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rt\СХЕМЫ\Тобольск\Доработка 2016\Расчеты  25.02.2016\Схема ТС (тома) 24.02.2016\Этап 1.2, 2,3\Папка 7 (Этап 3 УЧ)\"/>
    </mc:Choice>
  </mc:AlternateContent>
  <bookViews>
    <workbookView xWindow="0" yWindow="0" windowWidth="28800" windowHeight="13500" activeTab="2"/>
  </bookViews>
  <sheets>
    <sheet name="Приложение 3.1" sheetId="1" r:id="rId1"/>
    <sheet name="Приложение 3.2" sheetId="4" r:id="rId2"/>
    <sheet name="Приложение 3.3" sheetId="5" r:id="rId3"/>
  </sheets>
  <externalReferences>
    <externalReference r:id="rId4"/>
    <externalReference r:id="rId5"/>
    <externalReference r:id="rId6"/>
  </externalReferences>
  <definedNames>
    <definedName name="__IntlFixup" hidden="1">TRUE</definedName>
    <definedName name="_xlnm._FilterDatabase" localSheetId="0" hidden="1">'Приложение 3.1'!$A$6:$Z$935</definedName>
    <definedName name="_xlnm._FilterDatabase" localSheetId="1" hidden="1">'Приложение 3.2'!$A$5:$AT$459</definedName>
    <definedName name="_xlnm._FilterDatabase" localSheetId="2" hidden="1">'Приложение 3.3'!$A$77:$AT$199</definedName>
    <definedName name="AS2DocOpenMode" hidden="1">"AS2DocumentEdit"</definedName>
    <definedName name="ev.Calculation" hidden="1">-4105</definedName>
    <definedName name="ev.Initialized" hidden="1">FALSE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HTML_CodePage" hidden="1">1251</definedName>
    <definedName name="HTML_Control" localSheetId="1" hidden="1">{"'D'!$A$1:$E$13"}</definedName>
    <definedName name="HTML_Control" localSheetId="2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mkik" localSheetId="1" hidden="1">{#N/A,#N/A,TRUE,"Лист1";#N/A,#N/A,TRUE,"Лист2";#N/A,#N/A,TRUE,"Лист3"}</definedName>
    <definedName name="mkik" localSheetId="2" hidden="1">{#N/A,#N/A,TRUE,"Лист1";#N/A,#N/A,TRUE,"Лист2";#N/A,#N/A,TRUE,"Лист3"}</definedName>
    <definedName name="mkik" hidden="1">{#N/A,#N/A,TRUE,"Лист1";#N/A,#N/A,TRUE,"Лист2";#N/A,#N/A,TRUE,"Лист3"}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localSheetId="2" hidden="1">#REF!,#REF!,#REF!,#REF!,#REF!,#REF!,#REF!,#REF!</definedName>
    <definedName name="P1_ESO_PROT" hidden="1">#REF!,#REF!,#REF!,#REF!,#REF!,#REF!,#REF!,#REF!</definedName>
    <definedName name="P1_EXPENSES" localSheetId="0" hidden="1">#REF!,#REF!,#REF!,#REF!,#REF!,#REF!,#REF!,#REF!,#REF!</definedName>
    <definedName name="P1_EXPENSES" localSheetId="1" hidden="1">#REF!,#REF!,#REF!,#REF!,#REF!,#REF!,#REF!,#REF!,#REF!</definedName>
    <definedName name="P1_EXPENSES" localSheetId="2" hidden="1">#REF!,#REF!,#REF!,#REF!,#REF!,#REF!,#REF!,#REF!,#REF!</definedName>
    <definedName name="P1_EXPENSES" hidden="1">#REF!,#REF!,#REF!,#REF!,#REF!,#REF!,#REF!,#REF!,#REF!</definedName>
    <definedName name="P1_EXPENSES2" localSheetId="0" hidden="1">#REF!,#REF!,#REF!,#REF!,#REF!,#REF!,#REF!,#REF!,#REF!,#REF!,#REF!</definedName>
    <definedName name="P1_EXPENSES2" localSheetId="1" hidden="1">#REF!,#REF!,#REF!,#REF!,#REF!,#REF!,#REF!,#REF!,#REF!,#REF!,#REF!</definedName>
    <definedName name="P1_EXPENSES2" localSheetId="2" hidden="1">#REF!,#REF!,#REF!,#REF!,#REF!,#REF!,#REF!,#REF!,#REF!,#REF!,#REF!</definedName>
    <definedName name="P1_EXPENSES2" hidden="1">#REF!,#REF!,#REF!,#REF!,#REF!,#REF!,#REF!,#REF!,#REF!,#REF!,#REF!</definedName>
    <definedName name="P1_RANGE4" localSheetId="0" hidden="1">#REF!,#REF!,#REF!,#REF!,#REF!,#REF!,#REF!</definedName>
    <definedName name="P1_RANGE4" localSheetId="1" hidden="1">#REF!,#REF!,#REF!,#REF!,#REF!,#REF!,#REF!</definedName>
    <definedName name="P1_RANGE4" localSheetId="2" hidden="1">#REF!,#REF!,#REF!,#REF!,#REF!,#REF!,#REF!</definedName>
    <definedName name="P1_RANGE4" hidden="1">#REF!,#REF!,#REF!,#REF!,#REF!,#REF!,#REF!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localSheetId="2" hidden="1">#REF!,#REF!,#REF!,#REF!,#REF!,#REF!,#REF!</definedName>
    <definedName name="P1_SBT_PROT" hidden="1">#REF!,#REF!,#REF!,#REF!,#REF!,#REF!,#REF!</definedName>
    <definedName name="P1_SCOPE_16_PRT" hidden="1">'[1]16'!$E$15:$I$16,'[1]16'!$E$18:$I$20,'[1]16'!$E$23:$I$23,'[1]16'!$E$26:$I$26,'[1]16'!$E$29:$I$29,'[1]16'!$E$32:$I$32,'[1]16'!$E$35:$I$35,'[1]16'!$B$34,'[1]16'!$B$37</definedName>
    <definedName name="P1_SCOPE_17_PRT" hidden="1">'[1]17'!$E$13:$H$21,'[1]17'!$J$9:$J$11,'[1]17'!$J$13:$J$21,'[1]17'!$E$24:$H$26,'[1]17'!$E$28:$H$36,'[1]17'!$J$24:$M$26,'[1]17'!$J$28:$M$36,'[1]17'!$E$39:$H$41</definedName>
    <definedName name="P1_SCOPE_4_PRT" hidden="1">'[1]4'!$F$23:$I$23,'[1]4'!$F$25:$I$25,'[1]4'!$F$27:$I$31,'[1]4'!$K$14:$N$20,'[1]4'!$K$23:$N$23,'[1]4'!$K$25:$N$25,'[1]4'!$K$27:$N$31,'[1]4'!$P$14:$S$20,'[1]4'!$P$23:$S$23</definedName>
    <definedName name="P1_SCOPE_5_PRT" hidden="1">'[1]5'!$F$23:$I$23,'[1]5'!$F$25:$I$25,'[1]5'!$F$27:$I$31,'[1]5'!$K$14:$N$21,'[1]5'!$K$23:$N$23,'[1]5'!$K$25:$N$25,'[1]5'!$K$27:$N$31,'[1]5'!$P$14:$S$21,'[1]5'!$P$23:$S$23</definedName>
    <definedName name="P1_SCOPE_F1_PRT" hidden="1">'[1]Ф-1 (для АО-энерго)'!$D$74:$E$84,'[1]Ф-1 (для АО-энерго)'!$D$71:$E$72,'[1]Ф-1 (для АО-энерго)'!$D$66:$E$69,'[1]Ф-1 (для АО-энерго)'!$D$61:$E$64</definedName>
    <definedName name="P1_SCOPE_F2_PRT" hidden="1">'[1]Ф-2 (для АО-энерго)'!$G$56,'[1]Ф-2 (для АО-энерго)'!$E$55:$E$56,'[1]Ф-2 (для АО-энерго)'!$F$55:$G$55,'[1]Ф-2 (для АО-энерго)'!$D$55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localSheetId="2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1" hidden="1">#REF!,#REF!,#REF!,#REF!,#REF!,#REF!</definedName>
    <definedName name="P1_SCOPE_FRML" localSheetId="2" hidden="1">#REF!,#REF!,#REF!,#REF!,#REF!,#REF!</definedName>
    <definedName name="P1_SCOPE_FRML" hidden="1">#REF!,#REF!,#REF!,#REF!,#REF!,#REF!</definedName>
    <definedName name="P1_SCOPE_PER_PRT" hidden="1">[1]перекрестка!$H$15:$H$19,[1]перекрестка!$H$21:$H$25,[1]перекрестка!$J$14:$J$25,[1]перекрестка!$K$15:$K$19,[1]перекрестка!$K$21:$K$25</definedName>
    <definedName name="P1_SCOPE_SV_LD" localSheetId="0" hidden="1">#REF!,#REF!,#REF!,#REF!,#REF!,#REF!,#REF!</definedName>
    <definedName name="P1_SCOPE_SV_LD" localSheetId="1" hidden="1">#REF!,#REF!,#REF!,#REF!,#REF!,#REF!,#REF!</definedName>
    <definedName name="P1_SCOPE_SV_LD" localSheetId="2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1" hidden="1">#REF!,#REF!,#REF!,#REF!,#REF!,#REF!,#REF!</definedName>
    <definedName name="P1_SCOPE_SV_LD1" localSheetId="2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1" hidden="1">#REF!,#REF!,#REF!,#REF!,#REF!,#REF!,#REF!</definedName>
    <definedName name="P1_SCOPE_SV_PRT" localSheetId="2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localSheetId="1" hidden="1">#REF!,#REF!,#REF!,#REF!,#REF!,#REF!,#REF!</definedName>
    <definedName name="P1_SET_PROT" localSheetId="2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1" hidden="1">#REF!,#REF!,#REF!,#REF!,#REF!,#REF!,#REF!</definedName>
    <definedName name="P1_SET_PRT" localSheetId="2" hidden="1">#REF!,#REF!,#REF!,#REF!,#REF!,#REF!,#REF!</definedName>
    <definedName name="P1_SET_PRT" hidden="1">#REF!,#REF!,#REF!,#REF!,#REF!,#REF!,#REF!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localSheetId="0" hidden="1">#REF!,#REF!,#REF!,#REF!,#REF!,#REF!,#REF!,#REF!,#REF!</definedName>
    <definedName name="P1_T4_Protect" localSheetId="1" hidden="1">#REF!,#REF!,#REF!,#REF!,#REF!,#REF!,#REF!,#REF!,#REF!</definedName>
    <definedName name="P1_T4_Protect" localSheetId="2" hidden="1">#REF!,#REF!,#REF!,#REF!,#REF!,#REF!,#REF!,#REF!,#REF!</definedName>
    <definedName name="P1_T4_Protect" hidden="1">#REF!,#REF!,#REF!,#REF!,#REF!,#REF!,#REF!,#REF!,#REF!</definedName>
    <definedName name="P1_T6_Protect" hidden="1">'[2]6'!$D$46:$H$55,'[2]6'!$J$46:$N$55,'[2]6'!$D$57:$H$59,'[2]6'!$J$57:$N$59,'[2]6'!$B$10:$B$19,'[2]6'!$D$10:$H$19,'[2]6'!$J$10:$N$19,'[2]6'!$D$21:$H$23,'[2]6'!$J$21:$N$23</definedName>
    <definedName name="P1_TOTAL" localSheetId="0" hidden="1">#REF!,#REF!,#REF!,#REF!,#REF!,#REF!,#REF!</definedName>
    <definedName name="P1_TOTAL" localSheetId="1" hidden="1">#REF!,#REF!,#REF!,#REF!,#REF!,#REF!,#REF!</definedName>
    <definedName name="P1_TOTAL" localSheetId="2" hidden="1">#REF!,#REF!,#REF!,#REF!,#REF!,#REF!,#REF!</definedName>
    <definedName name="P1_TOTAL" hidden="1">#REF!,#REF!,#REF!,#REF!,#REF!,#REF!,#REF!</definedName>
    <definedName name="P1_TOTAL1" localSheetId="0" hidden="1">#REF!,#REF!,#REF!,#REF!,#REF!,#REF!,#REF!</definedName>
    <definedName name="P1_TOTAL1" localSheetId="1" hidden="1">#REF!,#REF!,#REF!,#REF!,#REF!,#REF!,#REF!</definedName>
    <definedName name="P1_TOTAL1" localSheetId="2" hidden="1">#REF!,#REF!,#REF!,#REF!,#REF!,#REF!,#REF!</definedName>
    <definedName name="P1_TOTAL1" hidden="1">#REF!,#REF!,#REF!,#REF!,#REF!,#REF!,#REF!</definedName>
    <definedName name="P10_T1_Protect" hidden="1">[2]перекрестка!$F$42:$H$46,[2]перекрестка!$F$49:$G$49,[2]перекрестка!$F$50:$H$54,[2]перекрестка!$F$55:$G$55,[2]перекрестка!$F$56:$H$60</definedName>
    <definedName name="P11_T1_Protect" hidden="1">[2]перекрестка!$F$62:$H$66,[2]перекрестка!$F$68:$H$72,[2]перекрестка!$F$74:$H$78,[2]перекрестка!$F$80:$H$84,[2]перекрестка!$F$89:$G$89</definedName>
    <definedName name="P12_T1_Protect" hidden="1">[2]перекрестка!$F$90:$H$94,[2]перекрестка!$F$95:$G$95,[2]перекрестка!$F$96:$H$100,[2]перекрестка!$F$102:$H$106,[2]перекрестка!$F$108:$H$112</definedName>
    <definedName name="P13_T1_Protect" hidden="1">[2]перекрестка!$F$114:$H$118,[2]перекрестка!$F$120:$H$124,[2]перекрестка!$F$127:$G$127,[2]перекрестка!$F$128:$H$132,[2]перекрестка!$F$133:$G$133</definedName>
    <definedName name="P14_T1_Protect" hidden="1">[2]перекрестка!$F$134:$H$138,[2]перекрестка!$F$140:$H$144,[2]перекрестка!$F$146:$H$150,[2]перекрестка!$F$152:$H$156,[2]перекрестка!$F$158:$H$162</definedName>
    <definedName name="P15_T1_Protect" hidden="1">[2]перекрестка!$J$158:$K$162,[2]перекрестка!$J$152:$K$156,[2]перекрестка!$J$146:$K$150,[2]перекрестка!$J$140:$K$144,[2]перекрестка!$J$11</definedName>
    <definedName name="P16_T1_Protect" hidden="1">[2]перекрестка!$J$12:$K$16,[2]перекрестка!$J$17,[2]перекрестка!$J$18:$K$22,[2]перекрестка!$J$24:$K$28,[2]перекрестка!$J$30:$K$34,[2]перекрестка!$F$23:$G$23</definedName>
    <definedName name="P17_T1_Protect" hidden="1">[2]перекрестка!$F$29:$G$29,[2]перекрестка!$F$61:$G$61,[2]перекрестка!$F$67:$G$67,[2]перекрестка!$F$101:$G$101,[2]перекрестка!$F$107:$G$107</definedName>
    <definedName name="P18_T1_Protect" localSheetId="1" hidden="1">[2]перекрестка!$F$139:$G$139,[2]перекрестка!$F$145:$G$145,[2]перекрестка!$J$36:$K$40,P1_T1_Protect,P2_T1_Protect,P3_T1_Protect,P4_T1_Protect</definedName>
    <definedName name="P18_T1_Protect" localSheetId="2" hidden="1">[2]перекрестка!$F$139:$G$139,[2]перекрестка!$F$145:$G$145,[2]перекрестка!$J$36:$K$40,P1_T1_Protect,P2_T1_Protect,P3_T1_Protect,P4_T1_Protect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RANGE4" localSheetId="0" hidden="1">#REF!,#REF!,#REF!,#REF!,#REF!,#REF!,#REF!</definedName>
    <definedName name="P2_RANGE4" localSheetId="1" hidden="1">#REF!,#REF!,#REF!,#REF!,#REF!,#REF!,#REF!</definedName>
    <definedName name="P2_RANGE4" localSheetId="2" hidden="1">#REF!,#REF!,#REF!,#REF!,#REF!,#REF!,#REF!</definedName>
    <definedName name="P2_RANGE4" hidden="1">#REF!,#REF!,#REF!,#REF!,#REF!,#REF!,#REF!</definedName>
    <definedName name="P2_SCOPE_16_PRT" hidden="1">'[1]16'!$E$38:$I$38,'[1]16'!$E$41:$I$41,'[1]16'!$E$45:$I$47,'[1]16'!$E$49:$I$49,'[1]16'!$E$53:$I$54,'[1]16'!$E$56:$I$57,'[1]16'!$E$59:$I$59,'[1]16'!$E$9:$I$13</definedName>
    <definedName name="P2_SCOPE_4_PRT" hidden="1">'[1]4'!$P$25:$S$25,'[1]4'!$P$27:$S$31,'[1]4'!$U$14:$X$20,'[1]4'!$U$23:$X$23,'[1]4'!$U$25:$X$25,'[1]4'!$U$27:$X$31,'[1]4'!$Z$14:$AC$20,'[1]4'!$Z$23:$AC$23,'[1]4'!$Z$25:$AC$25</definedName>
    <definedName name="P2_SCOPE_5_PRT" hidden="1">'[1]5'!$P$25:$S$25,'[1]5'!$P$27:$S$31,'[1]5'!$U$14:$X$21,'[1]5'!$U$23:$X$23,'[1]5'!$U$25:$X$25,'[1]5'!$U$27:$X$31,'[1]5'!$Z$14:$AC$21,'[1]5'!$Z$23:$AC$23,'[1]5'!$Z$25:$AC$25</definedName>
    <definedName name="P2_SCOPE_F1_PRT" hidden="1">'[1]Ф-1 (для АО-энерго)'!$D$56:$E$59,'[1]Ф-1 (для АО-энерго)'!$D$34:$E$50,'[1]Ф-1 (для АО-энерго)'!$D$32:$E$32,'[1]Ф-1 (для АО-энерго)'!$D$23:$E$30</definedName>
    <definedName name="P2_SCOPE_F2_PRT" hidden="1">'[1]Ф-2 (для АО-энерго)'!$D$52:$G$54,'[1]Ф-2 (для АО-энерго)'!$C$21:$E$42,'[1]Ф-2 (для АО-энерго)'!$A$12:$E$12,'[1]Ф-2 (для АО-энерго)'!$C$8:$E$11</definedName>
    <definedName name="P2_SCOPE_PER_PRT" hidden="1">[1]перекрестка!$N$14:$N$25,[1]перекрестка!$N$27:$N$31,[1]перекрестка!$J$27:$K$31,[1]перекрестка!$F$27:$H$31,[1]перекрестка!$F$33:$H$37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localSheetId="2" hidden="1">#REF!,#REF!,#REF!,#REF!,#REF!,#REF!,#REF!</definedName>
    <definedName name="P2_SCOPE_SV_PRT" hidden="1">#REF!,#REF!,#REF!,#REF!,#REF!,#REF!,#REF!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localSheetId="0" hidden="1">#REF!,#REF!,#REF!,#REF!,#REF!,#REF!,#REF!,#REF!,#REF!</definedName>
    <definedName name="P2_T4_Protect" localSheetId="1" hidden="1">#REF!,#REF!,#REF!,#REF!,#REF!,#REF!,#REF!,#REF!,#REF!</definedName>
    <definedName name="P2_T4_Protect" localSheetId="2" hidden="1">#REF!,#REF!,#REF!,#REF!,#REF!,#REF!,#REF!,#REF!,#REF!</definedName>
    <definedName name="P2_T4_Protect" hidden="1">#REF!,#REF!,#REF!,#REF!,#REF!,#REF!,#REF!,#REF!,#REF!</definedName>
    <definedName name="P2_TOTAL" localSheetId="0" hidden="1">#REF!,#REF!,#REF!,#REF!,#REF!,#REF!,#REF!</definedName>
    <definedName name="P2_TOTAL" localSheetId="1" hidden="1">#REF!,#REF!,#REF!,#REF!,#REF!,#REF!,#REF!</definedName>
    <definedName name="P2_TOTAL" localSheetId="2" hidden="1">#REF!,#REF!,#REF!,#REF!,#REF!,#REF!,#REF!</definedName>
    <definedName name="P2_TOTAL" hidden="1">#REF!,#REF!,#REF!,#REF!,#REF!,#REF!,#REF!</definedName>
    <definedName name="P2_TOTAL1" localSheetId="0" hidden="1">#REF!,#REF!,#REF!,#REF!,#REF!,#REF!,#REF!</definedName>
    <definedName name="P2_TOTAL1" localSheetId="1" hidden="1">#REF!,#REF!,#REF!,#REF!,#REF!,#REF!,#REF!</definedName>
    <definedName name="P2_TOTAL1" localSheetId="2" hidden="1">#REF!,#REF!,#REF!,#REF!,#REF!,#REF!,#REF!</definedName>
    <definedName name="P2_TOTAL1" hidden="1">#REF!,#REF!,#REF!,#REF!,#REF!,#REF!,#REF!</definedName>
    <definedName name="P3_SCOPE_F1_PRT" hidden="1">'[1]Ф-1 (для АО-энерго)'!$E$16:$E$17,'[1]Ф-1 (для АО-энерго)'!$C$4:$D$4,'[1]Ф-1 (для АО-энерго)'!$C$7:$E$10,'[1]Ф-1 (для АО-энерго)'!$A$11:$E$11</definedName>
    <definedName name="P3_SCOPE_PER_PRT" hidden="1">[1]перекрестка!$J$33:$K$37,[1]перекрестка!$N$33:$N$37,[1]перекрестка!$F$39:$H$43,[1]перекрестка!$J$39:$K$43,[1]перекрестка!$N$39:$N$43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localSheetId="2" hidden="1">#REF!,#REF!,#REF!,#REF!,#REF!,#REF!,#REF!</definedName>
    <definedName name="P3_SCOPE_SV_PRT" hidden="1">#REF!,#REF!,#REF!,#REF!,#REF!,#REF!,#REF!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3_TOTAL" localSheetId="0" hidden="1">#REF!,#REF!,#REF!,#REF!,#REF!,#REF!,#REF!</definedName>
    <definedName name="P3_TOTAL" localSheetId="1" hidden="1">#REF!,#REF!,#REF!,#REF!,#REF!,#REF!,#REF!</definedName>
    <definedName name="P3_TOTAL" localSheetId="2" hidden="1">#REF!,#REF!,#REF!,#REF!,#REF!,#REF!,#REF!</definedName>
    <definedName name="P3_TOTAL" hidden="1">#REF!,#REF!,#REF!,#REF!,#REF!,#REF!,#REF!</definedName>
    <definedName name="P3_TOTAL1" localSheetId="0" hidden="1">#REF!,#REF!,#REF!,#REF!,#REF!,#REF!,#REF!</definedName>
    <definedName name="P3_TOTAL1" localSheetId="1" hidden="1">#REF!,#REF!,#REF!,#REF!,#REF!,#REF!,#REF!</definedName>
    <definedName name="P3_TOTAL1" localSheetId="2" hidden="1">#REF!,#REF!,#REF!,#REF!,#REF!,#REF!,#REF!</definedName>
    <definedName name="P3_TOTAL1" hidden="1">#REF!,#REF!,#REF!,#REF!,#REF!,#REF!,#REF!</definedName>
    <definedName name="P4_SCOPE_F1_PRT" hidden="1">'[1]Ф-1 (для АО-энерго)'!$C$13:$E$13,'[1]Ф-1 (для АО-энерго)'!$A$14:$E$14,'[1]Ф-1 (для АО-энерго)'!$C$23:$C$50,'[1]Ф-1 (для АО-энерго)'!$C$54:$C$95</definedName>
    <definedName name="P4_SCOPE_PER_PRT" hidden="1">[1]перекрестка!$F$45:$H$49,[1]перекрестка!$J$45:$K$49,[1]перекрестка!$N$45:$N$49,[1]перекрестка!$F$53:$G$64,[1]перекрестка!$H$54:$H$58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P4_TOTAL" localSheetId="0" hidden="1">#REF!,#REF!,#REF!,#REF!,#REF!,#REF!</definedName>
    <definedName name="P4_TOTAL" localSheetId="1" hidden="1">#REF!,#REF!,#REF!,#REF!,#REF!,#REF!</definedName>
    <definedName name="P4_TOTAL" localSheetId="2" hidden="1">#REF!,#REF!,#REF!,#REF!,#REF!,#REF!</definedName>
    <definedName name="P4_TOTAL" hidden="1">#REF!,#REF!,#REF!,#REF!,#REF!,#REF!</definedName>
    <definedName name="P4_TOTAL1" localSheetId="0" hidden="1">#REF!,#REF!,#REF!,#REF!,#REF!,#REF!</definedName>
    <definedName name="P4_TOTAL1" localSheetId="1" hidden="1">#REF!,#REF!,#REF!,#REF!,#REF!,#REF!</definedName>
    <definedName name="P4_TOTAL1" localSheetId="2" hidden="1">#REF!,#REF!,#REF!,#REF!,#REF!,#REF!</definedName>
    <definedName name="P4_TOTAL1" hidden="1">#REF!,#REF!,#REF!,#REF!,#REF!,#REF!</definedName>
    <definedName name="P5_SCOPE_PER_PRT" hidden="1">[1]перекрестка!$H$60:$H$64,[1]перекрестка!$J$53:$J$64,[1]перекрестка!$K$54:$K$58,[1]перекрестка!$K$60:$K$64,[1]перекрестка!$N$53:$N$64</definedName>
    <definedName name="P5_T1_Protect" hidden="1">[2]перекрестка!$N$30:$N$34,[2]перекрестка!$N$36:$N$40,[2]перекрестка!$N$42:$N$46,[2]перекрестка!$N$49:$N$60,[2]перекрестка!$N$62:$N$66</definedName>
    <definedName name="P5_TOTAL" localSheetId="0" hidden="1">#REF!,#REF!,#REF!,#REF!,#REF!,#REF!,#REF!</definedName>
    <definedName name="P5_TOTAL" localSheetId="1" hidden="1">#REF!,#REF!,#REF!,#REF!,#REF!,#REF!,#REF!</definedName>
    <definedName name="P5_TOTAL" localSheetId="2" hidden="1">#REF!,#REF!,#REF!,#REF!,#REF!,#REF!,#REF!</definedName>
    <definedName name="P5_TOTAL" hidden="1">#REF!,#REF!,#REF!,#REF!,#REF!,#REF!,#REF!</definedName>
    <definedName name="P5_TOTAL1" localSheetId="0" hidden="1">#REF!,#REF!,#REF!,#REF!,#REF!,#REF!,#REF!</definedName>
    <definedName name="P5_TOTAL1" localSheetId="1" hidden="1">#REF!,#REF!,#REF!,#REF!,#REF!,#REF!,#REF!</definedName>
    <definedName name="P5_TOTAL1" localSheetId="2" hidden="1">#REF!,#REF!,#REF!,#REF!,#REF!,#REF!,#REF!</definedName>
    <definedName name="P5_TOTAL1" hidden="1">#REF!,#REF!,#REF!,#REF!,#REF!,#REF!,#REF!</definedName>
    <definedName name="P6_SCOPE_PER_PRT" hidden="1">[1]перекрестка!$F$66:$H$70,[1]перекрестка!$J$66:$K$70,[1]перекрестка!$N$66:$N$70,[1]перекрестка!$F$72:$H$76,[1]перекрестка!$J$72:$K$76</definedName>
    <definedName name="P6_T1_Protect" hidden="1">[2]перекрестка!$N$68:$N$72,[2]перекрестка!$N$74:$N$78,[2]перекрестка!$N$80:$N$84,[2]перекрестка!$N$89:$N$100,[2]перекрестка!$N$102:$N$106</definedName>
    <definedName name="P6_TOTAL1" localSheetId="0" hidden="1">#REF!,#REF!,#REF!,#REF!,#REF!,#REF!,#REF!</definedName>
    <definedName name="P6_TOTAL1" localSheetId="1" hidden="1">#REF!,#REF!,#REF!,#REF!,#REF!,#REF!,#REF!</definedName>
    <definedName name="P6_TOTAL1" localSheetId="2" hidden="1">#REF!,#REF!,#REF!,#REF!,#REF!,#REF!,#REF!</definedName>
    <definedName name="P6_TOTAL1" hidden="1">#REF!,#REF!,#REF!,#REF!,#REF!,#REF!,#REF!</definedName>
    <definedName name="P7_SCOPE_PER_PRT" hidden="1">[1]перекрестка!$N$72:$N$76,[1]перекрестка!$F$78:$H$82,[1]перекрестка!$J$78:$K$82,[1]перекрестка!$N$78:$N$82,[1]перекрестка!$F$84:$H$88</definedName>
    <definedName name="P7_T1_Protect" hidden="1">[2]перекрестка!$N$108:$N$112,[2]перекрестка!$N$114:$N$118,[2]перекрестка!$N$120:$N$124,[2]перекрестка!$N$127:$N$138,[2]перекрестка!$N$140:$N$144</definedName>
    <definedName name="P8_SCOPE_PER_PRT" localSheetId="1" hidden="1">[1]перекрестка!$J$84:$K$88,[1]перекрестка!$N$84:$N$88,[1]перекрестка!$F$14:$G$25,P1_SCOPE_PER_PRT,P2_SCOPE_PER_PRT,P3_SCOPE_PER_PRT,P4_SCOPE_PER_PRT</definedName>
    <definedName name="P8_SCOPE_PER_PRT" localSheetId="2" hidden="1">[1]перекрестка!$J$84:$K$88,[1]перекрестка!$N$84:$N$88,[1]перекрестка!$F$14:$G$25,P1_SCOPE_PER_PRT,P2_SCOPE_PER_PRT,P3_SCOPE_PER_PRT,P4_SCOPE_PER_PRT</definedName>
    <definedName name="P8_SCOPE_PER_PRT" hidden="1">[1]перекрестка!$J$84:$K$88,[1]перекрестка!$N$84:$N$88,[1]перекрестка!$F$14:$G$25,P1_SCOPE_PER_PRT,P2_SCOPE_PER_PRT,P3_SCOPE_PER_PRT,P4_SCOPE_PER_PRT</definedName>
    <definedName name="P8_T1_Protect" hidden="1">[2]перекрестка!$N$146:$N$150,[2]перекрестка!$N$152:$N$156,[2]перекрестка!$N$158:$N$162,[2]перекрестка!$F$11:$G$11,[2]перекрестка!$F$12:$H$16</definedName>
    <definedName name="P9_T1_Protect" hidden="1">[2]перекрестка!$F$17:$G$17,[2]перекрестка!$F$18:$H$22,[2]перекрестка!$F$24:$H$28,[2]перекрестка!$F$30:$H$34,[2]перекрестка!$F$36:$H$40</definedName>
    <definedName name="rty5ery" localSheetId="1" hidden="1">{#N/A,#N/A,TRUE,"Лист1";#N/A,#N/A,TRUE,"Лист2";#N/A,#N/A,TRUE,"Лист3"}</definedName>
    <definedName name="rty5ery" localSheetId="2" hidden="1">{#N/A,#N/A,TRUE,"Лист1";#N/A,#N/A,TRUE,"Лист2";#N/A,#N/A,TRUE,"Лист3"}</definedName>
    <definedName name="rty5ery" hidden="1">{#N/A,#N/A,TRUE,"Лист1";#N/A,#N/A,TRUE,"Лист2";#N/A,#N/A,TRUE,"Лист3"}</definedName>
    <definedName name="sencount" hidden="1">1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est1" localSheetId="1" hidden="1">{#N/A,#N/A,FALSE,"Себестоимсть-97"}</definedName>
    <definedName name="test1" localSheetId="2" hidden="1">{#N/A,#N/A,FALSE,"Себестоимсть-97"}</definedName>
    <definedName name="test1" hidden="1">{#N/A,#N/A,FALSE,"Себестоимсть-97"}</definedName>
    <definedName name="test2" localSheetId="1" hidden="1">{#N/A,#N/A,FALSE,"Себестоимсть-97"}</definedName>
    <definedName name="test2" localSheetId="2" hidden="1">{#N/A,#N/A,FALSE,"Себестоимсть-97"}</definedName>
    <definedName name="test2" hidden="1">{#N/A,#N/A,FALSE,"Себестоимсть-97"}</definedName>
    <definedName name="test3" localSheetId="1" hidden="1">{#N/A,#N/A,FALSE,"Себестоимсть-97"}</definedName>
    <definedName name="test3" localSheetId="2" hidden="1">{#N/A,#N/A,FALSE,"Себестоимсть-97"}</definedName>
    <definedName name="test3" hidden="1">{#N/A,#N/A,FALSE,"Себестоимсть-97"}</definedName>
    <definedName name="test4" localSheetId="1" hidden="1">{#N/A,#N/A,FALSE,"Себестоимсть-97"}</definedName>
    <definedName name="test4" localSheetId="2" hidden="1">{#N/A,#N/A,FALSE,"Себестоимсть-97"}</definedName>
    <definedName name="test4" hidden="1">{#N/A,#N/A,FALSE,"Себестоимсть-97"}</definedName>
    <definedName name="test5" localSheetId="1" hidden="1">{#N/A,#N/A,FALSE,"Себестоимсть-97"}</definedName>
    <definedName name="test5" localSheetId="2" hidden="1">{#N/A,#N/A,FALSE,"Себестоимсть-97"}</definedName>
    <definedName name="test5" hidden="1">{#N/A,#N/A,FALSE,"Себестоимсть-97"}</definedName>
    <definedName name="test6" localSheetId="1" hidden="1">{#N/A,#N/A,FALSE,"Себестоимсть-97"}</definedName>
    <definedName name="test6" localSheetId="2" hidden="1">{#N/A,#N/A,FALSE,"Себестоимсть-97"}</definedName>
    <definedName name="test6" hidden="1">{#N/A,#N/A,FALSE,"Себестоимсть-97"}</definedName>
    <definedName name="test7" localSheetId="1" hidden="1">{#N/A,#N/A,FALSE,"Себестоимсть-97"}</definedName>
    <definedName name="test7" localSheetId="2" hidden="1">{#N/A,#N/A,FALSE,"Себестоимсть-97"}</definedName>
    <definedName name="test7" hidden="1">{#N/A,#N/A,FALSE,"Себестоимсть-97"}</definedName>
    <definedName name="test8" localSheetId="1" hidden="1">{#N/A,#N/A,FALSE,"Себестоимсть-97"}</definedName>
    <definedName name="test8" localSheetId="2" hidden="1">{#N/A,#N/A,FALSE,"Себестоимсть-97"}</definedName>
    <definedName name="test8" hidden="1">{#N/A,#N/A,FALSE,"Себестоимсть-97"}</definedName>
    <definedName name="test9" localSheetId="1" hidden="1">{#N/A,#N/A,FALSE,"Себестоимсть-97"}</definedName>
    <definedName name="test9" localSheetId="2" hidden="1">{#N/A,#N/A,FALSE,"Себестоимсть-97"}</definedName>
    <definedName name="test9" hidden="1">{#N/A,#N/A,FALSE,"Себестоимсть-97"}</definedName>
    <definedName name="uilt" localSheetId="1" hidden="1">{#N/A,#N/A,TRUE,"Лист1";#N/A,#N/A,TRUE,"Лист2";#N/A,#N/A,TRUE,"Лист3"}</definedName>
    <definedName name="uilt" localSheetId="2" hidden="1">{#N/A,#N/A,TRUE,"Лист1";#N/A,#N/A,TRUE,"Лист2";#N/A,#N/A,TRUE,"Лист3"}</definedName>
    <definedName name="uilt" hidden="1">{#N/A,#N/A,TRUE,"Лист1";#N/A,#N/A,TRUE,"Лист2";#N/A,#N/A,TRUE,"Лист3"}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р4р5" localSheetId="1" hidden="1">{#N/A,#N/A,TRUE,"Лист1";#N/A,#N/A,TRUE,"Лист2";#N/A,#N/A,TRUE,"Лист3"}</definedName>
    <definedName name="ар4р5" localSheetId="2" hidden="1">{#N/A,#N/A,TRUE,"Лист1";#N/A,#N/A,TRUE,"Лист2";#N/A,#N/A,TRUE,"Лист3"}</definedName>
    <definedName name="ар4р5" hidden="1">{#N/A,#N/A,TRUE,"Лист1";#N/A,#N/A,TRUE,"Лист2";#N/A,#N/A,TRUE,"Лист3"}</definedName>
    <definedName name="видсс" localSheetId="1" hidden="1">{#N/A,#N/A,FALSE,"Себестоимсть-97"}</definedName>
    <definedName name="видсс" localSheetId="2" hidden="1">{#N/A,#N/A,FALSE,"Себестоимсть-97"}</definedName>
    <definedName name="видсс" hidden="1">{#N/A,#N/A,FALSE,"Себестоимсть-97"}</definedName>
    <definedName name="вуув" localSheetId="1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'Приложение 3.1'!$4:$6</definedName>
    <definedName name="_xlnm.Print_Titles" localSheetId="1">'Приложение 3.2'!$3:$5</definedName>
    <definedName name="_xlnm.Print_Titles" localSheetId="2">'Приложение 3.3'!$4:$6</definedName>
    <definedName name="индцкавг98" localSheetId="1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нг" localSheetId="1" hidden="1">{"'D'!$A$1:$E$13"}</definedName>
    <definedName name="нг" localSheetId="2" hidden="1">{"'D'!$A$1:$E$13"}</definedName>
    <definedName name="нг" hidden="1">{"'D'!$A$1:$E$13"}</definedName>
    <definedName name="_xlnm.Print_Area" localSheetId="0">'Приложение 3.1'!$A$1:$Z$918</definedName>
    <definedName name="_xlnm.Print_Area" localSheetId="1">'Приложение 3.2'!$A$1:$AR$459</definedName>
    <definedName name="_xlnm.Print_Area" localSheetId="2">'Приложение 3.3'!$A$1:$AR$192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рибыль3" localSheetId="1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1" hidden="1">{#N/A,#N/A,TRUE,"Лист1";#N/A,#N/A,TRUE,"Лист2";#N/A,#N/A,TRUE,"Лист3"}</definedName>
    <definedName name="укеива" localSheetId="2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1" hidden="1">{#N/A,#N/A,TRUE,"Лист1";#N/A,#N/A,TRUE,"Лист2";#N/A,#N/A,TRUE,"Лист3"}</definedName>
    <definedName name="укукпу" localSheetId="2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24" i="4" l="1"/>
  <c r="AQ324" i="4"/>
  <c r="AR324" i="4"/>
  <c r="X9" i="5" l="1"/>
  <c r="Y9" i="5"/>
  <c r="X10" i="5"/>
  <c r="Y10" i="5"/>
  <c r="X11" i="5"/>
  <c r="Y11" i="5"/>
  <c r="X12" i="5"/>
  <c r="Y12" i="5"/>
  <c r="X13" i="5"/>
  <c r="Y13" i="5"/>
  <c r="X14" i="5"/>
  <c r="Y14" i="5"/>
  <c r="X15" i="5"/>
  <c r="Y15" i="5"/>
  <c r="X16" i="5"/>
  <c r="Y16" i="5"/>
  <c r="X17" i="5"/>
  <c r="Y17" i="5"/>
  <c r="X18" i="5"/>
  <c r="Y18" i="5"/>
  <c r="X19" i="5"/>
  <c r="Y19" i="5"/>
  <c r="X20" i="5"/>
  <c r="Y20" i="5"/>
  <c r="X21" i="5"/>
  <c r="Y21" i="5"/>
  <c r="X22" i="5"/>
  <c r="Y22" i="5"/>
  <c r="X23" i="5"/>
  <c r="Y23" i="5"/>
  <c r="X24" i="5"/>
  <c r="Y24" i="5"/>
  <c r="X25" i="5"/>
  <c r="Y25" i="5"/>
  <c r="X26" i="5"/>
  <c r="Y26" i="5"/>
  <c r="X27" i="5"/>
  <c r="Y27" i="5"/>
  <c r="X28" i="5"/>
  <c r="Y28" i="5"/>
  <c r="X29" i="5"/>
  <c r="Y29" i="5"/>
  <c r="X30" i="5"/>
  <c r="Y30" i="5"/>
  <c r="X31" i="5"/>
  <c r="Y31" i="5"/>
  <c r="X32" i="5"/>
  <c r="Y32" i="5"/>
  <c r="X33" i="5"/>
  <c r="Y33" i="5"/>
  <c r="X34" i="5"/>
  <c r="Y34" i="5"/>
  <c r="X35" i="5"/>
  <c r="Y35" i="5"/>
  <c r="X36" i="5"/>
  <c r="Y36" i="5"/>
  <c r="X37" i="5"/>
  <c r="Y37" i="5"/>
  <c r="X38" i="5"/>
  <c r="Y38" i="5"/>
  <c r="X39" i="5"/>
  <c r="Y39" i="5"/>
  <c r="X40" i="5"/>
  <c r="Y40" i="5"/>
  <c r="X41" i="5"/>
  <c r="Y41" i="5"/>
  <c r="X42" i="5"/>
  <c r="Y42" i="5"/>
  <c r="X43" i="5"/>
  <c r="Y43" i="5"/>
  <c r="X44" i="5"/>
  <c r="Y44" i="5"/>
  <c r="X45" i="5"/>
  <c r="Y45" i="5"/>
  <c r="X46" i="5"/>
  <c r="Y46" i="5"/>
  <c r="X47" i="5"/>
  <c r="Y47" i="5"/>
  <c r="X48" i="5"/>
  <c r="Y48" i="5"/>
  <c r="X49" i="5"/>
  <c r="Y49" i="5"/>
  <c r="X50" i="5"/>
  <c r="Y50" i="5"/>
  <c r="X51" i="5"/>
  <c r="Y51" i="5"/>
  <c r="X52" i="5"/>
  <c r="Y52" i="5"/>
  <c r="X53" i="5"/>
  <c r="Y53" i="5"/>
  <c r="X54" i="5"/>
  <c r="Y54" i="5"/>
  <c r="X55" i="5"/>
  <c r="Y55" i="5"/>
  <c r="X56" i="5"/>
  <c r="Y56" i="5"/>
  <c r="X57" i="5"/>
  <c r="Y57" i="5"/>
  <c r="X58" i="5"/>
  <c r="Y58" i="5"/>
  <c r="X59" i="5"/>
  <c r="Y59" i="5"/>
  <c r="X60" i="5"/>
  <c r="Y60" i="5"/>
  <c r="X61" i="5"/>
  <c r="Y61" i="5"/>
  <c r="X62" i="5"/>
  <c r="Y62" i="5"/>
  <c r="X63" i="5"/>
  <c r="Y63" i="5"/>
  <c r="X64" i="5"/>
  <c r="Y64" i="5"/>
  <c r="X65" i="5"/>
  <c r="Y65" i="5"/>
  <c r="X66" i="5"/>
  <c r="Y66" i="5"/>
  <c r="X67" i="5"/>
  <c r="Y67" i="5"/>
  <c r="X68" i="5"/>
  <c r="Y68" i="5"/>
  <c r="X69" i="5"/>
  <c r="Y69" i="5"/>
  <c r="X70" i="5"/>
  <c r="Y70" i="5"/>
  <c r="X71" i="5"/>
  <c r="Y71" i="5"/>
  <c r="X72" i="5"/>
  <c r="Y72" i="5"/>
  <c r="X73" i="5"/>
  <c r="Y73" i="5"/>
  <c r="X74" i="5"/>
  <c r="Y74" i="5"/>
  <c r="X75" i="5"/>
  <c r="Y75" i="5"/>
  <c r="X76" i="5"/>
  <c r="Y76" i="5"/>
  <c r="X77" i="5"/>
  <c r="Y77" i="5"/>
  <c r="X78" i="5"/>
  <c r="Y78" i="5"/>
  <c r="X79" i="5"/>
  <c r="Y79" i="5"/>
  <c r="X80" i="5"/>
  <c r="Y80" i="5"/>
  <c r="X81" i="5"/>
  <c r="Y81" i="5"/>
  <c r="X82" i="5"/>
  <c r="Y82" i="5"/>
  <c r="X83" i="5"/>
  <c r="Y83" i="5"/>
  <c r="X84" i="5"/>
  <c r="Y84" i="5"/>
  <c r="X85" i="5"/>
  <c r="Y85" i="5"/>
  <c r="X86" i="5"/>
  <c r="Y86" i="5"/>
  <c r="X87" i="5"/>
  <c r="Y87" i="5"/>
  <c r="X88" i="5"/>
  <c r="Y88" i="5"/>
  <c r="X89" i="5"/>
  <c r="Y89" i="5"/>
  <c r="X90" i="5"/>
  <c r="Y90" i="5"/>
  <c r="X91" i="5"/>
  <c r="Y91" i="5"/>
  <c r="X92" i="5"/>
  <c r="Y92" i="5"/>
  <c r="X93" i="5"/>
  <c r="Y93" i="5"/>
  <c r="X94" i="5"/>
  <c r="Y94" i="5"/>
  <c r="X95" i="5"/>
  <c r="Y95" i="5"/>
  <c r="X96" i="5"/>
  <c r="Y96" i="5"/>
  <c r="X97" i="5"/>
  <c r="Y97" i="5"/>
  <c r="X98" i="5"/>
  <c r="Y98" i="5"/>
  <c r="X99" i="5"/>
  <c r="Y99" i="5"/>
  <c r="X100" i="5"/>
  <c r="Y100" i="5"/>
  <c r="X101" i="5"/>
  <c r="Y101" i="5"/>
  <c r="X102" i="5"/>
  <c r="Y102" i="5"/>
  <c r="X103" i="5"/>
  <c r="Y103" i="5"/>
  <c r="X104" i="5"/>
  <c r="Y104" i="5"/>
  <c r="X105" i="5"/>
  <c r="Y105" i="5"/>
  <c r="X106" i="5"/>
  <c r="Y106" i="5"/>
  <c r="X107" i="5"/>
  <c r="Y107" i="5"/>
  <c r="X108" i="5"/>
  <c r="Y108" i="5"/>
  <c r="X109" i="5"/>
  <c r="Y109" i="5"/>
  <c r="X110" i="5"/>
  <c r="Y110" i="5"/>
  <c r="X111" i="5"/>
  <c r="Y111" i="5"/>
  <c r="X112" i="5"/>
  <c r="Y112" i="5"/>
  <c r="X113" i="5"/>
  <c r="Y113" i="5"/>
  <c r="X114" i="5"/>
  <c r="Y114" i="5"/>
  <c r="X115" i="5"/>
  <c r="Y115" i="5"/>
  <c r="X116" i="5"/>
  <c r="Y116" i="5"/>
  <c r="X117" i="5"/>
  <c r="Y117" i="5"/>
  <c r="X118" i="5"/>
  <c r="Y118" i="5"/>
  <c r="X119" i="5"/>
  <c r="Y119" i="5"/>
  <c r="X120" i="5"/>
  <c r="Y120" i="5"/>
  <c r="X121" i="5"/>
  <c r="Y121" i="5"/>
  <c r="X122" i="5"/>
  <c r="Y122" i="5"/>
  <c r="X123" i="5"/>
  <c r="Y123" i="5"/>
  <c r="X124" i="5"/>
  <c r="Y124" i="5"/>
  <c r="X125" i="5"/>
  <c r="Y125" i="5"/>
  <c r="X126" i="5"/>
  <c r="Y126" i="5"/>
  <c r="X127" i="5"/>
  <c r="Y127" i="5"/>
  <c r="X128" i="5"/>
  <c r="Y128" i="5"/>
  <c r="X129" i="5"/>
  <c r="Y129" i="5"/>
  <c r="X130" i="5"/>
  <c r="Y130" i="5"/>
  <c r="X131" i="5"/>
  <c r="Y131" i="5"/>
  <c r="X132" i="5"/>
  <c r="Y132" i="5"/>
  <c r="X133" i="5"/>
  <c r="Y133" i="5"/>
  <c r="X134" i="5"/>
  <c r="Y134" i="5"/>
  <c r="X135" i="5"/>
  <c r="Y135" i="5"/>
  <c r="X136" i="5"/>
  <c r="Y136" i="5"/>
  <c r="X137" i="5"/>
  <c r="Y137" i="5"/>
  <c r="X138" i="5"/>
  <c r="Y138" i="5"/>
  <c r="X139" i="5"/>
  <c r="Y139" i="5"/>
  <c r="X140" i="5"/>
  <c r="Y140" i="5"/>
  <c r="X141" i="5"/>
  <c r="Y141" i="5"/>
  <c r="X142" i="5"/>
  <c r="Y142" i="5"/>
  <c r="X143" i="5"/>
  <c r="Y143" i="5"/>
  <c r="X144" i="5"/>
  <c r="Y144" i="5"/>
  <c r="X145" i="5"/>
  <c r="Y145" i="5"/>
  <c r="X146" i="5"/>
  <c r="Y146" i="5"/>
  <c r="X147" i="5"/>
  <c r="Y147" i="5"/>
  <c r="X148" i="5"/>
  <c r="Y148" i="5"/>
  <c r="X149" i="5"/>
  <c r="Y149" i="5"/>
  <c r="X150" i="5"/>
  <c r="Y150" i="5"/>
  <c r="X151" i="5"/>
  <c r="Y151" i="5"/>
  <c r="X152" i="5"/>
  <c r="Y152" i="5"/>
  <c r="X153" i="5"/>
  <c r="Y153" i="5"/>
  <c r="X154" i="5"/>
  <c r="Y154" i="5"/>
  <c r="X155" i="5"/>
  <c r="Y155" i="5"/>
  <c r="X156" i="5"/>
  <c r="Y156" i="5"/>
  <c r="X157" i="5"/>
  <c r="Y157" i="5"/>
  <c r="X158" i="5"/>
  <c r="Y158" i="5"/>
  <c r="X159" i="5"/>
  <c r="Y159" i="5"/>
  <c r="X160" i="5"/>
  <c r="Y160" i="5"/>
  <c r="X161" i="5"/>
  <c r="Y161" i="5"/>
  <c r="X162" i="5"/>
  <c r="Y162" i="5"/>
  <c r="X163" i="5"/>
  <c r="Y163" i="5"/>
  <c r="X164" i="5"/>
  <c r="Y164" i="5"/>
  <c r="X165" i="5"/>
  <c r="Y165" i="5"/>
  <c r="X166" i="5"/>
  <c r="Y166" i="5"/>
  <c r="X167" i="5"/>
  <c r="Y167" i="5"/>
  <c r="X168" i="5"/>
  <c r="Y168" i="5"/>
  <c r="X169" i="5"/>
  <c r="Y169" i="5"/>
  <c r="X170" i="5"/>
  <c r="Y170" i="5"/>
  <c r="X171" i="5"/>
  <c r="Y171" i="5"/>
  <c r="X172" i="5"/>
  <c r="Y172" i="5"/>
  <c r="X173" i="5"/>
  <c r="Y173" i="5"/>
  <c r="X174" i="5"/>
  <c r="Y174" i="5"/>
  <c r="X175" i="5"/>
  <c r="Y175" i="5"/>
  <c r="X176" i="5"/>
  <c r="Y176" i="5"/>
  <c r="X177" i="5"/>
  <c r="Y177" i="5"/>
  <c r="X178" i="5"/>
  <c r="Y178" i="5"/>
  <c r="X179" i="5"/>
  <c r="Y179" i="5"/>
  <c r="X180" i="5"/>
  <c r="Y180" i="5"/>
  <c r="X181" i="5"/>
  <c r="Y181" i="5"/>
  <c r="X182" i="5"/>
  <c r="Y182" i="5"/>
  <c r="X183" i="5"/>
  <c r="Y183" i="5"/>
  <c r="X184" i="5"/>
  <c r="Y184" i="5"/>
  <c r="X185" i="5"/>
  <c r="Y185" i="5"/>
  <c r="X186" i="5"/>
  <c r="Y186" i="5"/>
  <c r="X187" i="5"/>
  <c r="Y187" i="5"/>
  <c r="X188" i="5"/>
  <c r="Y188" i="5"/>
  <c r="X189" i="5"/>
  <c r="Y189" i="5"/>
  <c r="X190" i="5"/>
  <c r="Y190" i="5"/>
  <c r="X191" i="5"/>
  <c r="Y191" i="5"/>
  <c r="X192" i="5"/>
  <c r="Y192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AP8" i="5"/>
  <c r="AQ8" i="5"/>
  <c r="AR8" i="5"/>
  <c r="AP9" i="5"/>
  <c r="AQ9" i="5"/>
  <c r="AR9" i="5"/>
  <c r="AP10" i="5"/>
  <c r="AQ10" i="5"/>
  <c r="AR10" i="5"/>
  <c r="AP11" i="5"/>
  <c r="AQ11" i="5"/>
  <c r="AR11" i="5"/>
  <c r="AP12" i="5"/>
  <c r="AQ12" i="5"/>
  <c r="AR12" i="5"/>
  <c r="AP13" i="5"/>
  <c r="AQ13" i="5"/>
  <c r="AR13" i="5"/>
  <c r="AP14" i="5"/>
  <c r="AQ14" i="5"/>
  <c r="AR14" i="5"/>
  <c r="AP15" i="5"/>
  <c r="AQ15" i="5"/>
  <c r="AR15" i="5"/>
  <c r="AP16" i="5"/>
  <c r="AQ16" i="5"/>
  <c r="AR16" i="5"/>
  <c r="AP17" i="5"/>
  <c r="AQ17" i="5"/>
  <c r="AR17" i="5"/>
  <c r="AP18" i="5"/>
  <c r="AQ18" i="5"/>
  <c r="AR18" i="5"/>
  <c r="AP19" i="5"/>
  <c r="AQ19" i="5"/>
  <c r="AR19" i="5"/>
  <c r="AP20" i="5"/>
  <c r="AQ20" i="5"/>
  <c r="AR20" i="5"/>
  <c r="AP21" i="5"/>
  <c r="AQ21" i="5"/>
  <c r="AR21" i="5"/>
  <c r="AP22" i="5"/>
  <c r="AQ22" i="5"/>
  <c r="AR22" i="5"/>
  <c r="AP23" i="5"/>
  <c r="AQ23" i="5"/>
  <c r="AR23" i="5"/>
  <c r="AP24" i="5"/>
  <c r="AQ24" i="5"/>
  <c r="AR24" i="5"/>
  <c r="AP25" i="5"/>
  <c r="AQ25" i="5"/>
  <c r="AR25" i="5"/>
  <c r="AP26" i="5"/>
  <c r="AQ26" i="5"/>
  <c r="AR26" i="5"/>
  <c r="AP27" i="5"/>
  <c r="AQ27" i="5"/>
  <c r="AR27" i="5"/>
  <c r="AP28" i="5"/>
  <c r="AQ28" i="5"/>
  <c r="AR28" i="5"/>
  <c r="AP29" i="5"/>
  <c r="AQ29" i="5"/>
  <c r="AR29" i="5"/>
  <c r="AP30" i="5"/>
  <c r="AQ30" i="5"/>
  <c r="AR30" i="5"/>
  <c r="AP31" i="5"/>
  <c r="AQ31" i="5"/>
  <c r="AR31" i="5"/>
  <c r="AP32" i="5"/>
  <c r="AQ32" i="5"/>
  <c r="AR32" i="5"/>
  <c r="AP33" i="5"/>
  <c r="AQ33" i="5"/>
  <c r="AR33" i="5"/>
  <c r="AP34" i="5"/>
  <c r="AQ34" i="5"/>
  <c r="AR34" i="5"/>
  <c r="AP35" i="5"/>
  <c r="AQ35" i="5"/>
  <c r="AR35" i="5"/>
  <c r="AP36" i="5"/>
  <c r="AQ36" i="5"/>
  <c r="AR36" i="5"/>
  <c r="AP37" i="5"/>
  <c r="AQ37" i="5"/>
  <c r="AR37" i="5"/>
  <c r="AP38" i="5"/>
  <c r="AQ38" i="5"/>
  <c r="AR38" i="5"/>
  <c r="AP39" i="5"/>
  <c r="AQ39" i="5"/>
  <c r="AR39" i="5"/>
  <c r="AP40" i="5"/>
  <c r="AQ40" i="5"/>
  <c r="AR40" i="5"/>
  <c r="AP41" i="5"/>
  <c r="AQ41" i="5"/>
  <c r="AR41" i="5"/>
  <c r="AP42" i="5"/>
  <c r="AQ42" i="5"/>
  <c r="AR42" i="5"/>
  <c r="AP43" i="5"/>
  <c r="AQ43" i="5"/>
  <c r="AR43" i="5"/>
  <c r="AP44" i="5"/>
  <c r="AQ44" i="5"/>
  <c r="AR44" i="5"/>
  <c r="AP45" i="5"/>
  <c r="AQ45" i="5"/>
  <c r="AR45" i="5"/>
  <c r="AP46" i="5"/>
  <c r="AQ46" i="5"/>
  <c r="AR46" i="5"/>
  <c r="AP47" i="5"/>
  <c r="AQ47" i="5"/>
  <c r="AR47" i="5"/>
  <c r="AP48" i="5"/>
  <c r="AQ48" i="5"/>
  <c r="AR48" i="5"/>
  <c r="AP49" i="5"/>
  <c r="AQ49" i="5"/>
  <c r="AR49" i="5"/>
  <c r="AP50" i="5"/>
  <c r="AQ50" i="5"/>
  <c r="AR50" i="5"/>
  <c r="AP51" i="5"/>
  <c r="AQ51" i="5"/>
  <c r="AR51" i="5"/>
  <c r="AP52" i="5"/>
  <c r="AQ52" i="5"/>
  <c r="AR52" i="5"/>
  <c r="AP53" i="5"/>
  <c r="AQ53" i="5"/>
  <c r="AR53" i="5"/>
  <c r="AP54" i="5"/>
  <c r="AQ54" i="5"/>
  <c r="AR54" i="5"/>
  <c r="AP55" i="5"/>
  <c r="AQ55" i="5"/>
  <c r="AR55" i="5"/>
  <c r="AP56" i="5"/>
  <c r="AQ56" i="5"/>
  <c r="AR56" i="5"/>
  <c r="AP57" i="5"/>
  <c r="AQ57" i="5"/>
  <c r="AR57" i="5"/>
  <c r="AP58" i="5"/>
  <c r="AQ58" i="5"/>
  <c r="AR58" i="5"/>
  <c r="AP59" i="5"/>
  <c r="AQ59" i="5"/>
  <c r="AR59" i="5"/>
  <c r="AP60" i="5"/>
  <c r="AQ60" i="5"/>
  <c r="AR60" i="5"/>
  <c r="AP61" i="5"/>
  <c r="AQ61" i="5"/>
  <c r="AR61" i="5"/>
  <c r="AP62" i="5"/>
  <c r="AQ62" i="5"/>
  <c r="AR62" i="5"/>
  <c r="AP63" i="5"/>
  <c r="AQ63" i="5"/>
  <c r="AR63" i="5"/>
  <c r="AP64" i="5"/>
  <c r="AQ64" i="5"/>
  <c r="AR64" i="5"/>
  <c r="AP65" i="5"/>
  <c r="AQ65" i="5"/>
  <c r="AR65" i="5"/>
  <c r="AP66" i="5"/>
  <c r="AQ66" i="5"/>
  <c r="AR66" i="5"/>
  <c r="AP67" i="5"/>
  <c r="AQ67" i="5"/>
  <c r="AR67" i="5"/>
  <c r="AP68" i="5"/>
  <c r="AQ68" i="5"/>
  <c r="AR68" i="5"/>
  <c r="AP69" i="5"/>
  <c r="AQ69" i="5"/>
  <c r="AR69" i="5"/>
  <c r="AP70" i="5"/>
  <c r="AQ70" i="5"/>
  <c r="AR70" i="5"/>
  <c r="AP71" i="5"/>
  <c r="AQ71" i="5"/>
  <c r="AR71" i="5"/>
  <c r="AP72" i="5"/>
  <c r="AQ72" i="5"/>
  <c r="AR72" i="5"/>
  <c r="AP73" i="5"/>
  <c r="AQ73" i="5"/>
  <c r="AR73" i="5"/>
  <c r="AP74" i="5"/>
  <c r="AQ74" i="5"/>
  <c r="AR74" i="5"/>
  <c r="AP75" i="5"/>
  <c r="AQ75" i="5"/>
  <c r="AR75" i="5"/>
  <c r="AP76" i="5"/>
  <c r="AQ76" i="5"/>
  <c r="AR76" i="5"/>
  <c r="AP77" i="5"/>
  <c r="AQ77" i="5"/>
  <c r="AR77" i="5"/>
  <c r="AP78" i="5"/>
  <c r="AQ78" i="5"/>
  <c r="AR78" i="5"/>
  <c r="AP79" i="5"/>
  <c r="AQ79" i="5"/>
  <c r="AR79" i="5"/>
  <c r="AP80" i="5"/>
  <c r="AQ80" i="5"/>
  <c r="AR80" i="5"/>
  <c r="AP81" i="5"/>
  <c r="AQ81" i="5"/>
  <c r="AR81" i="5"/>
  <c r="AP82" i="5"/>
  <c r="AQ82" i="5"/>
  <c r="AR82" i="5"/>
  <c r="AP83" i="5"/>
  <c r="AQ83" i="5"/>
  <c r="AR83" i="5"/>
  <c r="AP84" i="5"/>
  <c r="AQ84" i="5"/>
  <c r="AR84" i="5"/>
  <c r="AP85" i="5"/>
  <c r="AQ85" i="5"/>
  <c r="AR85" i="5"/>
  <c r="AP86" i="5"/>
  <c r="AQ86" i="5"/>
  <c r="AR86" i="5"/>
  <c r="AP87" i="5"/>
  <c r="AQ87" i="5"/>
  <c r="AR87" i="5"/>
  <c r="AP88" i="5"/>
  <c r="AQ88" i="5"/>
  <c r="AR88" i="5"/>
  <c r="AP89" i="5"/>
  <c r="AQ89" i="5"/>
  <c r="AR89" i="5"/>
  <c r="AP90" i="5"/>
  <c r="AQ90" i="5"/>
  <c r="AR90" i="5"/>
  <c r="AP91" i="5"/>
  <c r="AQ91" i="5"/>
  <c r="AR91" i="5"/>
  <c r="AP92" i="5"/>
  <c r="AQ92" i="5"/>
  <c r="AR92" i="5"/>
  <c r="AP93" i="5"/>
  <c r="AQ93" i="5"/>
  <c r="AR93" i="5"/>
  <c r="AP94" i="5"/>
  <c r="AQ94" i="5"/>
  <c r="AR94" i="5"/>
  <c r="AP95" i="5"/>
  <c r="AQ95" i="5"/>
  <c r="AR95" i="5"/>
  <c r="AP96" i="5"/>
  <c r="AQ96" i="5"/>
  <c r="AR96" i="5"/>
  <c r="AP97" i="5"/>
  <c r="AQ97" i="5"/>
  <c r="AR97" i="5"/>
  <c r="AP98" i="5"/>
  <c r="AQ98" i="5"/>
  <c r="AR98" i="5"/>
  <c r="AP99" i="5"/>
  <c r="AQ99" i="5"/>
  <c r="AR99" i="5"/>
  <c r="AP100" i="5"/>
  <c r="AQ100" i="5"/>
  <c r="AR100" i="5"/>
  <c r="AP101" i="5"/>
  <c r="AQ101" i="5"/>
  <c r="AR101" i="5"/>
  <c r="AP102" i="5"/>
  <c r="AQ102" i="5"/>
  <c r="AR102" i="5"/>
  <c r="AP103" i="5"/>
  <c r="AQ103" i="5"/>
  <c r="AR103" i="5"/>
  <c r="AP104" i="5"/>
  <c r="AQ104" i="5"/>
  <c r="AR104" i="5"/>
  <c r="AP105" i="5"/>
  <c r="AQ105" i="5"/>
  <c r="AR105" i="5"/>
  <c r="AP106" i="5"/>
  <c r="AQ106" i="5"/>
  <c r="AR106" i="5"/>
  <c r="AP107" i="5"/>
  <c r="AQ107" i="5"/>
  <c r="AR107" i="5"/>
  <c r="AP108" i="5"/>
  <c r="AQ108" i="5"/>
  <c r="AR108" i="5"/>
  <c r="AP109" i="5"/>
  <c r="AQ109" i="5"/>
  <c r="AR109" i="5"/>
  <c r="AP110" i="5"/>
  <c r="AQ110" i="5"/>
  <c r="AR110" i="5"/>
  <c r="AP111" i="5"/>
  <c r="AQ111" i="5"/>
  <c r="AR111" i="5"/>
  <c r="AP112" i="5"/>
  <c r="AQ112" i="5"/>
  <c r="AR112" i="5"/>
  <c r="AP113" i="5"/>
  <c r="AQ113" i="5"/>
  <c r="AR113" i="5"/>
  <c r="AP114" i="5"/>
  <c r="AQ114" i="5"/>
  <c r="AR114" i="5"/>
  <c r="AP115" i="5"/>
  <c r="AQ115" i="5"/>
  <c r="AR115" i="5"/>
  <c r="AP116" i="5"/>
  <c r="AQ116" i="5"/>
  <c r="AR116" i="5"/>
  <c r="AP117" i="5"/>
  <c r="AQ117" i="5"/>
  <c r="AR117" i="5"/>
  <c r="AP118" i="5"/>
  <c r="AQ118" i="5"/>
  <c r="AR118" i="5"/>
  <c r="AP119" i="5"/>
  <c r="AQ119" i="5"/>
  <c r="AR119" i="5"/>
  <c r="AP120" i="5"/>
  <c r="AQ120" i="5"/>
  <c r="AR120" i="5"/>
  <c r="AP121" i="5"/>
  <c r="AQ121" i="5"/>
  <c r="AR121" i="5"/>
  <c r="AP122" i="5"/>
  <c r="AQ122" i="5"/>
  <c r="AR122" i="5"/>
  <c r="AP123" i="5"/>
  <c r="AQ123" i="5"/>
  <c r="AR123" i="5"/>
  <c r="AP124" i="5"/>
  <c r="AQ124" i="5"/>
  <c r="AR124" i="5"/>
  <c r="AP125" i="5"/>
  <c r="AQ125" i="5"/>
  <c r="AR125" i="5"/>
  <c r="AP126" i="5"/>
  <c r="AQ126" i="5"/>
  <c r="AR126" i="5"/>
  <c r="AP127" i="5"/>
  <c r="AQ127" i="5"/>
  <c r="AR127" i="5"/>
  <c r="AP128" i="5"/>
  <c r="AQ128" i="5"/>
  <c r="AR128" i="5"/>
  <c r="AP129" i="5"/>
  <c r="AQ129" i="5"/>
  <c r="AR129" i="5"/>
  <c r="AP130" i="5"/>
  <c r="AQ130" i="5"/>
  <c r="AR130" i="5"/>
  <c r="AP131" i="5"/>
  <c r="AQ131" i="5"/>
  <c r="AR131" i="5"/>
  <c r="AP132" i="5"/>
  <c r="AQ132" i="5"/>
  <c r="AR132" i="5"/>
  <c r="AP133" i="5"/>
  <c r="AQ133" i="5"/>
  <c r="AR133" i="5"/>
  <c r="AP134" i="5"/>
  <c r="AQ134" i="5"/>
  <c r="AR134" i="5"/>
  <c r="AP135" i="5"/>
  <c r="AQ135" i="5"/>
  <c r="AR135" i="5"/>
  <c r="AP136" i="5"/>
  <c r="AQ136" i="5"/>
  <c r="AR136" i="5"/>
  <c r="AP137" i="5"/>
  <c r="AQ137" i="5"/>
  <c r="AR137" i="5"/>
  <c r="AP138" i="5"/>
  <c r="AQ138" i="5"/>
  <c r="AR138" i="5"/>
  <c r="AP139" i="5"/>
  <c r="AQ139" i="5"/>
  <c r="AR139" i="5"/>
  <c r="AP140" i="5"/>
  <c r="AQ140" i="5"/>
  <c r="AR140" i="5"/>
  <c r="AP141" i="5"/>
  <c r="AQ141" i="5"/>
  <c r="AR141" i="5"/>
  <c r="AP142" i="5"/>
  <c r="AQ142" i="5"/>
  <c r="AR142" i="5"/>
  <c r="AP143" i="5"/>
  <c r="AQ143" i="5"/>
  <c r="AR143" i="5"/>
  <c r="AP144" i="5"/>
  <c r="AQ144" i="5"/>
  <c r="AR144" i="5"/>
  <c r="AP145" i="5"/>
  <c r="AQ145" i="5"/>
  <c r="AR145" i="5"/>
  <c r="AP146" i="5"/>
  <c r="AQ146" i="5"/>
  <c r="AR146" i="5"/>
  <c r="AP147" i="5"/>
  <c r="AQ147" i="5"/>
  <c r="AR147" i="5"/>
  <c r="AP148" i="5"/>
  <c r="AQ148" i="5"/>
  <c r="AR148" i="5"/>
  <c r="AP149" i="5"/>
  <c r="AQ149" i="5"/>
  <c r="AR149" i="5"/>
  <c r="AP150" i="5"/>
  <c r="AQ150" i="5"/>
  <c r="AR150" i="5"/>
  <c r="AP151" i="5"/>
  <c r="AQ151" i="5"/>
  <c r="AR151" i="5"/>
  <c r="AP152" i="5"/>
  <c r="AQ152" i="5"/>
  <c r="AR152" i="5"/>
  <c r="AP153" i="5"/>
  <c r="AQ153" i="5"/>
  <c r="AR153" i="5"/>
  <c r="AP154" i="5"/>
  <c r="AQ154" i="5"/>
  <c r="AR154" i="5"/>
  <c r="AP155" i="5"/>
  <c r="AQ155" i="5"/>
  <c r="AR155" i="5"/>
  <c r="AP156" i="5"/>
  <c r="AQ156" i="5"/>
  <c r="AR156" i="5"/>
  <c r="AP157" i="5"/>
  <c r="AQ157" i="5"/>
  <c r="AR157" i="5"/>
  <c r="AP158" i="5"/>
  <c r="AQ158" i="5"/>
  <c r="AR158" i="5"/>
  <c r="AP159" i="5"/>
  <c r="AQ159" i="5"/>
  <c r="AR159" i="5"/>
  <c r="AP160" i="5"/>
  <c r="AQ160" i="5"/>
  <c r="AR160" i="5"/>
  <c r="AP161" i="5"/>
  <c r="AQ161" i="5"/>
  <c r="AR161" i="5"/>
  <c r="AP162" i="5"/>
  <c r="AQ162" i="5"/>
  <c r="AR162" i="5"/>
  <c r="AP163" i="5"/>
  <c r="AQ163" i="5"/>
  <c r="AR163" i="5"/>
  <c r="AP164" i="5"/>
  <c r="AQ164" i="5"/>
  <c r="AR164" i="5"/>
  <c r="AP165" i="5"/>
  <c r="AQ165" i="5"/>
  <c r="AR165" i="5"/>
  <c r="AP166" i="5"/>
  <c r="AQ166" i="5"/>
  <c r="AR166" i="5"/>
  <c r="AP167" i="5"/>
  <c r="AQ167" i="5"/>
  <c r="AR167" i="5"/>
  <c r="AP168" i="5"/>
  <c r="AQ168" i="5"/>
  <c r="AR168" i="5"/>
  <c r="AP169" i="5"/>
  <c r="AQ169" i="5"/>
  <c r="AR169" i="5"/>
  <c r="AP170" i="5"/>
  <c r="AQ170" i="5"/>
  <c r="AR170" i="5"/>
  <c r="AP171" i="5"/>
  <c r="AQ171" i="5"/>
  <c r="AR171" i="5"/>
  <c r="AP172" i="5"/>
  <c r="AQ172" i="5"/>
  <c r="AR172" i="5"/>
  <c r="AP173" i="5"/>
  <c r="AQ173" i="5"/>
  <c r="AR173" i="5"/>
  <c r="AP174" i="5"/>
  <c r="AQ174" i="5"/>
  <c r="AR174" i="5"/>
  <c r="AP175" i="5"/>
  <c r="AQ175" i="5"/>
  <c r="AR175" i="5"/>
  <c r="AP176" i="5"/>
  <c r="AQ176" i="5"/>
  <c r="AR176" i="5"/>
  <c r="AP177" i="5"/>
  <c r="AQ177" i="5"/>
  <c r="AR177" i="5"/>
  <c r="AP178" i="5"/>
  <c r="AQ178" i="5"/>
  <c r="AR178" i="5"/>
  <c r="AP179" i="5"/>
  <c r="AQ179" i="5"/>
  <c r="AR179" i="5"/>
  <c r="AP180" i="5"/>
  <c r="AQ180" i="5"/>
  <c r="AR180" i="5"/>
  <c r="AP181" i="5"/>
  <c r="AQ181" i="5"/>
  <c r="AR181" i="5"/>
  <c r="AP182" i="5"/>
  <c r="AQ182" i="5"/>
  <c r="AR182" i="5"/>
  <c r="AP183" i="5"/>
  <c r="AQ183" i="5"/>
  <c r="AR183" i="5"/>
  <c r="AP184" i="5"/>
  <c r="AQ184" i="5"/>
  <c r="AR184" i="5"/>
  <c r="AP185" i="5"/>
  <c r="AQ185" i="5"/>
  <c r="AR185" i="5"/>
  <c r="AP186" i="5"/>
  <c r="AQ186" i="5"/>
  <c r="AR186" i="5"/>
  <c r="AP187" i="5"/>
  <c r="AQ187" i="5"/>
  <c r="AR187" i="5"/>
  <c r="AP188" i="5"/>
  <c r="AQ188" i="5"/>
  <c r="AR188" i="5"/>
  <c r="AP189" i="5"/>
  <c r="AQ189" i="5"/>
  <c r="AR189" i="5"/>
  <c r="AP190" i="5"/>
  <c r="AQ190" i="5"/>
  <c r="AR190" i="5"/>
  <c r="AP191" i="5"/>
  <c r="AQ191" i="5"/>
  <c r="AR191" i="5"/>
  <c r="AP192" i="5"/>
  <c r="AQ192" i="5"/>
  <c r="AR192" i="5"/>
  <c r="AR7" i="5"/>
  <c r="AQ7" i="5"/>
  <c r="AP7" i="5"/>
  <c r="Y7" i="5"/>
  <c r="X7" i="5"/>
  <c r="H7" i="5"/>
  <c r="H6" i="4"/>
  <c r="H451" i="4"/>
  <c r="Y451" i="4"/>
  <c r="X451" i="4"/>
  <c r="X452" i="4"/>
  <c r="H458" i="4"/>
  <c r="H17" i="4"/>
  <c r="AP7" i="4"/>
  <c r="AQ7" i="4"/>
  <c r="AP8" i="4"/>
  <c r="AQ8" i="4"/>
  <c r="AP9" i="4"/>
  <c r="AQ9" i="4"/>
  <c r="AP10" i="4"/>
  <c r="AQ10" i="4"/>
  <c r="AP11" i="4"/>
  <c r="AQ11" i="4"/>
  <c r="AP12" i="4"/>
  <c r="AQ12" i="4"/>
  <c r="AP13" i="4"/>
  <c r="AQ13" i="4"/>
  <c r="AP14" i="4"/>
  <c r="AQ14" i="4"/>
  <c r="AP15" i="4"/>
  <c r="AQ15" i="4"/>
  <c r="AP16" i="4"/>
  <c r="AQ16" i="4"/>
  <c r="AP17" i="4"/>
  <c r="AQ17" i="4"/>
  <c r="AP18" i="4"/>
  <c r="AQ18" i="4"/>
  <c r="AP19" i="4"/>
  <c r="AQ19" i="4"/>
  <c r="AP20" i="4"/>
  <c r="AQ20" i="4"/>
  <c r="AP21" i="4"/>
  <c r="AQ21" i="4"/>
  <c r="AP22" i="4"/>
  <c r="AQ22" i="4"/>
  <c r="AP23" i="4"/>
  <c r="AQ23" i="4"/>
  <c r="AP24" i="4"/>
  <c r="AQ24" i="4"/>
  <c r="AP25" i="4"/>
  <c r="AQ25" i="4"/>
  <c r="AP26" i="4"/>
  <c r="AQ26" i="4"/>
  <c r="AP27" i="4"/>
  <c r="AQ27" i="4"/>
  <c r="AP28" i="4"/>
  <c r="AQ28" i="4"/>
  <c r="AP29" i="4"/>
  <c r="AQ29" i="4"/>
  <c r="AP30" i="4"/>
  <c r="AQ30" i="4"/>
  <c r="AP31" i="4"/>
  <c r="AQ31" i="4"/>
  <c r="AP32" i="4"/>
  <c r="AQ32" i="4"/>
  <c r="AP33" i="4"/>
  <c r="AQ33" i="4"/>
  <c r="AP34" i="4"/>
  <c r="AQ34" i="4"/>
  <c r="AP35" i="4"/>
  <c r="AQ35" i="4"/>
  <c r="AP36" i="4"/>
  <c r="AQ36" i="4"/>
  <c r="AP37" i="4"/>
  <c r="AQ37" i="4"/>
  <c r="AP38" i="4"/>
  <c r="AQ38" i="4"/>
  <c r="AP39" i="4"/>
  <c r="AQ39" i="4"/>
  <c r="AP40" i="4"/>
  <c r="AQ40" i="4"/>
  <c r="AP41" i="4"/>
  <c r="AQ41" i="4"/>
  <c r="AP42" i="4"/>
  <c r="AQ42" i="4"/>
  <c r="AP43" i="4"/>
  <c r="AQ43" i="4"/>
  <c r="AP44" i="4"/>
  <c r="AQ44" i="4"/>
  <c r="AP45" i="4"/>
  <c r="AQ45" i="4"/>
  <c r="AP46" i="4"/>
  <c r="AQ46" i="4"/>
  <c r="AP47" i="4"/>
  <c r="AQ47" i="4"/>
  <c r="AP48" i="4"/>
  <c r="AQ48" i="4"/>
  <c r="AP49" i="4"/>
  <c r="AQ49" i="4"/>
  <c r="AP50" i="4"/>
  <c r="AQ50" i="4"/>
  <c r="AP51" i="4"/>
  <c r="AQ51" i="4"/>
  <c r="AP52" i="4"/>
  <c r="AQ52" i="4"/>
  <c r="AP53" i="4"/>
  <c r="AQ53" i="4"/>
  <c r="AP54" i="4"/>
  <c r="AQ54" i="4"/>
  <c r="AP55" i="4"/>
  <c r="AQ55" i="4"/>
  <c r="AP56" i="4"/>
  <c r="AQ56" i="4"/>
  <c r="AP57" i="4"/>
  <c r="AQ57" i="4"/>
  <c r="AP58" i="4"/>
  <c r="AQ58" i="4"/>
  <c r="AP59" i="4"/>
  <c r="AQ59" i="4"/>
  <c r="AP60" i="4"/>
  <c r="AQ60" i="4"/>
  <c r="AP61" i="4"/>
  <c r="AQ61" i="4"/>
  <c r="AP62" i="4"/>
  <c r="AQ62" i="4"/>
  <c r="AP63" i="4"/>
  <c r="AQ63" i="4"/>
  <c r="AP64" i="4"/>
  <c r="AQ64" i="4"/>
  <c r="AP65" i="4"/>
  <c r="AQ65" i="4"/>
  <c r="AP66" i="4"/>
  <c r="AQ66" i="4"/>
  <c r="AP67" i="4"/>
  <c r="AQ67" i="4"/>
  <c r="AP68" i="4"/>
  <c r="AQ68" i="4"/>
  <c r="AP69" i="4"/>
  <c r="AQ69" i="4"/>
  <c r="AP70" i="4"/>
  <c r="AQ70" i="4"/>
  <c r="AP71" i="4"/>
  <c r="AQ71" i="4"/>
  <c r="AP72" i="4"/>
  <c r="AQ72" i="4"/>
  <c r="AP73" i="4"/>
  <c r="AQ73" i="4"/>
  <c r="AP74" i="4"/>
  <c r="AQ74" i="4"/>
  <c r="AP75" i="4"/>
  <c r="AQ75" i="4"/>
  <c r="AP76" i="4"/>
  <c r="AQ76" i="4"/>
  <c r="AP77" i="4"/>
  <c r="AQ77" i="4"/>
  <c r="AP78" i="4"/>
  <c r="AQ78" i="4"/>
  <c r="AP79" i="4"/>
  <c r="AQ79" i="4"/>
  <c r="AP80" i="4"/>
  <c r="AQ80" i="4"/>
  <c r="AP81" i="4"/>
  <c r="AQ81" i="4"/>
  <c r="AP82" i="4"/>
  <c r="AQ82" i="4"/>
  <c r="AP83" i="4"/>
  <c r="AQ83" i="4"/>
  <c r="AP84" i="4"/>
  <c r="AQ84" i="4"/>
  <c r="AP85" i="4"/>
  <c r="AQ85" i="4"/>
  <c r="AP86" i="4"/>
  <c r="AQ86" i="4"/>
  <c r="AP87" i="4"/>
  <c r="AQ87" i="4"/>
  <c r="AP88" i="4"/>
  <c r="AQ88" i="4"/>
  <c r="AP89" i="4"/>
  <c r="AQ89" i="4"/>
  <c r="AP90" i="4"/>
  <c r="AQ90" i="4"/>
  <c r="AP91" i="4"/>
  <c r="AQ91" i="4"/>
  <c r="AP92" i="4"/>
  <c r="AQ92" i="4"/>
  <c r="AP93" i="4"/>
  <c r="AQ93" i="4"/>
  <c r="AP94" i="4"/>
  <c r="AQ94" i="4"/>
  <c r="AP95" i="4"/>
  <c r="AQ95" i="4"/>
  <c r="AP96" i="4"/>
  <c r="AQ96" i="4"/>
  <c r="AP97" i="4"/>
  <c r="AQ97" i="4"/>
  <c r="AP98" i="4"/>
  <c r="AQ98" i="4"/>
  <c r="AP99" i="4"/>
  <c r="AQ99" i="4"/>
  <c r="AP100" i="4"/>
  <c r="AQ100" i="4"/>
  <c r="AP101" i="4"/>
  <c r="AQ101" i="4"/>
  <c r="AP102" i="4"/>
  <c r="AQ102" i="4"/>
  <c r="AP103" i="4"/>
  <c r="AQ103" i="4"/>
  <c r="AP104" i="4"/>
  <c r="AQ104" i="4"/>
  <c r="AP105" i="4"/>
  <c r="AQ105" i="4"/>
  <c r="AP106" i="4"/>
  <c r="AQ106" i="4"/>
  <c r="AP107" i="4"/>
  <c r="AQ107" i="4"/>
  <c r="AP108" i="4"/>
  <c r="AQ108" i="4"/>
  <c r="AP109" i="4"/>
  <c r="AQ109" i="4"/>
  <c r="AP110" i="4"/>
  <c r="AQ110" i="4"/>
  <c r="AP111" i="4"/>
  <c r="AQ111" i="4"/>
  <c r="AP112" i="4"/>
  <c r="AQ112" i="4"/>
  <c r="AP113" i="4"/>
  <c r="AQ113" i="4"/>
  <c r="AP114" i="4"/>
  <c r="AQ114" i="4"/>
  <c r="AP115" i="4"/>
  <c r="AQ115" i="4"/>
  <c r="AP116" i="4"/>
  <c r="AQ116" i="4"/>
  <c r="AP117" i="4"/>
  <c r="AQ117" i="4"/>
  <c r="AP118" i="4"/>
  <c r="AQ118" i="4"/>
  <c r="AP119" i="4"/>
  <c r="AQ119" i="4"/>
  <c r="AP120" i="4"/>
  <c r="AQ120" i="4"/>
  <c r="AP121" i="4"/>
  <c r="AQ121" i="4"/>
  <c r="AP122" i="4"/>
  <c r="AQ122" i="4"/>
  <c r="AP123" i="4"/>
  <c r="AQ123" i="4"/>
  <c r="AP124" i="4"/>
  <c r="AQ124" i="4"/>
  <c r="AP125" i="4"/>
  <c r="AQ125" i="4"/>
  <c r="AP126" i="4"/>
  <c r="AQ126" i="4"/>
  <c r="AP127" i="4"/>
  <c r="AQ127" i="4"/>
  <c r="AP128" i="4"/>
  <c r="AQ128" i="4"/>
  <c r="AP129" i="4"/>
  <c r="AQ129" i="4"/>
  <c r="AP130" i="4"/>
  <c r="AQ130" i="4"/>
  <c r="AP131" i="4"/>
  <c r="AQ131" i="4"/>
  <c r="AP132" i="4"/>
  <c r="AQ132" i="4"/>
  <c r="AP133" i="4"/>
  <c r="AQ133" i="4"/>
  <c r="AP134" i="4"/>
  <c r="AQ134" i="4"/>
  <c r="AP135" i="4"/>
  <c r="AQ135" i="4"/>
  <c r="AP136" i="4"/>
  <c r="AQ136" i="4"/>
  <c r="AP137" i="4"/>
  <c r="AQ137" i="4"/>
  <c r="AP138" i="4"/>
  <c r="AQ138" i="4"/>
  <c r="AP139" i="4"/>
  <c r="AQ139" i="4"/>
  <c r="AP140" i="4"/>
  <c r="AQ140" i="4"/>
  <c r="AP141" i="4"/>
  <c r="AQ141" i="4"/>
  <c r="AP142" i="4"/>
  <c r="AQ142" i="4"/>
  <c r="AP143" i="4"/>
  <c r="AQ143" i="4"/>
  <c r="AP144" i="4"/>
  <c r="AQ144" i="4"/>
  <c r="AP145" i="4"/>
  <c r="AQ145" i="4"/>
  <c r="AP146" i="4"/>
  <c r="AQ146" i="4"/>
  <c r="AP147" i="4"/>
  <c r="AQ147" i="4"/>
  <c r="AP148" i="4"/>
  <c r="AQ148" i="4"/>
  <c r="AP149" i="4"/>
  <c r="AQ149" i="4"/>
  <c r="AP150" i="4"/>
  <c r="AQ150" i="4"/>
  <c r="AP151" i="4"/>
  <c r="AQ151" i="4"/>
  <c r="AP152" i="4"/>
  <c r="AQ152" i="4"/>
  <c r="AP153" i="4"/>
  <c r="AQ153" i="4"/>
  <c r="AP154" i="4"/>
  <c r="AQ154" i="4"/>
  <c r="AP155" i="4"/>
  <c r="AQ155" i="4"/>
  <c r="AP156" i="4"/>
  <c r="AQ156" i="4"/>
  <c r="AP157" i="4"/>
  <c r="AQ157" i="4"/>
  <c r="AP158" i="4"/>
  <c r="AQ158" i="4"/>
  <c r="AP159" i="4"/>
  <c r="AQ159" i="4"/>
  <c r="AP160" i="4"/>
  <c r="AQ160" i="4"/>
  <c r="AP161" i="4"/>
  <c r="AQ161" i="4"/>
  <c r="AP162" i="4"/>
  <c r="AQ162" i="4"/>
  <c r="AP163" i="4"/>
  <c r="AQ163" i="4"/>
  <c r="AP164" i="4"/>
  <c r="AQ164" i="4"/>
  <c r="AP165" i="4"/>
  <c r="AQ165" i="4"/>
  <c r="AP166" i="4"/>
  <c r="AQ166" i="4"/>
  <c r="AP167" i="4"/>
  <c r="AQ167" i="4"/>
  <c r="AP168" i="4"/>
  <c r="AQ168" i="4"/>
  <c r="AP169" i="4"/>
  <c r="AQ169" i="4"/>
  <c r="AP170" i="4"/>
  <c r="AQ170" i="4"/>
  <c r="AP171" i="4"/>
  <c r="AQ171" i="4"/>
  <c r="AP172" i="4"/>
  <c r="AQ172" i="4"/>
  <c r="AP173" i="4"/>
  <c r="AQ173" i="4"/>
  <c r="AP174" i="4"/>
  <c r="AQ174" i="4"/>
  <c r="AP175" i="4"/>
  <c r="AQ175" i="4"/>
  <c r="AP176" i="4"/>
  <c r="AQ176" i="4"/>
  <c r="AP177" i="4"/>
  <c r="AQ177" i="4"/>
  <c r="AP178" i="4"/>
  <c r="AQ178" i="4"/>
  <c r="AP179" i="4"/>
  <c r="AQ179" i="4"/>
  <c r="AP180" i="4"/>
  <c r="AQ180" i="4"/>
  <c r="AP181" i="4"/>
  <c r="AQ181" i="4"/>
  <c r="AP182" i="4"/>
  <c r="AQ182" i="4"/>
  <c r="AP183" i="4"/>
  <c r="AQ183" i="4"/>
  <c r="AP184" i="4"/>
  <c r="AQ184" i="4"/>
  <c r="AP185" i="4"/>
  <c r="AQ185" i="4"/>
  <c r="AP186" i="4"/>
  <c r="AQ186" i="4"/>
  <c r="AP187" i="4"/>
  <c r="AQ187" i="4"/>
  <c r="AP188" i="4"/>
  <c r="AQ188" i="4"/>
  <c r="AP189" i="4"/>
  <c r="AQ189" i="4"/>
  <c r="AP190" i="4"/>
  <c r="AQ190" i="4"/>
  <c r="AP191" i="4"/>
  <c r="AQ191" i="4"/>
  <c r="AP192" i="4"/>
  <c r="AQ192" i="4"/>
  <c r="AP193" i="4"/>
  <c r="AQ193" i="4"/>
  <c r="AP194" i="4"/>
  <c r="AQ194" i="4"/>
  <c r="AP195" i="4"/>
  <c r="AQ195" i="4"/>
  <c r="AP196" i="4"/>
  <c r="AQ196" i="4"/>
  <c r="AP197" i="4"/>
  <c r="AQ197" i="4"/>
  <c r="AP198" i="4"/>
  <c r="AQ198" i="4"/>
  <c r="AP199" i="4"/>
  <c r="AQ199" i="4"/>
  <c r="AP200" i="4"/>
  <c r="AQ200" i="4"/>
  <c r="AP201" i="4"/>
  <c r="AQ201" i="4"/>
  <c r="AP202" i="4"/>
  <c r="AQ202" i="4"/>
  <c r="AP203" i="4"/>
  <c r="AQ203" i="4"/>
  <c r="AP204" i="4"/>
  <c r="AQ204" i="4"/>
  <c r="AP205" i="4"/>
  <c r="AQ205" i="4"/>
  <c r="AP206" i="4"/>
  <c r="AQ206" i="4"/>
  <c r="AP207" i="4"/>
  <c r="AQ207" i="4"/>
  <c r="AP208" i="4"/>
  <c r="AQ208" i="4"/>
  <c r="AP209" i="4"/>
  <c r="AQ209" i="4"/>
  <c r="AP210" i="4"/>
  <c r="AQ210" i="4"/>
  <c r="AP211" i="4"/>
  <c r="AQ211" i="4"/>
  <c r="AP212" i="4"/>
  <c r="AQ212" i="4"/>
  <c r="AP213" i="4"/>
  <c r="AQ213" i="4"/>
  <c r="AP214" i="4"/>
  <c r="AQ214" i="4"/>
  <c r="AP215" i="4"/>
  <c r="AQ215" i="4"/>
  <c r="AP216" i="4"/>
  <c r="AQ216" i="4"/>
  <c r="AP217" i="4"/>
  <c r="AQ217" i="4"/>
  <c r="AP218" i="4"/>
  <c r="AQ218" i="4"/>
  <c r="AP219" i="4"/>
  <c r="AQ219" i="4"/>
  <c r="AP220" i="4"/>
  <c r="AQ220" i="4"/>
  <c r="AP221" i="4"/>
  <c r="AQ221" i="4"/>
  <c r="AP222" i="4"/>
  <c r="AQ222" i="4"/>
  <c r="AP223" i="4"/>
  <c r="AQ223" i="4"/>
  <c r="AP224" i="4"/>
  <c r="AQ224" i="4"/>
  <c r="AP225" i="4"/>
  <c r="AQ225" i="4"/>
  <c r="AP226" i="4"/>
  <c r="AQ226" i="4"/>
  <c r="AP227" i="4"/>
  <c r="AQ227" i="4"/>
  <c r="AP228" i="4"/>
  <c r="AQ228" i="4"/>
  <c r="AP229" i="4"/>
  <c r="AQ229" i="4"/>
  <c r="AP230" i="4"/>
  <c r="AQ230" i="4"/>
  <c r="AP231" i="4"/>
  <c r="AQ231" i="4"/>
  <c r="AP232" i="4"/>
  <c r="AQ232" i="4"/>
  <c r="AP233" i="4"/>
  <c r="AQ233" i="4"/>
  <c r="AP234" i="4"/>
  <c r="AQ234" i="4"/>
  <c r="AP235" i="4"/>
  <c r="AQ235" i="4"/>
  <c r="AP236" i="4"/>
  <c r="AQ236" i="4"/>
  <c r="AP237" i="4"/>
  <c r="AQ237" i="4"/>
  <c r="AP238" i="4"/>
  <c r="AQ238" i="4"/>
  <c r="AP239" i="4"/>
  <c r="AQ239" i="4"/>
  <c r="AP240" i="4"/>
  <c r="AQ240" i="4"/>
  <c r="AP241" i="4"/>
  <c r="AQ241" i="4"/>
  <c r="AP242" i="4"/>
  <c r="AQ242" i="4"/>
  <c r="AP243" i="4"/>
  <c r="AQ243" i="4"/>
  <c r="AP244" i="4"/>
  <c r="AQ244" i="4"/>
  <c r="AP245" i="4"/>
  <c r="AQ245" i="4"/>
  <c r="AP246" i="4"/>
  <c r="AQ246" i="4"/>
  <c r="AP247" i="4"/>
  <c r="AQ247" i="4"/>
  <c r="AP248" i="4"/>
  <c r="AQ248" i="4"/>
  <c r="AP249" i="4"/>
  <c r="AQ249" i="4"/>
  <c r="AP250" i="4"/>
  <c r="AQ250" i="4"/>
  <c r="AP251" i="4"/>
  <c r="AQ251" i="4"/>
  <c r="AP252" i="4"/>
  <c r="AQ252" i="4"/>
  <c r="AP253" i="4"/>
  <c r="AQ253" i="4"/>
  <c r="AP254" i="4"/>
  <c r="AQ254" i="4"/>
  <c r="AP255" i="4"/>
  <c r="AQ255" i="4"/>
  <c r="AP256" i="4"/>
  <c r="AQ256" i="4"/>
  <c r="AP257" i="4"/>
  <c r="AQ257" i="4"/>
  <c r="AP258" i="4"/>
  <c r="AQ258" i="4"/>
  <c r="AP259" i="4"/>
  <c r="AQ259" i="4"/>
  <c r="AP260" i="4"/>
  <c r="AQ260" i="4"/>
  <c r="AP261" i="4"/>
  <c r="AQ261" i="4"/>
  <c r="AP262" i="4"/>
  <c r="AQ262" i="4"/>
  <c r="AP263" i="4"/>
  <c r="AQ263" i="4"/>
  <c r="AP264" i="4"/>
  <c r="AQ264" i="4"/>
  <c r="AP265" i="4"/>
  <c r="AQ265" i="4"/>
  <c r="AP266" i="4"/>
  <c r="AQ266" i="4"/>
  <c r="AP267" i="4"/>
  <c r="AQ267" i="4"/>
  <c r="AP268" i="4"/>
  <c r="AQ268" i="4"/>
  <c r="AP269" i="4"/>
  <c r="AQ269" i="4"/>
  <c r="AP270" i="4"/>
  <c r="AQ270" i="4"/>
  <c r="AP271" i="4"/>
  <c r="AQ271" i="4"/>
  <c r="AP272" i="4"/>
  <c r="AQ272" i="4"/>
  <c r="AP273" i="4"/>
  <c r="AQ273" i="4"/>
  <c r="AP274" i="4"/>
  <c r="AQ274" i="4"/>
  <c r="AP275" i="4"/>
  <c r="AQ275" i="4"/>
  <c r="AP276" i="4"/>
  <c r="AQ276" i="4"/>
  <c r="AP277" i="4"/>
  <c r="AQ277" i="4"/>
  <c r="AP278" i="4"/>
  <c r="AQ278" i="4"/>
  <c r="AP279" i="4"/>
  <c r="AQ279" i="4"/>
  <c r="AP280" i="4"/>
  <c r="AQ280" i="4"/>
  <c r="AP281" i="4"/>
  <c r="AQ281" i="4"/>
  <c r="AP282" i="4"/>
  <c r="AQ282" i="4"/>
  <c r="AP283" i="4"/>
  <c r="AQ283" i="4"/>
  <c r="AP284" i="4"/>
  <c r="AQ284" i="4"/>
  <c r="AP285" i="4"/>
  <c r="AQ285" i="4"/>
  <c r="AP286" i="4"/>
  <c r="AQ286" i="4"/>
  <c r="AP287" i="4"/>
  <c r="AQ287" i="4"/>
  <c r="AP288" i="4"/>
  <c r="AQ288" i="4"/>
  <c r="AP289" i="4"/>
  <c r="AQ289" i="4"/>
  <c r="AP290" i="4"/>
  <c r="AQ290" i="4"/>
  <c r="AP291" i="4"/>
  <c r="AQ291" i="4"/>
  <c r="AP292" i="4"/>
  <c r="AQ292" i="4"/>
  <c r="AP293" i="4"/>
  <c r="AQ293" i="4"/>
  <c r="AP294" i="4"/>
  <c r="AQ294" i="4"/>
  <c r="AP295" i="4"/>
  <c r="AQ295" i="4"/>
  <c r="AP296" i="4"/>
  <c r="AQ296" i="4"/>
  <c r="AP297" i="4"/>
  <c r="AQ297" i="4"/>
  <c r="AP298" i="4"/>
  <c r="AQ298" i="4"/>
  <c r="AP299" i="4"/>
  <c r="AQ299" i="4"/>
  <c r="AP300" i="4"/>
  <c r="AQ300" i="4"/>
  <c r="AP301" i="4"/>
  <c r="AQ301" i="4"/>
  <c r="AP302" i="4"/>
  <c r="AQ302" i="4"/>
  <c r="AP303" i="4"/>
  <c r="AQ303" i="4"/>
  <c r="AP304" i="4"/>
  <c r="AQ304" i="4"/>
  <c r="AP305" i="4"/>
  <c r="AQ305" i="4"/>
  <c r="AP306" i="4"/>
  <c r="AQ306" i="4"/>
  <c r="AP307" i="4"/>
  <c r="AQ307" i="4"/>
  <c r="AP308" i="4"/>
  <c r="AQ308" i="4"/>
  <c r="AP309" i="4"/>
  <c r="AQ309" i="4"/>
  <c r="AP310" i="4"/>
  <c r="AQ310" i="4"/>
  <c r="AP311" i="4"/>
  <c r="AQ311" i="4"/>
  <c r="AP312" i="4"/>
  <c r="AQ312" i="4"/>
  <c r="AP313" i="4"/>
  <c r="AQ313" i="4"/>
  <c r="AP314" i="4"/>
  <c r="AQ314" i="4"/>
  <c r="AP315" i="4"/>
  <c r="AQ315" i="4"/>
  <c r="AP316" i="4"/>
  <c r="AQ316" i="4"/>
  <c r="AP317" i="4"/>
  <c r="AQ317" i="4"/>
  <c r="AP318" i="4"/>
  <c r="AQ318" i="4"/>
  <c r="AP319" i="4"/>
  <c r="AQ319" i="4"/>
  <c r="AP320" i="4"/>
  <c r="AQ320" i="4"/>
  <c r="AP321" i="4"/>
  <c r="AQ321" i="4"/>
  <c r="AP322" i="4"/>
  <c r="AQ322" i="4"/>
  <c r="AP323" i="4"/>
  <c r="AQ323" i="4"/>
  <c r="AP325" i="4"/>
  <c r="AQ325" i="4"/>
  <c r="AP326" i="4"/>
  <c r="AQ326" i="4"/>
  <c r="AP327" i="4"/>
  <c r="AQ327" i="4"/>
  <c r="AP328" i="4"/>
  <c r="AQ328" i="4"/>
  <c r="AP329" i="4"/>
  <c r="AQ329" i="4"/>
  <c r="AP330" i="4"/>
  <c r="AQ330" i="4"/>
  <c r="AP331" i="4"/>
  <c r="AQ331" i="4"/>
  <c r="AP332" i="4"/>
  <c r="AQ332" i="4"/>
  <c r="AP333" i="4"/>
  <c r="AQ333" i="4"/>
  <c r="AP334" i="4"/>
  <c r="AQ334" i="4"/>
  <c r="AP335" i="4"/>
  <c r="AQ335" i="4"/>
  <c r="AP336" i="4"/>
  <c r="AQ336" i="4"/>
  <c r="AP337" i="4"/>
  <c r="AQ337" i="4"/>
  <c r="AP338" i="4"/>
  <c r="AQ338" i="4"/>
  <c r="AP339" i="4"/>
  <c r="AQ339" i="4"/>
  <c r="AP340" i="4"/>
  <c r="AQ340" i="4"/>
  <c r="AP341" i="4"/>
  <c r="AQ341" i="4"/>
  <c r="AP342" i="4"/>
  <c r="AQ342" i="4"/>
  <c r="AP343" i="4"/>
  <c r="AQ343" i="4"/>
  <c r="AP344" i="4"/>
  <c r="AQ344" i="4"/>
  <c r="AP345" i="4"/>
  <c r="AQ345" i="4"/>
  <c r="AP346" i="4"/>
  <c r="AQ346" i="4"/>
  <c r="AP347" i="4"/>
  <c r="AQ347" i="4"/>
  <c r="AP348" i="4"/>
  <c r="AQ348" i="4"/>
  <c r="AP349" i="4"/>
  <c r="AQ349" i="4"/>
  <c r="AP350" i="4"/>
  <c r="AQ350" i="4"/>
  <c r="AP351" i="4"/>
  <c r="AQ351" i="4"/>
  <c r="AP352" i="4"/>
  <c r="AQ352" i="4"/>
  <c r="AP353" i="4"/>
  <c r="AQ353" i="4"/>
  <c r="AP354" i="4"/>
  <c r="AQ354" i="4"/>
  <c r="AP355" i="4"/>
  <c r="AQ355" i="4"/>
  <c r="AP356" i="4"/>
  <c r="AQ356" i="4"/>
  <c r="AP357" i="4"/>
  <c r="AQ357" i="4"/>
  <c r="AP358" i="4"/>
  <c r="AQ358" i="4"/>
  <c r="AP359" i="4"/>
  <c r="AQ359" i="4"/>
  <c r="AP360" i="4"/>
  <c r="AQ360" i="4"/>
  <c r="AP361" i="4"/>
  <c r="AQ361" i="4"/>
  <c r="AP362" i="4"/>
  <c r="AQ362" i="4"/>
  <c r="AP363" i="4"/>
  <c r="AQ363" i="4"/>
  <c r="AP364" i="4"/>
  <c r="AQ364" i="4"/>
  <c r="AP365" i="4"/>
  <c r="AQ365" i="4"/>
  <c r="AP366" i="4"/>
  <c r="AQ366" i="4"/>
  <c r="AP367" i="4"/>
  <c r="AQ367" i="4"/>
  <c r="AP368" i="4"/>
  <c r="AQ368" i="4"/>
  <c r="AP369" i="4"/>
  <c r="AQ369" i="4"/>
  <c r="AP370" i="4"/>
  <c r="AQ370" i="4"/>
  <c r="AP371" i="4"/>
  <c r="AQ371" i="4"/>
  <c r="AP372" i="4"/>
  <c r="AQ372" i="4"/>
  <c r="AP373" i="4"/>
  <c r="AQ373" i="4"/>
  <c r="AP374" i="4"/>
  <c r="AQ374" i="4"/>
  <c r="AP375" i="4"/>
  <c r="AQ375" i="4"/>
  <c r="AP376" i="4"/>
  <c r="AQ376" i="4"/>
  <c r="AP377" i="4"/>
  <c r="AQ377" i="4"/>
  <c r="AP378" i="4"/>
  <c r="AQ378" i="4"/>
  <c r="AP379" i="4"/>
  <c r="AQ379" i="4"/>
  <c r="AP380" i="4"/>
  <c r="AQ380" i="4"/>
  <c r="AP381" i="4"/>
  <c r="AQ381" i="4"/>
  <c r="AP382" i="4"/>
  <c r="AQ382" i="4"/>
  <c r="AP383" i="4"/>
  <c r="AQ383" i="4"/>
  <c r="AP384" i="4"/>
  <c r="AQ384" i="4"/>
  <c r="AP385" i="4"/>
  <c r="AQ385" i="4"/>
  <c r="AP386" i="4"/>
  <c r="AQ386" i="4"/>
  <c r="AP387" i="4"/>
  <c r="AQ387" i="4"/>
  <c r="AP388" i="4"/>
  <c r="AQ388" i="4"/>
  <c r="AP389" i="4"/>
  <c r="AQ389" i="4"/>
  <c r="AP390" i="4"/>
  <c r="AQ390" i="4"/>
  <c r="AP391" i="4"/>
  <c r="AQ391" i="4"/>
  <c r="AP392" i="4"/>
  <c r="AQ392" i="4"/>
  <c r="AP393" i="4"/>
  <c r="AQ393" i="4"/>
  <c r="AP394" i="4"/>
  <c r="AQ394" i="4"/>
  <c r="AP395" i="4"/>
  <c r="AQ395" i="4"/>
  <c r="AP396" i="4"/>
  <c r="AQ396" i="4"/>
  <c r="AP397" i="4"/>
  <c r="AQ397" i="4"/>
  <c r="AP398" i="4"/>
  <c r="AQ398" i="4"/>
  <c r="AP399" i="4"/>
  <c r="AQ399" i="4"/>
  <c r="AP400" i="4"/>
  <c r="AQ400" i="4"/>
  <c r="AP401" i="4"/>
  <c r="AQ401" i="4"/>
  <c r="AP402" i="4"/>
  <c r="AQ402" i="4"/>
  <c r="AP403" i="4"/>
  <c r="AQ403" i="4"/>
  <c r="AP404" i="4"/>
  <c r="AQ404" i="4"/>
  <c r="AP405" i="4"/>
  <c r="AQ405" i="4"/>
  <c r="AP406" i="4"/>
  <c r="AQ406" i="4"/>
  <c r="AP407" i="4"/>
  <c r="AQ407" i="4"/>
  <c r="AP408" i="4"/>
  <c r="AQ408" i="4"/>
  <c r="AP409" i="4"/>
  <c r="AQ409" i="4"/>
  <c r="AP410" i="4"/>
  <c r="AQ410" i="4"/>
  <c r="AP411" i="4"/>
  <c r="AQ411" i="4"/>
  <c r="AP412" i="4"/>
  <c r="AQ412" i="4"/>
  <c r="AP413" i="4"/>
  <c r="AQ413" i="4"/>
  <c r="AP414" i="4"/>
  <c r="AQ414" i="4"/>
  <c r="AP415" i="4"/>
  <c r="AQ415" i="4"/>
  <c r="AP416" i="4"/>
  <c r="AQ416" i="4"/>
  <c r="AP417" i="4"/>
  <c r="AQ417" i="4"/>
  <c r="AP418" i="4"/>
  <c r="AQ418" i="4"/>
  <c r="AP419" i="4"/>
  <c r="AQ419" i="4"/>
  <c r="AP420" i="4"/>
  <c r="AQ420" i="4"/>
  <c r="AP421" i="4"/>
  <c r="AQ421" i="4"/>
  <c r="AP422" i="4"/>
  <c r="AQ422" i="4"/>
  <c r="AP423" i="4"/>
  <c r="AQ423" i="4"/>
  <c r="AP424" i="4"/>
  <c r="AQ424" i="4"/>
  <c r="AP425" i="4"/>
  <c r="AQ425" i="4"/>
  <c r="AP426" i="4"/>
  <c r="AQ426" i="4"/>
  <c r="AP427" i="4"/>
  <c r="AQ427" i="4"/>
  <c r="AP428" i="4"/>
  <c r="AQ428" i="4"/>
  <c r="AP429" i="4"/>
  <c r="AQ429" i="4"/>
  <c r="AP430" i="4"/>
  <c r="AQ430" i="4"/>
  <c r="AP431" i="4"/>
  <c r="AQ431" i="4"/>
  <c r="AP432" i="4"/>
  <c r="AQ432" i="4"/>
  <c r="AP433" i="4"/>
  <c r="AQ433" i="4"/>
  <c r="AP434" i="4"/>
  <c r="AQ434" i="4"/>
  <c r="AP435" i="4"/>
  <c r="AQ435" i="4"/>
  <c r="AP436" i="4"/>
  <c r="AQ436" i="4"/>
  <c r="AP437" i="4"/>
  <c r="AQ437" i="4"/>
  <c r="AP438" i="4"/>
  <c r="AQ438" i="4"/>
  <c r="AP439" i="4"/>
  <c r="AQ439" i="4"/>
  <c r="AP440" i="4"/>
  <c r="AQ440" i="4"/>
  <c r="AP441" i="4"/>
  <c r="AQ441" i="4"/>
  <c r="AP442" i="4"/>
  <c r="AQ442" i="4"/>
  <c r="AP443" i="4"/>
  <c r="AQ443" i="4"/>
  <c r="AP444" i="4"/>
  <c r="AQ444" i="4"/>
  <c r="AP445" i="4"/>
  <c r="AQ445" i="4"/>
  <c r="AP446" i="4"/>
  <c r="AQ446" i="4"/>
  <c r="AP447" i="4"/>
  <c r="AQ447" i="4"/>
  <c r="AP448" i="4"/>
  <c r="AQ448" i="4"/>
  <c r="AP449" i="4"/>
  <c r="AQ449" i="4"/>
  <c r="AP450" i="4"/>
  <c r="AQ450" i="4"/>
  <c r="AP451" i="4"/>
  <c r="AQ451" i="4"/>
  <c r="AP452" i="4"/>
  <c r="AQ452" i="4"/>
  <c r="AP453" i="4"/>
  <c r="AQ453" i="4"/>
  <c r="AP454" i="4"/>
  <c r="AQ454" i="4"/>
  <c r="AP455" i="4"/>
  <c r="AQ455" i="4"/>
  <c r="AP456" i="4"/>
  <c r="AQ456" i="4"/>
  <c r="AP457" i="4"/>
  <c r="AQ457" i="4"/>
  <c r="AP458" i="4"/>
  <c r="AQ458" i="4"/>
  <c r="AP459" i="4"/>
  <c r="AQ459" i="4"/>
  <c r="AP6" i="4"/>
  <c r="AQ6" i="4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AR186" i="4"/>
  <c r="AR187" i="4"/>
  <c r="AR188" i="4"/>
  <c r="AR189" i="4"/>
  <c r="AR190" i="4"/>
  <c r="AR191" i="4"/>
  <c r="AR192" i="4"/>
  <c r="AR193" i="4"/>
  <c r="AR194" i="4"/>
  <c r="AR195" i="4"/>
  <c r="AR196" i="4"/>
  <c r="AR197" i="4"/>
  <c r="AR198" i="4"/>
  <c r="AR199" i="4"/>
  <c r="AR200" i="4"/>
  <c r="AR201" i="4"/>
  <c r="AR202" i="4"/>
  <c r="AR203" i="4"/>
  <c r="AR204" i="4"/>
  <c r="AR205" i="4"/>
  <c r="AR206" i="4"/>
  <c r="AR207" i="4"/>
  <c r="AR208" i="4"/>
  <c r="AR209" i="4"/>
  <c r="AR210" i="4"/>
  <c r="AR211" i="4"/>
  <c r="AR212" i="4"/>
  <c r="AR213" i="4"/>
  <c r="AR214" i="4"/>
  <c r="AR215" i="4"/>
  <c r="AR216" i="4"/>
  <c r="AR217" i="4"/>
  <c r="AR218" i="4"/>
  <c r="AR219" i="4"/>
  <c r="AR220" i="4"/>
  <c r="AR221" i="4"/>
  <c r="AR222" i="4"/>
  <c r="AR223" i="4"/>
  <c r="AR224" i="4"/>
  <c r="AR225" i="4"/>
  <c r="AR226" i="4"/>
  <c r="AR227" i="4"/>
  <c r="AR228" i="4"/>
  <c r="AR229" i="4"/>
  <c r="AR230" i="4"/>
  <c r="AR231" i="4"/>
  <c r="AR232" i="4"/>
  <c r="AR233" i="4"/>
  <c r="AR234" i="4"/>
  <c r="AR235" i="4"/>
  <c r="AR236" i="4"/>
  <c r="AR237" i="4"/>
  <c r="AR238" i="4"/>
  <c r="AR239" i="4"/>
  <c r="AR240" i="4"/>
  <c r="AR241" i="4"/>
  <c r="AR242" i="4"/>
  <c r="AR243" i="4"/>
  <c r="AR244" i="4"/>
  <c r="AR245" i="4"/>
  <c r="AR246" i="4"/>
  <c r="AR247" i="4"/>
  <c r="AR248" i="4"/>
  <c r="AR249" i="4"/>
  <c r="AR250" i="4"/>
  <c r="AR251" i="4"/>
  <c r="AR252" i="4"/>
  <c r="AR253" i="4"/>
  <c r="AR254" i="4"/>
  <c r="AR255" i="4"/>
  <c r="AR256" i="4"/>
  <c r="AR257" i="4"/>
  <c r="AR258" i="4"/>
  <c r="AR259" i="4"/>
  <c r="AR260" i="4"/>
  <c r="AR261" i="4"/>
  <c r="AR262" i="4"/>
  <c r="AR263" i="4"/>
  <c r="AR264" i="4"/>
  <c r="AR265" i="4"/>
  <c r="AR266" i="4"/>
  <c r="AR267" i="4"/>
  <c r="AR268" i="4"/>
  <c r="AR269" i="4"/>
  <c r="AR270" i="4"/>
  <c r="AR271" i="4"/>
  <c r="AR272" i="4"/>
  <c r="AR273" i="4"/>
  <c r="AR274" i="4"/>
  <c r="AR275" i="4"/>
  <c r="AR276" i="4"/>
  <c r="AR277" i="4"/>
  <c r="AR278" i="4"/>
  <c r="AR279" i="4"/>
  <c r="AR280" i="4"/>
  <c r="AR281" i="4"/>
  <c r="AR282" i="4"/>
  <c r="AR283" i="4"/>
  <c r="AR284" i="4"/>
  <c r="AR285" i="4"/>
  <c r="AR286" i="4"/>
  <c r="AR287" i="4"/>
  <c r="AR288" i="4"/>
  <c r="AR289" i="4"/>
  <c r="AR290" i="4"/>
  <c r="AR291" i="4"/>
  <c r="AR292" i="4"/>
  <c r="AR293" i="4"/>
  <c r="AR294" i="4"/>
  <c r="AR295" i="4"/>
  <c r="AR296" i="4"/>
  <c r="AR297" i="4"/>
  <c r="AR298" i="4"/>
  <c r="AR299" i="4"/>
  <c r="AR300" i="4"/>
  <c r="AR301" i="4"/>
  <c r="AR302" i="4"/>
  <c r="AR303" i="4"/>
  <c r="AR304" i="4"/>
  <c r="AR305" i="4"/>
  <c r="AR306" i="4"/>
  <c r="AR307" i="4"/>
  <c r="AR308" i="4"/>
  <c r="AR309" i="4"/>
  <c r="AR310" i="4"/>
  <c r="AR311" i="4"/>
  <c r="AR312" i="4"/>
  <c r="AR313" i="4"/>
  <c r="AR314" i="4"/>
  <c r="AR315" i="4"/>
  <c r="AR316" i="4"/>
  <c r="AR317" i="4"/>
  <c r="AR318" i="4"/>
  <c r="AR319" i="4"/>
  <c r="AR320" i="4"/>
  <c r="AR321" i="4"/>
  <c r="AR322" i="4"/>
  <c r="AR323" i="4"/>
  <c r="AR325" i="4"/>
  <c r="AR326" i="4"/>
  <c r="AR327" i="4"/>
  <c r="AR328" i="4"/>
  <c r="AR329" i="4"/>
  <c r="AR330" i="4"/>
  <c r="AR331" i="4"/>
  <c r="AR332" i="4"/>
  <c r="AR333" i="4"/>
  <c r="AR334" i="4"/>
  <c r="AR335" i="4"/>
  <c r="AR336" i="4"/>
  <c r="AR337" i="4"/>
  <c r="AR338" i="4"/>
  <c r="AR339" i="4"/>
  <c r="AR340" i="4"/>
  <c r="AR341" i="4"/>
  <c r="AR342" i="4"/>
  <c r="AR343" i="4"/>
  <c r="AR344" i="4"/>
  <c r="AR345" i="4"/>
  <c r="AR346" i="4"/>
  <c r="AR347" i="4"/>
  <c r="AR348" i="4"/>
  <c r="AR349" i="4"/>
  <c r="AR350" i="4"/>
  <c r="AR351" i="4"/>
  <c r="AR352" i="4"/>
  <c r="AR353" i="4"/>
  <c r="AR354" i="4"/>
  <c r="AR355" i="4"/>
  <c r="AR356" i="4"/>
  <c r="AR357" i="4"/>
  <c r="AR358" i="4"/>
  <c r="AR359" i="4"/>
  <c r="AR360" i="4"/>
  <c r="AR361" i="4"/>
  <c r="AR362" i="4"/>
  <c r="AR363" i="4"/>
  <c r="AR364" i="4"/>
  <c r="AR365" i="4"/>
  <c r="AR366" i="4"/>
  <c r="AR367" i="4"/>
  <c r="AR368" i="4"/>
  <c r="AR369" i="4"/>
  <c r="AR370" i="4"/>
  <c r="AR371" i="4"/>
  <c r="AR372" i="4"/>
  <c r="AR373" i="4"/>
  <c r="AR374" i="4"/>
  <c r="AR375" i="4"/>
  <c r="AR376" i="4"/>
  <c r="AR377" i="4"/>
  <c r="AR378" i="4"/>
  <c r="AR379" i="4"/>
  <c r="AR380" i="4"/>
  <c r="AR381" i="4"/>
  <c r="AR382" i="4"/>
  <c r="AR383" i="4"/>
  <c r="AR384" i="4"/>
  <c r="AR385" i="4"/>
  <c r="AR386" i="4"/>
  <c r="AR387" i="4"/>
  <c r="AR388" i="4"/>
  <c r="AR389" i="4"/>
  <c r="AR390" i="4"/>
  <c r="AR391" i="4"/>
  <c r="AR392" i="4"/>
  <c r="AR393" i="4"/>
  <c r="AR394" i="4"/>
  <c r="AR395" i="4"/>
  <c r="AR396" i="4"/>
  <c r="AR397" i="4"/>
  <c r="AR398" i="4"/>
  <c r="AR399" i="4"/>
  <c r="AR400" i="4"/>
  <c r="AR401" i="4"/>
  <c r="AR402" i="4"/>
  <c r="AR403" i="4"/>
  <c r="AR404" i="4"/>
  <c r="AR405" i="4"/>
  <c r="AR406" i="4"/>
  <c r="AR407" i="4"/>
  <c r="AR408" i="4"/>
  <c r="AR409" i="4"/>
  <c r="AR410" i="4"/>
  <c r="AR411" i="4"/>
  <c r="AR412" i="4"/>
  <c r="AR413" i="4"/>
  <c r="AR414" i="4"/>
  <c r="AR415" i="4"/>
  <c r="AR416" i="4"/>
  <c r="AR417" i="4"/>
  <c r="AR418" i="4"/>
  <c r="AR419" i="4"/>
  <c r="AR420" i="4"/>
  <c r="AR421" i="4"/>
  <c r="AR422" i="4"/>
  <c r="AR423" i="4"/>
  <c r="AR424" i="4"/>
  <c r="AR425" i="4"/>
  <c r="AR426" i="4"/>
  <c r="AR427" i="4"/>
  <c r="AR428" i="4"/>
  <c r="AR429" i="4"/>
  <c r="AR430" i="4"/>
  <c r="AR431" i="4"/>
  <c r="AR432" i="4"/>
  <c r="AR433" i="4"/>
  <c r="AR434" i="4"/>
  <c r="AR435" i="4"/>
  <c r="AR436" i="4"/>
  <c r="AR437" i="4"/>
  <c r="AR438" i="4"/>
  <c r="AR439" i="4"/>
  <c r="AR440" i="4"/>
  <c r="AR441" i="4"/>
  <c r="AR442" i="4"/>
  <c r="AR443" i="4"/>
  <c r="AR444" i="4"/>
  <c r="AR445" i="4"/>
  <c r="AR446" i="4"/>
  <c r="AR447" i="4"/>
  <c r="AR448" i="4"/>
  <c r="AR449" i="4"/>
  <c r="AR450" i="4"/>
  <c r="AR451" i="4"/>
  <c r="AR452" i="4"/>
  <c r="AR453" i="4"/>
  <c r="AR454" i="4"/>
  <c r="AR455" i="4"/>
  <c r="AR456" i="4"/>
  <c r="AR457" i="4"/>
  <c r="AR458" i="4"/>
  <c r="AR459" i="4"/>
  <c r="X6" i="4"/>
  <c r="Y6" i="4"/>
  <c r="X7" i="4"/>
  <c r="Y7" i="4"/>
  <c r="X8" i="4"/>
  <c r="Y8" i="4"/>
  <c r="X9" i="4"/>
  <c r="Y9" i="4"/>
  <c r="X10" i="4"/>
  <c r="Y10" i="4"/>
  <c r="X11" i="4"/>
  <c r="Y11" i="4"/>
  <c r="X12" i="4"/>
  <c r="Y12" i="4"/>
  <c r="X13" i="4"/>
  <c r="Y13" i="4"/>
  <c r="X14" i="4"/>
  <c r="Y14" i="4"/>
  <c r="X15" i="4"/>
  <c r="Y15" i="4"/>
  <c r="X16" i="4"/>
  <c r="Y16" i="4"/>
  <c r="X17" i="4"/>
  <c r="Y17" i="4"/>
  <c r="X18" i="4"/>
  <c r="Y18" i="4"/>
  <c r="X19" i="4"/>
  <c r="Y19" i="4"/>
  <c r="X20" i="4"/>
  <c r="Y20" i="4"/>
  <c r="X21" i="4"/>
  <c r="Y21" i="4"/>
  <c r="X22" i="4"/>
  <c r="Y22" i="4"/>
  <c r="X23" i="4"/>
  <c r="Y23" i="4"/>
  <c r="X24" i="4"/>
  <c r="Y24" i="4"/>
  <c r="X25" i="4"/>
  <c r="Y25" i="4"/>
  <c r="X26" i="4"/>
  <c r="Y26" i="4"/>
  <c r="X27" i="4"/>
  <c r="Y27" i="4"/>
  <c r="X28" i="4"/>
  <c r="Y28" i="4"/>
  <c r="X29" i="4"/>
  <c r="Y29" i="4"/>
  <c r="X30" i="4"/>
  <c r="Y30" i="4"/>
  <c r="X31" i="4"/>
  <c r="Y31" i="4"/>
  <c r="X32" i="4"/>
  <c r="Y32" i="4"/>
  <c r="X33" i="4"/>
  <c r="Y33" i="4"/>
  <c r="X34" i="4"/>
  <c r="Y34" i="4"/>
  <c r="X35" i="4"/>
  <c r="Y35" i="4"/>
  <c r="X36" i="4"/>
  <c r="Y36" i="4"/>
  <c r="X37" i="4"/>
  <c r="Y37" i="4"/>
  <c r="X38" i="4"/>
  <c r="Y38" i="4"/>
  <c r="X39" i="4"/>
  <c r="Y39" i="4"/>
  <c r="X40" i="4"/>
  <c r="Y40" i="4"/>
  <c r="X41" i="4"/>
  <c r="Y41" i="4"/>
  <c r="X42" i="4"/>
  <c r="Y42" i="4"/>
  <c r="X43" i="4"/>
  <c r="Y43" i="4"/>
  <c r="X44" i="4"/>
  <c r="Y44" i="4"/>
  <c r="X45" i="4"/>
  <c r="Y45" i="4"/>
  <c r="X46" i="4"/>
  <c r="Y46" i="4"/>
  <c r="X47" i="4"/>
  <c r="Y47" i="4"/>
  <c r="X48" i="4"/>
  <c r="Y48" i="4"/>
  <c r="X49" i="4"/>
  <c r="Y49" i="4"/>
  <c r="X50" i="4"/>
  <c r="Y50" i="4"/>
  <c r="X51" i="4"/>
  <c r="Y51" i="4"/>
  <c r="X52" i="4"/>
  <c r="Y52" i="4"/>
  <c r="X53" i="4"/>
  <c r="Y53" i="4"/>
  <c r="X54" i="4"/>
  <c r="Y54" i="4"/>
  <c r="X55" i="4"/>
  <c r="Y55" i="4"/>
  <c r="X56" i="4"/>
  <c r="Y56" i="4"/>
  <c r="X57" i="4"/>
  <c r="Y57" i="4"/>
  <c r="X58" i="4"/>
  <c r="Y58" i="4"/>
  <c r="X59" i="4"/>
  <c r="Y59" i="4"/>
  <c r="X60" i="4"/>
  <c r="Y60" i="4"/>
  <c r="X61" i="4"/>
  <c r="Y61" i="4"/>
  <c r="X62" i="4"/>
  <c r="Y62" i="4"/>
  <c r="X63" i="4"/>
  <c r="Y63" i="4"/>
  <c r="X64" i="4"/>
  <c r="Y64" i="4"/>
  <c r="X65" i="4"/>
  <c r="Y65" i="4"/>
  <c r="X66" i="4"/>
  <c r="Y66" i="4"/>
  <c r="X67" i="4"/>
  <c r="Y67" i="4"/>
  <c r="X68" i="4"/>
  <c r="Y68" i="4"/>
  <c r="X69" i="4"/>
  <c r="Y69" i="4"/>
  <c r="X70" i="4"/>
  <c r="Y70" i="4"/>
  <c r="X71" i="4"/>
  <c r="Y71" i="4"/>
  <c r="X72" i="4"/>
  <c r="Y72" i="4"/>
  <c r="X73" i="4"/>
  <c r="Y73" i="4"/>
  <c r="X74" i="4"/>
  <c r="Y74" i="4"/>
  <c r="X75" i="4"/>
  <c r="Y75" i="4"/>
  <c r="X76" i="4"/>
  <c r="Y76" i="4"/>
  <c r="X77" i="4"/>
  <c r="Y77" i="4"/>
  <c r="X78" i="4"/>
  <c r="Y78" i="4"/>
  <c r="X79" i="4"/>
  <c r="Y79" i="4"/>
  <c r="X80" i="4"/>
  <c r="Y80" i="4"/>
  <c r="X81" i="4"/>
  <c r="Y81" i="4"/>
  <c r="X82" i="4"/>
  <c r="Y82" i="4"/>
  <c r="X83" i="4"/>
  <c r="Y83" i="4"/>
  <c r="X84" i="4"/>
  <c r="Y84" i="4"/>
  <c r="X85" i="4"/>
  <c r="Y85" i="4"/>
  <c r="X86" i="4"/>
  <c r="Y86" i="4"/>
  <c r="X87" i="4"/>
  <c r="Y87" i="4"/>
  <c r="X88" i="4"/>
  <c r="Y88" i="4"/>
  <c r="X89" i="4"/>
  <c r="Y89" i="4"/>
  <c r="X90" i="4"/>
  <c r="Y90" i="4"/>
  <c r="X91" i="4"/>
  <c r="Y91" i="4"/>
  <c r="X92" i="4"/>
  <c r="Y92" i="4"/>
  <c r="X93" i="4"/>
  <c r="Y93" i="4"/>
  <c r="X94" i="4"/>
  <c r="Y94" i="4"/>
  <c r="X95" i="4"/>
  <c r="Y95" i="4"/>
  <c r="X96" i="4"/>
  <c r="Y96" i="4"/>
  <c r="X97" i="4"/>
  <c r="Y97" i="4"/>
  <c r="X98" i="4"/>
  <c r="Y98" i="4"/>
  <c r="X99" i="4"/>
  <c r="Y99" i="4"/>
  <c r="X100" i="4"/>
  <c r="Y100" i="4"/>
  <c r="X101" i="4"/>
  <c r="Y101" i="4"/>
  <c r="X102" i="4"/>
  <c r="Y102" i="4"/>
  <c r="X103" i="4"/>
  <c r="Y103" i="4"/>
  <c r="X104" i="4"/>
  <c r="Y104" i="4"/>
  <c r="X105" i="4"/>
  <c r="Y105" i="4"/>
  <c r="X106" i="4"/>
  <c r="Y106" i="4"/>
  <c r="X107" i="4"/>
  <c r="Y107" i="4"/>
  <c r="X108" i="4"/>
  <c r="Y108" i="4"/>
  <c r="X109" i="4"/>
  <c r="Y109" i="4"/>
  <c r="X110" i="4"/>
  <c r="Y110" i="4"/>
  <c r="X111" i="4"/>
  <c r="Y111" i="4"/>
  <c r="X112" i="4"/>
  <c r="Y112" i="4"/>
  <c r="X113" i="4"/>
  <c r="Y113" i="4"/>
  <c r="X114" i="4"/>
  <c r="Y114" i="4"/>
  <c r="X115" i="4"/>
  <c r="Y115" i="4"/>
  <c r="X116" i="4"/>
  <c r="Y116" i="4"/>
  <c r="X117" i="4"/>
  <c r="Y117" i="4"/>
  <c r="X118" i="4"/>
  <c r="Y118" i="4"/>
  <c r="X119" i="4"/>
  <c r="Y119" i="4"/>
  <c r="X120" i="4"/>
  <c r="Y120" i="4"/>
  <c r="X121" i="4"/>
  <c r="Y121" i="4"/>
  <c r="X122" i="4"/>
  <c r="Y122" i="4"/>
  <c r="X123" i="4"/>
  <c r="Y123" i="4"/>
  <c r="X124" i="4"/>
  <c r="Y124" i="4"/>
  <c r="X125" i="4"/>
  <c r="Y125" i="4"/>
  <c r="X126" i="4"/>
  <c r="Y126" i="4"/>
  <c r="X127" i="4"/>
  <c r="Y127" i="4"/>
  <c r="X128" i="4"/>
  <c r="Y128" i="4"/>
  <c r="X129" i="4"/>
  <c r="Y129" i="4"/>
  <c r="X130" i="4"/>
  <c r="Y130" i="4"/>
  <c r="X131" i="4"/>
  <c r="Y131" i="4"/>
  <c r="X132" i="4"/>
  <c r="Y132" i="4"/>
  <c r="X133" i="4"/>
  <c r="Y133" i="4"/>
  <c r="X134" i="4"/>
  <c r="Y134" i="4"/>
  <c r="X135" i="4"/>
  <c r="Y135" i="4"/>
  <c r="X136" i="4"/>
  <c r="Y136" i="4"/>
  <c r="X137" i="4"/>
  <c r="Y137" i="4"/>
  <c r="X138" i="4"/>
  <c r="Y138" i="4"/>
  <c r="X139" i="4"/>
  <c r="Y139" i="4"/>
  <c r="X140" i="4"/>
  <c r="Y140" i="4"/>
  <c r="X141" i="4"/>
  <c r="Y141" i="4"/>
  <c r="X142" i="4"/>
  <c r="Y142" i="4"/>
  <c r="X143" i="4"/>
  <c r="Y143" i="4"/>
  <c r="X144" i="4"/>
  <c r="Y144" i="4"/>
  <c r="X145" i="4"/>
  <c r="Y145" i="4"/>
  <c r="X146" i="4"/>
  <c r="Y146" i="4"/>
  <c r="X147" i="4"/>
  <c r="Y147" i="4"/>
  <c r="X148" i="4"/>
  <c r="Y148" i="4"/>
  <c r="X149" i="4"/>
  <c r="Y149" i="4"/>
  <c r="X150" i="4"/>
  <c r="Y150" i="4"/>
  <c r="X151" i="4"/>
  <c r="Y151" i="4"/>
  <c r="X152" i="4"/>
  <c r="Y152" i="4"/>
  <c r="X153" i="4"/>
  <c r="Y153" i="4"/>
  <c r="X154" i="4"/>
  <c r="Y154" i="4"/>
  <c r="X155" i="4"/>
  <c r="Y155" i="4"/>
  <c r="X156" i="4"/>
  <c r="Y156" i="4"/>
  <c r="X157" i="4"/>
  <c r="Y157" i="4"/>
  <c r="X158" i="4"/>
  <c r="Y158" i="4"/>
  <c r="X159" i="4"/>
  <c r="Y159" i="4"/>
  <c r="X160" i="4"/>
  <c r="Y160" i="4"/>
  <c r="X161" i="4"/>
  <c r="Y161" i="4"/>
  <c r="X162" i="4"/>
  <c r="Y162" i="4"/>
  <c r="X163" i="4"/>
  <c r="Y163" i="4"/>
  <c r="X164" i="4"/>
  <c r="Y164" i="4"/>
  <c r="X165" i="4"/>
  <c r="Y165" i="4"/>
  <c r="X166" i="4"/>
  <c r="Y166" i="4"/>
  <c r="X167" i="4"/>
  <c r="Y167" i="4"/>
  <c r="X168" i="4"/>
  <c r="Y168" i="4"/>
  <c r="X169" i="4"/>
  <c r="Y169" i="4"/>
  <c r="X170" i="4"/>
  <c r="Y170" i="4"/>
  <c r="X171" i="4"/>
  <c r="Y171" i="4"/>
  <c r="X172" i="4"/>
  <c r="Y172" i="4"/>
  <c r="X173" i="4"/>
  <c r="Y173" i="4"/>
  <c r="X174" i="4"/>
  <c r="Y174" i="4"/>
  <c r="X175" i="4"/>
  <c r="Y175" i="4"/>
  <c r="X176" i="4"/>
  <c r="Y176" i="4"/>
  <c r="X177" i="4"/>
  <c r="Y177" i="4"/>
  <c r="X178" i="4"/>
  <c r="Y178" i="4"/>
  <c r="X179" i="4"/>
  <c r="Y179" i="4"/>
  <c r="X180" i="4"/>
  <c r="Y180" i="4"/>
  <c r="X181" i="4"/>
  <c r="Y181" i="4"/>
  <c r="X182" i="4"/>
  <c r="Y182" i="4"/>
  <c r="X183" i="4"/>
  <c r="Y183" i="4"/>
  <c r="X184" i="4"/>
  <c r="Y184" i="4"/>
  <c r="X185" i="4"/>
  <c r="Y185" i="4"/>
  <c r="X186" i="4"/>
  <c r="Y186" i="4"/>
  <c r="X187" i="4"/>
  <c r="Y187" i="4"/>
  <c r="X188" i="4"/>
  <c r="Y188" i="4"/>
  <c r="X189" i="4"/>
  <c r="Y189" i="4"/>
  <c r="X190" i="4"/>
  <c r="Y190" i="4"/>
  <c r="X191" i="4"/>
  <c r="Y191" i="4"/>
  <c r="X192" i="4"/>
  <c r="Y192" i="4"/>
  <c r="X193" i="4"/>
  <c r="Y193" i="4"/>
  <c r="X194" i="4"/>
  <c r="Y194" i="4"/>
  <c r="X195" i="4"/>
  <c r="Y195" i="4"/>
  <c r="X196" i="4"/>
  <c r="Y196" i="4"/>
  <c r="X197" i="4"/>
  <c r="Y197" i="4"/>
  <c r="X198" i="4"/>
  <c r="Y198" i="4"/>
  <c r="X199" i="4"/>
  <c r="Y199" i="4"/>
  <c r="X200" i="4"/>
  <c r="Y200" i="4"/>
  <c r="X201" i="4"/>
  <c r="Y201" i="4"/>
  <c r="X202" i="4"/>
  <c r="Y202" i="4"/>
  <c r="X203" i="4"/>
  <c r="Y203" i="4"/>
  <c r="X204" i="4"/>
  <c r="Y204" i="4"/>
  <c r="X205" i="4"/>
  <c r="Y205" i="4"/>
  <c r="X206" i="4"/>
  <c r="Y206" i="4"/>
  <c r="X207" i="4"/>
  <c r="Y207" i="4"/>
  <c r="X208" i="4"/>
  <c r="Y208" i="4"/>
  <c r="X209" i="4"/>
  <c r="Y209" i="4"/>
  <c r="X210" i="4"/>
  <c r="Y210" i="4"/>
  <c r="X211" i="4"/>
  <c r="Y211" i="4"/>
  <c r="X212" i="4"/>
  <c r="Y212" i="4"/>
  <c r="X213" i="4"/>
  <c r="Y213" i="4"/>
  <c r="X214" i="4"/>
  <c r="Y214" i="4"/>
  <c r="X215" i="4"/>
  <c r="Y215" i="4"/>
  <c r="X216" i="4"/>
  <c r="Y216" i="4"/>
  <c r="X217" i="4"/>
  <c r="Y217" i="4"/>
  <c r="X218" i="4"/>
  <c r="Y218" i="4"/>
  <c r="X219" i="4"/>
  <c r="Y219" i="4"/>
  <c r="X220" i="4"/>
  <c r="Y220" i="4"/>
  <c r="X221" i="4"/>
  <c r="Y221" i="4"/>
  <c r="X222" i="4"/>
  <c r="Y222" i="4"/>
  <c r="X223" i="4"/>
  <c r="Y223" i="4"/>
  <c r="X224" i="4"/>
  <c r="Y224" i="4"/>
  <c r="X225" i="4"/>
  <c r="Y225" i="4"/>
  <c r="X226" i="4"/>
  <c r="Y226" i="4"/>
  <c r="X227" i="4"/>
  <c r="Y227" i="4"/>
  <c r="X228" i="4"/>
  <c r="Y228" i="4"/>
  <c r="X229" i="4"/>
  <c r="Y229" i="4"/>
  <c r="X230" i="4"/>
  <c r="Y230" i="4"/>
  <c r="X231" i="4"/>
  <c r="Y231" i="4"/>
  <c r="X232" i="4"/>
  <c r="Y232" i="4"/>
  <c r="X233" i="4"/>
  <c r="Y233" i="4"/>
  <c r="X234" i="4"/>
  <c r="Y234" i="4"/>
  <c r="X235" i="4"/>
  <c r="Y235" i="4"/>
  <c r="X236" i="4"/>
  <c r="Y236" i="4"/>
  <c r="X237" i="4"/>
  <c r="Y237" i="4"/>
  <c r="X238" i="4"/>
  <c r="Y238" i="4"/>
  <c r="X239" i="4"/>
  <c r="Y239" i="4"/>
  <c r="X240" i="4"/>
  <c r="Y240" i="4"/>
  <c r="X241" i="4"/>
  <c r="Y241" i="4"/>
  <c r="X242" i="4"/>
  <c r="Y242" i="4"/>
  <c r="X243" i="4"/>
  <c r="Y243" i="4"/>
  <c r="X244" i="4"/>
  <c r="Y244" i="4"/>
  <c r="X245" i="4"/>
  <c r="Y245" i="4"/>
  <c r="X246" i="4"/>
  <c r="Y246" i="4"/>
  <c r="X247" i="4"/>
  <c r="Y247" i="4"/>
  <c r="X248" i="4"/>
  <c r="Y248" i="4"/>
  <c r="X249" i="4"/>
  <c r="Y249" i="4"/>
  <c r="X250" i="4"/>
  <c r="Y250" i="4"/>
  <c r="X251" i="4"/>
  <c r="Y251" i="4"/>
  <c r="X252" i="4"/>
  <c r="Y252" i="4"/>
  <c r="X253" i="4"/>
  <c r="Y253" i="4"/>
  <c r="X254" i="4"/>
  <c r="Y254" i="4"/>
  <c r="X255" i="4"/>
  <c r="Y255" i="4"/>
  <c r="X256" i="4"/>
  <c r="Y256" i="4"/>
  <c r="X257" i="4"/>
  <c r="Y257" i="4"/>
  <c r="X258" i="4"/>
  <c r="Y258" i="4"/>
  <c r="X259" i="4"/>
  <c r="Y259" i="4"/>
  <c r="X260" i="4"/>
  <c r="Y260" i="4"/>
  <c r="X261" i="4"/>
  <c r="Y261" i="4"/>
  <c r="X262" i="4"/>
  <c r="Y262" i="4"/>
  <c r="X263" i="4"/>
  <c r="Y263" i="4"/>
  <c r="X264" i="4"/>
  <c r="Y264" i="4"/>
  <c r="X265" i="4"/>
  <c r="Y265" i="4"/>
  <c r="X266" i="4"/>
  <c r="Y266" i="4"/>
  <c r="X267" i="4"/>
  <c r="Y267" i="4"/>
  <c r="X268" i="4"/>
  <c r="Y268" i="4"/>
  <c r="X269" i="4"/>
  <c r="Y269" i="4"/>
  <c r="X270" i="4"/>
  <c r="Y270" i="4"/>
  <c r="X271" i="4"/>
  <c r="Y271" i="4"/>
  <c r="X272" i="4"/>
  <c r="Y272" i="4"/>
  <c r="X273" i="4"/>
  <c r="Y273" i="4"/>
  <c r="X274" i="4"/>
  <c r="Y274" i="4"/>
  <c r="X275" i="4"/>
  <c r="Y275" i="4"/>
  <c r="X276" i="4"/>
  <c r="Y276" i="4"/>
  <c r="X277" i="4"/>
  <c r="Y277" i="4"/>
  <c r="X278" i="4"/>
  <c r="Y278" i="4"/>
  <c r="X279" i="4"/>
  <c r="Y279" i="4"/>
  <c r="X280" i="4"/>
  <c r="Y280" i="4"/>
  <c r="X281" i="4"/>
  <c r="Y281" i="4"/>
  <c r="X282" i="4"/>
  <c r="Y282" i="4"/>
  <c r="X283" i="4"/>
  <c r="Y283" i="4"/>
  <c r="X284" i="4"/>
  <c r="Y284" i="4"/>
  <c r="X285" i="4"/>
  <c r="Y285" i="4"/>
  <c r="X286" i="4"/>
  <c r="Y286" i="4"/>
  <c r="X287" i="4"/>
  <c r="Y287" i="4"/>
  <c r="X288" i="4"/>
  <c r="Y288" i="4"/>
  <c r="X289" i="4"/>
  <c r="Y289" i="4"/>
  <c r="X290" i="4"/>
  <c r="Y290" i="4"/>
  <c r="X291" i="4"/>
  <c r="Y291" i="4"/>
  <c r="X292" i="4"/>
  <c r="Y292" i="4"/>
  <c r="X293" i="4"/>
  <c r="Y293" i="4"/>
  <c r="X294" i="4"/>
  <c r="Y294" i="4"/>
  <c r="X295" i="4"/>
  <c r="Y295" i="4"/>
  <c r="X296" i="4"/>
  <c r="Y296" i="4"/>
  <c r="X297" i="4"/>
  <c r="Y297" i="4"/>
  <c r="X298" i="4"/>
  <c r="Y298" i="4"/>
  <c r="X299" i="4"/>
  <c r="Y299" i="4"/>
  <c r="X300" i="4"/>
  <c r="Y300" i="4"/>
  <c r="X301" i="4"/>
  <c r="Y301" i="4"/>
  <c r="X302" i="4"/>
  <c r="Y302" i="4"/>
  <c r="X303" i="4"/>
  <c r="Y303" i="4"/>
  <c r="X304" i="4"/>
  <c r="Y304" i="4"/>
  <c r="X305" i="4"/>
  <c r="Y305" i="4"/>
  <c r="X306" i="4"/>
  <c r="Y306" i="4"/>
  <c r="X307" i="4"/>
  <c r="Y307" i="4"/>
  <c r="X308" i="4"/>
  <c r="Y308" i="4"/>
  <c r="X309" i="4"/>
  <c r="Y309" i="4"/>
  <c r="X310" i="4"/>
  <c r="Y310" i="4"/>
  <c r="X311" i="4"/>
  <c r="Y311" i="4"/>
  <c r="X312" i="4"/>
  <c r="Y312" i="4"/>
  <c r="X313" i="4"/>
  <c r="Y313" i="4"/>
  <c r="X314" i="4"/>
  <c r="Y314" i="4"/>
  <c r="X315" i="4"/>
  <c r="Y315" i="4"/>
  <c r="X316" i="4"/>
  <c r="Y316" i="4"/>
  <c r="X317" i="4"/>
  <c r="Y317" i="4"/>
  <c r="X318" i="4"/>
  <c r="Y318" i="4"/>
  <c r="X319" i="4"/>
  <c r="Y319" i="4"/>
  <c r="X320" i="4"/>
  <c r="Y320" i="4"/>
  <c r="X321" i="4"/>
  <c r="Y321" i="4"/>
  <c r="X322" i="4"/>
  <c r="Y322" i="4"/>
  <c r="X323" i="4"/>
  <c r="Y323" i="4"/>
  <c r="X324" i="4"/>
  <c r="Y324" i="4"/>
  <c r="X325" i="4"/>
  <c r="Y325" i="4"/>
  <c r="X326" i="4"/>
  <c r="Y326" i="4"/>
  <c r="X327" i="4"/>
  <c r="Y327" i="4"/>
  <c r="X328" i="4"/>
  <c r="Y328" i="4"/>
  <c r="X329" i="4"/>
  <c r="Y329" i="4"/>
  <c r="X330" i="4"/>
  <c r="Y330" i="4"/>
  <c r="X331" i="4"/>
  <c r="Y331" i="4"/>
  <c r="X332" i="4"/>
  <c r="Y332" i="4"/>
  <c r="X333" i="4"/>
  <c r="Y333" i="4"/>
  <c r="X334" i="4"/>
  <c r="Y334" i="4"/>
  <c r="X335" i="4"/>
  <c r="Y335" i="4"/>
  <c r="X336" i="4"/>
  <c r="Y336" i="4"/>
  <c r="X337" i="4"/>
  <c r="Y337" i="4"/>
  <c r="X338" i="4"/>
  <c r="Y338" i="4"/>
  <c r="X339" i="4"/>
  <c r="Y339" i="4"/>
  <c r="X340" i="4"/>
  <c r="Y340" i="4"/>
  <c r="X341" i="4"/>
  <c r="Y341" i="4"/>
  <c r="X342" i="4"/>
  <c r="Y342" i="4"/>
  <c r="X343" i="4"/>
  <c r="Y343" i="4"/>
  <c r="X344" i="4"/>
  <c r="Y344" i="4"/>
  <c r="X345" i="4"/>
  <c r="Y345" i="4"/>
  <c r="X346" i="4"/>
  <c r="Y346" i="4"/>
  <c r="X347" i="4"/>
  <c r="Y347" i="4"/>
  <c r="X348" i="4"/>
  <c r="Y348" i="4"/>
  <c r="X349" i="4"/>
  <c r="Y349" i="4"/>
  <c r="X350" i="4"/>
  <c r="Y350" i="4"/>
  <c r="X351" i="4"/>
  <c r="Y351" i="4"/>
  <c r="X352" i="4"/>
  <c r="Y352" i="4"/>
  <c r="X353" i="4"/>
  <c r="Y353" i="4"/>
  <c r="X354" i="4"/>
  <c r="Y354" i="4"/>
  <c r="X355" i="4"/>
  <c r="Y355" i="4"/>
  <c r="X356" i="4"/>
  <c r="Y356" i="4"/>
  <c r="X357" i="4"/>
  <c r="Y357" i="4"/>
  <c r="X358" i="4"/>
  <c r="Y358" i="4"/>
  <c r="X359" i="4"/>
  <c r="Y359" i="4"/>
  <c r="X360" i="4"/>
  <c r="Y360" i="4"/>
  <c r="X361" i="4"/>
  <c r="Y361" i="4"/>
  <c r="X362" i="4"/>
  <c r="Y362" i="4"/>
  <c r="X363" i="4"/>
  <c r="Y363" i="4"/>
  <c r="X364" i="4"/>
  <c r="Y364" i="4"/>
  <c r="X365" i="4"/>
  <c r="Y365" i="4"/>
  <c r="X366" i="4"/>
  <c r="Y366" i="4"/>
  <c r="X367" i="4"/>
  <c r="Y367" i="4"/>
  <c r="X368" i="4"/>
  <c r="Y368" i="4"/>
  <c r="X369" i="4"/>
  <c r="Y369" i="4"/>
  <c r="X370" i="4"/>
  <c r="Y370" i="4"/>
  <c r="X371" i="4"/>
  <c r="Y371" i="4"/>
  <c r="X372" i="4"/>
  <c r="Y372" i="4"/>
  <c r="X373" i="4"/>
  <c r="Y373" i="4"/>
  <c r="X374" i="4"/>
  <c r="Y374" i="4"/>
  <c r="X375" i="4"/>
  <c r="Y375" i="4"/>
  <c r="X376" i="4"/>
  <c r="Y376" i="4"/>
  <c r="X377" i="4"/>
  <c r="Y377" i="4"/>
  <c r="X378" i="4"/>
  <c r="Y378" i="4"/>
  <c r="X379" i="4"/>
  <c r="Y379" i="4"/>
  <c r="X380" i="4"/>
  <c r="Y380" i="4"/>
  <c r="X381" i="4"/>
  <c r="Y381" i="4"/>
  <c r="X382" i="4"/>
  <c r="Y382" i="4"/>
  <c r="X383" i="4"/>
  <c r="Y383" i="4"/>
  <c r="X384" i="4"/>
  <c r="Y384" i="4"/>
  <c r="X385" i="4"/>
  <c r="Y385" i="4"/>
  <c r="X386" i="4"/>
  <c r="Y386" i="4"/>
  <c r="X387" i="4"/>
  <c r="Y387" i="4"/>
  <c r="X388" i="4"/>
  <c r="Y388" i="4"/>
  <c r="X389" i="4"/>
  <c r="Y389" i="4"/>
  <c r="X390" i="4"/>
  <c r="Y390" i="4"/>
  <c r="X391" i="4"/>
  <c r="Y391" i="4"/>
  <c r="X392" i="4"/>
  <c r="Y392" i="4"/>
  <c r="X393" i="4"/>
  <c r="Y393" i="4"/>
  <c r="X394" i="4"/>
  <c r="Y394" i="4"/>
  <c r="X395" i="4"/>
  <c r="Y395" i="4"/>
  <c r="X396" i="4"/>
  <c r="Y396" i="4"/>
  <c r="X397" i="4"/>
  <c r="Y397" i="4"/>
  <c r="X398" i="4"/>
  <c r="Y398" i="4"/>
  <c r="X399" i="4"/>
  <c r="Y399" i="4"/>
  <c r="X400" i="4"/>
  <c r="Y400" i="4"/>
  <c r="X401" i="4"/>
  <c r="Y401" i="4"/>
  <c r="X402" i="4"/>
  <c r="Y402" i="4"/>
  <c r="X403" i="4"/>
  <c r="Y403" i="4"/>
  <c r="X404" i="4"/>
  <c r="Y404" i="4"/>
  <c r="X405" i="4"/>
  <c r="Y405" i="4"/>
  <c r="X406" i="4"/>
  <c r="Y406" i="4"/>
  <c r="X407" i="4"/>
  <c r="Y407" i="4"/>
  <c r="X408" i="4"/>
  <c r="Y408" i="4"/>
  <c r="X409" i="4"/>
  <c r="Y409" i="4"/>
  <c r="X410" i="4"/>
  <c r="Y410" i="4"/>
  <c r="X411" i="4"/>
  <c r="Y411" i="4"/>
  <c r="X412" i="4"/>
  <c r="Y412" i="4"/>
  <c r="X413" i="4"/>
  <c r="Y413" i="4"/>
  <c r="X414" i="4"/>
  <c r="Y414" i="4"/>
  <c r="X415" i="4"/>
  <c r="Y415" i="4"/>
  <c r="X416" i="4"/>
  <c r="Y416" i="4"/>
  <c r="X417" i="4"/>
  <c r="Y417" i="4"/>
  <c r="X418" i="4"/>
  <c r="Y418" i="4"/>
  <c r="X419" i="4"/>
  <c r="Y419" i="4"/>
  <c r="X420" i="4"/>
  <c r="Y420" i="4"/>
  <c r="X421" i="4"/>
  <c r="Y421" i="4"/>
  <c r="X422" i="4"/>
  <c r="Y422" i="4"/>
  <c r="X423" i="4"/>
  <c r="Y423" i="4"/>
  <c r="X424" i="4"/>
  <c r="Y424" i="4"/>
  <c r="X425" i="4"/>
  <c r="Y425" i="4"/>
  <c r="X426" i="4"/>
  <c r="Y426" i="4"/>
  <c r="X427" i="4"/>
  <c r="Y427" i="4"/>
  <c r="X428" i="4"/>
  <c r="Y428" i="4"/>
  <c r="X429" i="4"/>
  <c r="Y429" i="4"/>
  <c r="X430" i="4"/>
  <c r="Y430" i="4"/>
  <c r="X431" i="4"/>
  <c r="Y431" i="4"/>
  <c r="X432" i="4"/>
  <c r="Y432" i="4"/>
  <c r="X433" i="4"/>
  <c r="Y433" i="4"/>
  <c r="X434" i="4"/>
  <c r="Y434" i="4"/>
  <c r="X435" i="4"/>
  <c r="Y435" i="4"/>
  <c r="X436" i="4"/>
  <c r="Y436" i="4"/>
  <c r="X437" i="4"/>
  <c r="Y437" i="4"/>
  <c r="X438" i="4"/>
  <c r="Y438" i="4"/>
  <c r="X439" i="4"/>
  <c r="Y439" i="4"/>
  <c r="X440" i="4"/>
  <c r="Y440" i="4"/>
  <c r="X441" i="4"/>
  <c r="Y441" i="4"/>
  <c r="X442" i="4"/>
  <c r="Y442" i="4"/>
  <c r="X443" i="4"/>
  <c r="Y443" i="4"/>
  <c r="X444" i="4"/>
  <c r="Y444" i="4"/>
  <c r="X445" i="4"/>
  <c r="Y445" i="4"/>
  <c r="X446" i="4"/>
  <c r="Y446" i="4"/>
  <c r="X447" i="4"/>
  <c r="Y447" i="4"/>
  <c r="X448" i="4"/>
  <c r="Y448" i="4"/>
  <c r="X449" i="4"/>
  <c r="Y449" i="4"/>
  <c r="X450" i="4"/>
  <c r="Y450" i="4"/>
  <c r="Y452" i="4"/>
  <c r="X453" i="4"/>
  <c r="Y453" i="4"/>
  <c r="X454" i="4"/>
  <c r="Y454" i="4"/>
  <c r="X455" i="4"/>
  <c r="Y455" i="4"/>
  <c r="X456" i="4"/>
  <c r="Y456" i="4"/>
  <c r="X457" i="4"/>
  <c r="Y457" i="4"/>
  <c r="X458" i="4"/>
  <c r="Y458" i="4"/>
  <c r="X459" i="4"/>
  <c r="Y459" i="4"/>
  <c r="H7" i="4"/>
  <c r="H8" i="4"/>
  <c r="H9" i="4"/>
  <c r="H10" i="4"/>
  <c r="H11" i="4"/>
  <c r="H12" i="4"/>
  <c r="H13" i="4"/>
  <c r="H14" i="4"/>
  <c r="H15" i="4"/>
  <c r="H16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2" i="4"/>
  <c r="H453" i="4"/>
  <c r="H454" i="4"/>
  <c r="H455" i="4"/>
  <c r="H456" i="4"/>
  <c r="H457" i="4"/>
  <c r="H459" i="4"/>
  <c r="V8" i="1"/>
  <c r="W8" i="1"/>
  <c r="Y8" i="1" s="1"/>
  <c r="X8" i="1"/>
  <c r="V9" i="1"/>
  <c r="W9" i="1"/>
  <c r="X9" i="1"/>
  <c r="Y9" i="1" s="1"/>
  <c r="V10" i="1"/>
  <c r="W10" i="1"/>
  <c r="Y10" i="1" s="1"/>
  <c r="X10" i="1"/>
  <c r="V11" i="1"/>
  <c r="W11" i="1"/>
  <c r="X11" i="1"/>
  <c r="Y11" i="1" s="1"/>
  <c r="V12" i="1"/>
  <c r="W12" i="1"/>
  <c r="Y12" i="1" s="1"/>
  <c r="X12" i="1"/>
  <c r="V13" i="1"/>
  <c r="W13" i="1"/>
  <c r="X13" i="1"/>
  <c r="Y13" i="1" s="1"/>
  <c r="V14" i="1"/>
  <c r="W14" i="1"/>
  <c r="Y14" i="1" s="1"/>
  <c r="X14" i="1"/>
  <c r="V15" i="1"/>
  <c r="W15" i="1"/>
  <c r="X15" i="1"/>
  <c r="Y15" i="1" s="1"/>
  <c r="V16" i="1"/>
  <c r="W16" i="1"/>
  <c r="Y16" i="1" s="1"/>
  <c r="X16" i="1"/>
  <c r="V17" i="1"/>
  <c r="W17" i="1"/>
  <c r="X17" i="1"/>
  <c r="Y17" i="1" s="1"/>
  <c r="V18" i="1"/>
  <c r="W18" i="1"/>
  <c r="Y18" i="1" s="1"/>
  <c r="X18" i="1"/>
  <c r="V19" i="1"/>
  <c r="W19" i="1"/>
  <c r="X19" i="1"/>
  <c r="Y19" i="1" s="1"/>
  <c r="V20" i="1"/>
  <c r="W20" i="1"/>
  <c r="Y20" i="1" s="1"/>
  <c r="X20" i="1"/>
  <c r="V21" i="1"/>
  <c r="W21" i="1"/>
  <c r="X21" i="1"/>
  <c r="Y21" i="1" s="1"/>
  <c r="V22" i="1"/>
  <c r="W22" i="1"/>
  <c r="Y22" i="1" s="1"/>
  <c r="X22" i="1"/>
  <c r="V23" i="1"/>
  <c r="W23" i="1"/>
  <c r="X23" i="1"/>
  <c r="Y23" i="1" s="1"/>
  <c r="V24" i="1"/>
  <c r="W24" i="1"/>
  <c r="Y24" i="1" s="1"/>
  <c r="X24" i="1"/>
  <c r="V25" i="1"/>
  <c r="W25" i="1"/>
  <c r="X25" i="1"/>
  <c r="Y25" i="1" s="1"/>
  <c r="V26" i="1"/>
  <c r="W26" i="1"/>
  <c r="Y26" i="1" s="1"/>
  <c r="X26" i="1"/>
  <c r="V27" i="1"/>
  <c r="W27" i="1"/>
  <c r="X27" i="1"/>
  <c r="Y27" i="1" s="1"/>
  <c r="V28" i="1"/>
  <c r="W28" i="1"/>
  <c r="Y28" i="1" s="1"/>
  <c r="X28" i="1"/>
  <c r="V29" i="1"/>
  <c r="W29" i="1"/>
  <c r="X29" i="1"/>
  <c r="Y29" i="1" s="1"/>
  <c r="V30" i="1"/>
  <c r="W30" i="1"/>
  <c r="Y30" i="1" s="1"/>
  <c r="X30" i="1"/>
  <c r="V31" i="1"/>
  <c r="W31" i="1"/>
  <c r="X31" i="1"/>
  <c r="Y31" i="1" s="1"/>
  <c r="V32" i="1"/>
  <c r="W32" i="1"/>
  <c r="Y32" i="1" s="1"/>
  <c r="X32" i="1"/>
  <c r="V33" i="1"/>
  <c r="W33" i="1"/>
  <c r="X33" i="1"/>
  <c r="Y33" i="1" s="1"/>
  <c r="V34" i="1"/>
  <c r="W34" i="1"/>
  <c r="Y34" i="1" s="1"/>
  <c r="X34" i="1"/>
  <c r="V35" i="1"/>
  <c r="W35" i="1"/>
  <c r="X35" i="1"/>
  <c r="Y35" i="1" s="1"/>
  <c r="V36" i="1"/>
  <c r="W36" i="1"/>
  <c r="Y36" i="1" s="1"/>
  <c r="X36" i="1"/>
  <c r="V37" i="1"/>
  <c r="W37" i="1"/>
  <c r="X37" i="1"/>
  <c r="Y37" i="1" s="1"/>
  <c r="V38" i="1"/>
  <c r="W38" i="1"/>
  <c r="Y38" i="1" s="1"/>
  <c r="X38" i="1"/>
  <c r="V39" i="1"/>
  <c r="W39" i="1"/>
  <c r="X39" i="1"/>
  <c r="Y39" i="1" s="1"/>
  <c r="V40" i="1"/>
  <c r="W40" i="1"/>
  <c r="Y40" i="1" s="1"/>
  <c r="X40" i="1"/>
  <c r="V41" i="1"/>
  <c r="W41" i="1"/>
  <c r="X41" i="1"/>
  <c r="Y41" i="1" s="1"/>
  <c r="V42" i="1"/>
  <c r="W42" i="1"/>
  <c r="Y42" i="1" s="1"/>
  <c r="X42" i="1"/>
  <c r="V44" i="1"/>
  <c r="W44" i="1"/>
  <c r="X44" i="1"/>
  <c r="V45" i="1"/>
  <c r="W45" i="1"/>
  <c r="X45" i="1"/>
  <c r="V46" i="1"/>
  <c r="W46" i="1"/>
  <c r="X46" i="1"/>
  <c r="V47" i="1"/>
  <c r="W47" i="1"/>
  <c r="X47" i="1"/>
  <c r="V48" i="1"/>
  <c r="W48" i="1"/>
  <c r="Y48" i="1" s="1"/>
  <c r="X48" i="1"/>
  <c r="V49" i="1"/>
  <c r="W49" i="1"/>
  <c r="X49" i="1"/>
  <c r="V50" i="1"/>
  <c r="W50" i="1"/>
  <c r="X50" i="1"/>
  <c r="V52" i="1"/>
  <c r="W52" i="1"/>
  <c r="X52" i="1"/>
  <c r="V53" i="1"/>
  <c r="W53" i="1"/>
  <c r="X53" i="1"/>
  <c r="V56" i="1"/>
  <c r="Y56" i="1" s="1"/>
  <c r="W56" i="1"/>
  <c r="X56" i="1"/>
  <c r="V57" i="1"/>
  <c r="Y57" i="1" s="1"/>
  <c r="W57" i="1"/>
  <c r="X57" i="1"/>
  <c r="V58" i="1"/>
  <c r="W58" i="1"/>
  <c r="X58" i="1"/>
  <c r="V59" i="1"/>
  <c r="W59" i="1"/>
  <c r="X59" i="1"/>
  <c r="V60" i="1"/>
  <c r="W60" i="1"/>
  <c r="X60" i="1"/>
  <c r="V61" i="1"/>
  <c r="Y61" i="1" s="1"/>
  <c r="W61" i="1"/>
  <c r="X61" i="1"/>
  <c r="V62" i="1"/>
  <c r="W62" i="1"/>
  <c r="X62" i="1"/>
  <c r="V64" i="1"/>
  <c r="W64" i="1"/>
  <c r="X64" i="1"/>
  <c r="V65" i="1"/>
  <c r="W65" i="1"/>
  <c r="X65" i="1"/>
  <c r="V68" i="1"/>
  <c r="W68" i="1"/>
  <c r="X68" i="1"/>
  <c r="V69" i="1"/>
  <c r="W69" i="1"/>
  <c r="Y69" i="1" s="1"/>
  <c r="X69" i="1"/>
  <c r="V70" i="1"/>
  <c r="W70" i="1"/>
  <c r="X70" i="1"/>
  <c r="V71" i="1"/>
  <c r="W71" i="1"/>
  <c r="X71" i="1"/>
  <c r="V72" i="1"/>
  <c r="W72" i="1"/>
  <c r="X72" i="1"/>
  <c r="V73" i="1"/>
  <c r="W73" i="1"/>
  <c r="Y73" i="1" s="1"/>
  <c r="X73" i="1"/>
  <c r="V74" i="1"/>
  <c r="W74" i="1"/>
  <c r="X74" i="1"/>
  <c r="V76" i="1"/>
  <c r="Y76" i="1" s="1"/>
  <c r="W76" i="1"/>
  <c r="X76" i="1"/>
  <c r="V77" i="1"/>
  <c r="W77" i="1"/>
  <c r="X77" i="1"/>
  <c r="Y77" i="1"/>
  <c r="V80" i="1"/>
  <c r="Y80" i="1" s="1"/>
  <c r="W80" i="1"/>
  <c r="X80" i="1"/>
  <c r="V81" i="1"/>
  <c r="W81" i="1"/>
  <c r="X81" i="1"/>
  <c r="Y81" i="1"/>
  <c r="V82" i="1"/>
  <c r="Y82" i="1" s="1"/>
  <c r="W82" i="1"/>
  <c r="X82" i="1"/>
  <c r="V83" i="1"/>
  <c r="W83" i="1"/>
  <c r="X83" i="1"/>
  <c r="Y83" i="1"/>
  <c r="V84" i="1"/>
  <c r="Y84" i="1" s="1"/>
  <c r="W84" i="1"/>
  <c r="X84" i="1"/>
  <c r="V85" i="1"/>
  <c r="W85" i="1"/>
  <c r="X85" i="1"/>
  <c r="Y85" i="1"/>
  <c r="V86" i="1"/>
  <c r="Y86" i="1" s="1"/>
  <c r="W86" i="1"/>
  <c r="X86" i="1"/>
  <c r="V88" i="1"/>
  <c r="W88" i="1"/>
  <c r="X88" i="1"/>
  <c r="V89" i="1"/>
  <c r="W89" i="1"/>
  <c r="X89" i="1"/>
  <c r="V92" i="1"/>
  <c r="W92" i="1"/>
  <c r="Y92" i="1" s="1"/>
  <c r="X92" i="1"/>
  <c r="V93" i="1"/>
  <c r="W93" i="1"/>
  <c r="X93" i="1"/>
  <c r="V94" i="1"/>
  <c r="W94" i="1"/>
  <c r="X94" i="1"/>
  <c r="V95" i="1"/>
  <c r="W95" i="1"/>
  <c r="X95" i="1"/>
  <c r="V96" i="1"/>
  <c r="W96" i="1"/>
  <c r="Y96" i="1" s="1"/>
  <c r="X96" i="1"/>
  <c r="V97" i="1"/>
  <c r="W97" i="1"/>
  <c r="X97" i="1"/>
  <c r="V98" i="1"/>
  <c r="W98" i="1"/>
  <c r="X98" i="1"/>
  <c r="V100" i="1"/>
  <c r="Y100" i="1" s="1"/>
  <c r="W100" i="1"/>
  <c r="X100" i="1"/>
  <c r="V101" i="1"/>
  <c r="Y101" i="1" s="1"/>
  <c r="W101" i="1"/>
  <c r="X101" i="1"/>
  <c r="V104" i="1"/>
  <c r="W104" i="1"/>
  <c r="X104" i="1"/>
  <c r="V105" i="1"/>
  <c r="Y105" i="1" s="1"/>
  <c r="W105" i="1"/>
  <c r="X105" i="1"/>
  <c r="V106" i="1"/>
  <c r="Y106" i="1" s="1"/>
  <c r="W106" i="1"/>
  <c r="X106" i="1"/>
  <c r="V107" i="1"/>
  <c r="W107" i="1"/>
  <c r="X107" i="1"/>
  <c r="V108" i="1"/>
  <c r="W108" i="1"/>
  <c r="X108" i="1"/>
  <c r="V109" i="1"/>
  <c r="W109" i="1"/>
  <c r="X109" i="1"/>
  <c r="V110" i="1"/>
  <c r="Y110" i="1" s="1"/>
  <c r="W110" i="1"/>
  <c r="X110" i="1"/>
  <c r="V112" i="1"/>
  <c r="W112" i="1"/>
  <c r="X112" i="1"/>
  <c r="V113" i="1"/>
  <c r="W113" i="1"/>
  <c r="X113" i="1"/>
  <c r="V116" i="1"/>
  <c r="W116" i="1"/>
  <c r="X116" i="1"/>
  <c r="V117" i="1"/>
  <c r="W117" i="1"/>
  <c r="X117" i="1"/>
  <c r="V118" i="1"/>
  <c r="W118" i="1"/>
  <c r="X118" i="1"/>
  <c r="V119" i="1"/>
  <c r="W119" i="1"/>
  <c r="Y119" i="1" s="1"/>
  <c r="X119" i="1"/>
  <c r="V120" i="1"/>
  <c r="W120" i="1"/>
  <c r="X120" i="1"/>
  <c r="V121" i="1"/>
  <c r="W121" i="1"/>
  <c r="X121" i="1"/>
  <c r="V122" i="1"/>
  <c r="W122" i="1"/>
  <c r="X122" i="1"/>
  <c r="V124" i="1"/>
  <c r="W124" i="1"/>
  <c r="X124" i="1"/>
  <c r="V125" i="1"/>
  <c r="W125" i="1"/>
  <c r="X125" i="1"/>
  <c r="V128" i="1"/>
  <c r="W128" i="1"/>
  <c r="X128" i="1"/>
  <c r="V129" i="1"/>
  <c r="W129" i="1"/>
  <c r="Y129" i="1" s="1"/>
  <c r="X129" i="1"/>
  <c r="V130" i="1"/>
  <c r="W130" i="1"/>
  <c r="X130" i="1"/>
  <c r="V131" i="1"/>
  <c r="W131" i="1"/>
  <c r="X131" i="1"/>
  <c r="V132" i="1"/>
  <c r="W132" i="1"/>
  <c r="X132" i="1"/>
  <c r="V133" i="1"/>
  <c r="W133" i="1"/>
  <c r="X133" i="1"/>
  <c r="V134" i="1"/>
  <c r="W134" i="1"/>
  <c r="X134" i="1"/>
  <c r="V136" i="1"/>
  <c r="W136" i="1"/>
  <c r="X136" i="1"/>
  <c r="V137" i="1"/>
  <c r="W137" i="1"/>
  <c r="X137" i="1"/>
  <c r="V140" i="1"/>
  <c r="W140" i="1"/>
  <c r="X140" i="1"/>
  <c r="V141" i="1"/>
  <c r="W141" i="1"/>
  <c r="X141" i="1"/>
  <c r="V142" i="1"/>
  <c r="W142" i="1"/>
  <c r="X142" i="1"/>
  <c r="V143" i="1"/>
  <c r="W143" i="1"/>
  <c r="X143" i="1"/>
  <c r="V144" i="1"/>
  <c r="W144" i="1"/>
  <c r="X144" i="1"/>
  <c r="V145" i="1"/>
  <c r="W145" i="1"/>
  <c r="X145" i="1"/>
  <c r="V146" i="1"/>
  <c r="W146" i="1"/>
  <c r="X146" i="1"/>
  <c r="V148" i="1"/>
  <c r="Y148" i="1" s="1"/>
  <c r="W148" i="1"/>
  <c r="X148" i="1"/>
  <c r="V149" i="1"/>
  <c r="W149" i="1"/>
  <c r="X149" i="1"/>
  <c r="V152" i="1"/>
  <c r="W152" i="1"/>
  <c r="X152" i="1"/>
  <c r="V153" i="1"/>
  <c r="Y153" i="1" s="1"/>
  <c r="W153" i="1"/>
  <c r="X153" i="1"/>
  <c r="V154" i="1"/>
  <c r="Y154" i="1" s="1"/>
  <c r="W154" i="1"/>
  <c r="X154" i="1"/>
  <c r="V155" i="1"/>
  <c r="W155" i="1"/>
  <c r="X155" i="1"/>
  <c r="V156" i="1"/>
  <c r="W156" i="1"/>
  <c r="X156" i="1"/>
  <c r="V157" i="1"/>
  <c r="Y157" i="1" s="1"/>
  <c r="W157" i="1"/>
  <c r="X157" i="1"/>
  <c r="V158" i="1"/>
  <c r="Y158" i="1" s="1"/>
  <c r="W158" i="1"/>
  <c r="X158" i="1"/>
  <c r="V160" i="1"/>
  <c r="W160" i="1"/>
  <c r="X160" i="1"/>
  <c r="V161" i="1"/>
  <c r="W161" i="1"/>
  <c r="X161" i="1"/>
  <c r="V164" i="1"/>
  <c r="W164" i="1"/>
  <c r="X164" i="1"/>
  <c r="V165" i="1"/>
  <c r="W165" i="1"/>
  <c r="X165" i="1"/>
  <c r="V166" i="1"/>
  <c r="W166" i="1"/>
  <c r="X166" i="1"/>
  <c r="V167" i="1"/>
  <c r="W167" i="1"/>
  <c r="X167" i="1"/>
  <c r="V168" i="1"/>
  <c r="W168" i="1"/>
  <c r="X168" i="1"/>
  <c r="V169" i="1"/>
  <c r="W169" i="1"/>
  <c r="X169" i="1"/>
  <c r="V170" i="1"/>
  <c r="W170" i="1"/>
  <c r="X170" i="1"/>
  <c r="V172" i="1"/>
  <c r="W172" i="1"/>
  <c r="Y172" i="1" s="1"/>
  <c r="X172" i="1"/>
  <c r="V173" i="1"/>
  <c r="W173" i="1"/>
  <c r="X173" i="1"/>
  <c r="Y173" i="1" s="1"/>
  <c r="V176" i="1"/>
  <c r="W176" i="1"/>
  <c r="Y176" i="1" s="1"/>
  <c r="X176" i="1"/>
  <c r="V177" i="1"/>
  <c r="W177" i="1"/>
  <c r="X177" i="1"/>
  <c r="Y177" i="1" s="1"/>
  <c r="V178" i="1"/>
  <c r="W178" i="1"/>
  <c r="Y178" i="1" s="1"/>
  <c r="X178" i="1"/>
  <c r="V179" i="1"/>
  <c r="W179" i="1"/>
  <c r="X179" i="1"/>
  <c r="Y179" i="1" s="1"/>
  <c r="V180" i="1"/>
  <c r="W180" i="1"/>
  <c r="Y180" i="1" s="1"/>
  <c r="X180" i="1"/>
  <c r="V181" i="1"/>
  <c r="W181" i="1"/>
  <c r="X181" i="1"/>
  <c r="Y181" i="1" s="1"/>
  <c r="V182" i="1"/>
  <c r="W182" i="1"/>
  <c r="Y182" i="1" s="1"/>
  <c r="X182" i="1"/>
  <c r="V184" i="1"/>
  <c r="W184" i="1"/>
  <c r="X184" i="1"/>
  <c r="V185" i="1"/>
  <c r="W185" i="1"/>
  <c r="X185" i="1"/>
  <c r="V188" i="1"/>
  <c r="W188" i="1"/>
  <c r="X188" i="1"/>
  <c r="V189" i="1"/>
  <c r="W189" i="1"/>
  <c r="X189" i="1"/>
  <c r="V190" i="1"/>
  <c r="W190" i="1"/>
  <c r="X190" i="1"/>
  <c r="V191" i="1"/>
  <c r="W191" i="1"/>
  <c r="X191" i="1"/>
  <c r="V192" i="1"/>
  <c r="W192" i="1"/>
  <c r="X192" i="1"/>
  <c r="V193" i="1"/>
  <c r="W193" i="1"/>
  <c r="X193" i="1"/>
  <c r="V194" i="1"/>
  <c r="W194" i="1"/>
  <c r="X194" i="1"/>
  <c r="V196" i="1"/>
  <c r="Y196" i="1" s="1"/>
  <c r="W196" i="1"/>
  <c r="X196" i="1"/>
  <c r="V197" i="1"/>
  <c r="Y197" i="1" s="1"/>
  <c r="W197" i="1"/>
  <c r="X197" i="1"/>
  <c r="V200" i="1"/>
  <c r="W200" i="1"/>
  <c r="X200" i="1"/>
  <c r="V201" i="1"/>
  <c r="W201" i="1"/>
  <c r="X201" i="1"/>
  <c r="V202" i="1"/>
  <c r="W202" i="1"/>
  <c r="X202" i="1"/>
  <c r="V203" i="1"/>
  <c r="Y203" i="1" s="1"/>
  <c r="W203" i="1"/>
  <c r="X203" i="1"/>
  <c r="V204" i="1"/>
  <c r="Y204" i="1" s="1"/>
  <c r="W204" i="1"/>
  <c r="X204" i="1"/>
  <c r="V205" i="1"/>
  <c r="W205" i="1"/>
  <c r="X205" i="1"/>
  <c r="V206" i="1"/>
  <c r="Y206" i="1" s="1"/>
  <c r="W206" i="1"/>
  <c r="X206" i="1"/>
  <c r="V208" i="1"/>
  <c r="W208" i="1"/>
  <c r="X208" i="1"/>
  <c r="V209" i="1"/>
  <c r="W209" i="1"/>
  <c r="Y209" i="1" s="1"/>
  <c r="X209" i="1"/>
  <c r="V212" i="1"/>
  <c r="W212" i="1"/>
  <c r="X212" i="1"/>
  <c r="V213" i="1"/>
  <c r="W213" i="1"/>
  <c r="X213" i="1"/>
  <c r="V214" i="1"/>
  <c r="W214" i="1"/>
  <c r="X214" i="1"/>
  <c r="V215" i="1"/>
  <c r="W215" i="1"/>
  <c r="Y215" i="1" s="1"/>
  <c r="X215" i="1"/>
  <c r="V216" i="1"/>
  <c r="W216" i="1"/>
  <c r="X216" i="1"/>
  <c r="V217" i="1"/>
  <c r="W217" i="1"/>
  <c r="X217" i="1"/>
  <c r="V218" i="1"/>
  <c r="W218" i="1"/>
  <c r="X218" i="1"/>
  <c r="V220" i="1"/>
  <c r="W220" i="1"/>
  <c r="Y220" i="1" s="1"/>
  <c r="X220" i="1"/>
  <c r="V221" i="1"/>
  <c r="W221" i="1"/>
  <c r="Y221" i="1" s="1"/>
  <c r="X221" i="1"/>
  <c r="V224" i="1"/>
  <c r="W224" i="1"/>
  <c r="X224" i="1"/>
  <c r="V225" i="1"/>
  <c r="W225" i="1"/>
  <c r="X225" i="1"/>
  <c r="V226" i="1"/>
  <c r="W226" i="1"/>
  <c r="X226" i="1"/>
  <c r="V227" i="1"/>
  <c r="W227" i="1"/>
  <c r="X227" i="1"/>
  <c r="V228" i="1"/>
  <c r="W228" i="1"/>
  <c r="X228" i="1"/>
  <c r="V229" i="1"/>
  <c r="W229" i="1"/>
  <c r="X229" i="1"/>
  <c r="V230" i="1"/>
  <c r="W230" i="1"/>
  <c r="X230" i="1"/>
  <c r="V232" i="1"/>
  <c r="W232" i="1"/>
  <c r="X232" i="1"/>
  <c r="V233" i="1"/>
  <c r="Y233" i="1" s="1"/>
  <c r="W233" i="1"/>
  <c r="X233" i="1"/>
  <c r="V236" i="1"/>
  <c r="Y236" i="1" s="1"/>
  <c r="W236" i="1"/>
  <c r="X236" i="1"/>
  <c r="V237" i="1"/>
  <c r="Y237" i="1" s="1"/>
  <c r="W237" i="1"/>
  <c r="X237" i="1"/>
  <c r="V238" i="1"/>
  <c r="W238" i="1"/>
  <c r="X238" i="1"/>
  <c r="V239" i="1"/>
  <c r="Y239" i="1" s="1"/>
  <c r="W239" i="1"/>
  <c r="X239" i="1"/>
  <c r="V240" i="1"/>
  <c r="Y240" i="1" s="1"/>
  <c r="W240" i="1"/>
  <c r="X240" i="1"/>
  <c r="V241" i="1"/>
  <c r="W241" i="1"/>
  <c r="X241" i="1"/>
  <c r="V242" i="1"/>
  <c r="W242" i="1"/>
  <c r="X242" i="1"/>
  <c r="V244" i="1"/>
  <c r="W244" i="1"/>
  <c r="X244" i="1"/>
  <c r="V245" i="1"/>
  <c r="W245" i="1"/>
  <c r="X245" i="1"/>
  <c r="V248" i="1"/>
  <c r="W248" i="1"/>
  <c r="X248" i="1"/>
  <c r="V249" i="1"/>
  <c r="W249" i="1"/>
  <c r="X249" i="1"/>
  <c r="V250" i="1"/>
  <c r="Y250" i="1" s="1"/>
  <c r="W250" i="1"/>
  <c r="X250" i="1"/>
  <c r="V251" i="1"/>
  <c r="Y251" i="1" s="1"/>
  <c r="W251" i="1"/>
  <c r="X251" i="1"/>
  <c r="V252" i="1"/>
  <c r="W252" i="1"/>
  <c r="X252" i="1"/>
  <c r="V253" i="1"/>
  <c r="W253" i="1"/>
  <c r="X253" i="1"/>
  <c r="V254" i="1"/>
  <c r="W254" i="1"/>
  <c r="X254" i="1"/>
  <c r="V256" i="1"/>
  <c r="Y256" i="1" s="1"/>
  <c r="W256" i="1"/>
  <c r="X256" i="1"/>
  <c r="V257" i="1"/>
  <c r="W257" i="1"/>
  <c r="X257" i="1"/>
  <c r="V260" i="1"/>
  <c r="W260" i="1"/>
  <c r="X260" i="1"/>
  <c r="V261" i="1"/>
  <c r="Y261" i="1" s="1"/>
  <c r="W261" i="1"/>
  <c r="X261" i="1"/>
  <c r="V262" i="1"/>
  <c r="Y262" i="1" s="1"/>
  <c r="W262" i="1"/>
  <c r="X262" i="1"/>
  <c r="V263" i="1"/>
  <c r="W263" i="1"/>
  <c r="X263" i="1"/>
  <c r="V264" i="1"/>
  <c r="W264" i="1"/>
  <c r="X264" i="1"/>
  <c r="V265" i="1"/>
  <c r="Y265" i="1" s="1"/>
  <c r="W265" i="1"/>
  <c r="X265" i="1"/>
  <c r="V266" i="1"/>
  <c r="Y266" i="1" s="1"/>
  <c r="W266" i="1"/>
  <c r="X266" i="1"/>
  <c r="V268" i="1"/>
  <c r="W268" i="1"/>
  <c r="X268" i="1"/>
  <c r="V269" i="1"/>
  <c r="W269" i="1"/>
  <c r="X269" i="1"/>
  <c r="V272" i="1"/>
  <c r="W272" i="1"/>
  <c r="X272" i="1"/>
  <c r="V273" i="1"/>
  <c r="W273" i="1"/>
  <c r="X273" i="1"/>
  <c r="V274" i="1"/>
  <c r="W274" i="1"/>
  <c r="X274" i="1"/>
  <c r="V275" i="1"/>
  <c r="W275" i="1"/>
  <c r="X275" i="1"/>
  <c r="V276" i="1"/>
  <c r="W276" i="1"/>
  <c r="X276" i="1"/>
  <c r="V277" i="1"/>
  <c r="W277" i="1"/>
  <c r="X277" i="1"/>
  <c r="V278" i="1"/>
  <c r="W278" i="1"/>
  <c r="X278" i="1"/>
  <c r="V280" i="1"/>
  <c r="W280" i="1"/>
  <c r="X280" i="1"/>
  <c r="V281" i="1"/>
  <c r="W281" i="1"/>
  <c r="X281" i="1"/>
  <c r="V284" i="1"/>
  <c r="W284" i="1"/>
  <c r="X284" i="1"/>
  <c r="V285" i="1"/>
  <c r="W285" i="1"/>
  <c r="X285" i="1"/>
  <c r="V286" i="1"/>
  <c r="W286" i="1"/>
  <c r="X286" i="1"/>
  <c r="V287" i="1"/>
  <c r="W287" i="1"/>
  <c r="X287" i="1"/>
  <c r="V288" i="1"/>
  <c r="W288" i="1"/>
  <c r="X288" i="1"/>
  <c r="V289" i="1"/>
  <c r="W289" i="1"/>
  <c r="X289" i="1"/>
  <c r="V290" i="1"/>
  <c r="W290" i="1"/>
  <c r="X290" i="1"/>
  <c r="V292" i="1"/>
  <c r="W292" i="1"/>
  <c r="X292" i="1"/>
  <c r="V293" i="1"/>
  <c r="W293" i="1"/>
  <c r="X293" i="1"/>
  <c r="V296" i="1"/>
  <c r="W296" i="1"/>
  <c r="X296" i="1"/>
  <c r="V297" i="1"/>
  <c r="W297" i="1"/>
  <c r="X297" i="1"/>
  <c r="V298" i="1"/>
  <c r="W298" i="1"/>
  <c r="X298" i="1"/>
  <c r="V299" i="1"/>
  <c r="W299" i="1"/>
  <c r="X299" i="1"/>
  <c r="V300" i="1"/>
  <c r="W300" i="1"/>
  <c r="X300" i="1"/>
  <c r="V301" i="1"/>
  <c r="W301" i="1"/>
  <c r="X301" i="1"/>
  <c r="V302" i="1"/>
  <c r="W302" i="1"/>
  <c r="X302" i="1"/>
  <c r="V304" i="1"/>
  <c r="W304" i="1"/>
  <c r="X304" i="1"/>
  <c r="V305" i="1"/>
  <c r="W305" i="1"/>
  <c r="X305" i="1"/>
  <c r="V308" i="1"/>
  <c r="W308" i="1"/>
  <c r="X308" i="1"/>
  <c r="V309" i="1"/>
  <c r="W309" i="1"/>
  <c r="X309" i="1"/>
  <c r="V310" i="1"/>
  <c r="W310" i="1"/>
  <c r="X310" i="1"/>
  <c r="V311" i="1"/>
  <c r="W311" i="1"/>
  <c r="X311" i="1"/>
  <c r="V312" i="1"/>
  <c r="W312" i="1"/>
  <c r="X312" i="1"/>
  <c r="V313" i="1"/>
  <c r="W313" i="1"/>
  <c r="X313" i="1"/>
  <c r="V314" i="1"/>
  <c r="W314" i="1"/>
  <c r="X314" i="1"/>
  <c r="V316" i="1"/>
  <c r="W316" i="1"/>
  <c r="X316" i="1"/>
  <c r="V317" i="1"/>
  <c r="W317" i="1"/>
  <c r="X317" i="1"/>
  <c r="V320" i="1"/>
  <c r="W320" i="1"/>
  <c r="X320" i="1"/>
  <c r="V321" i="1"/>
  <c r="W321" i="1"/>
  <c r="X321" i="1"/>
  <c r="V322" i="1"/>
  <c r="W322" i="1"/>
  <c r="X322" i="1"/>
  <c r="V323" i="1"/>
  <c r="W323" i="1"/>
  <c r="X323" i="1"/>
  <c r="V324" i="1"/>
  <c r="W324" i="1"/>
  <c r="X324" i="1"/>
  <c r="V325" i="1"/>
  <c r="W325" i="1"/>
  <c r="X325" i="1"/>
  <c r="V326" i="1"/>
  <c r="W326" i="1"/>
  <c r="X326" i="1"/>
  <c r="V328" i="1"/>
  <c r="W328" i="1"/>
  <c r="Y328" i="1" s="1"/>
  <c r="X328" i="1"/>
  <c r="V329" i="1"/>
  <c r="W329" i="1"/>
  <c r="X329" i="1"/>
  <c r="V332" i="1"/>
  <c r="W332" i="1"/>
  <c r="X332" i="1"/>
  <c r="V333" i="1"/>
  <c r="W333" i="1"/>
  <c r="Y333" i="1" s="1"/>
  <c r="X333" i="1"/>
  <c r="V334" i="1"/>
  <c r="W334" i="1"/>
  <c r="X334" i="1"/>
  <c r="V335" i="1"/>
  <c r="W335" i="1"/>
  <c r="X335" i="1"/>
  <c r="V336" i="1"/>
  <c r="W336" i="1"/>
  <c r="X336" i="1"/>
  <c r="V337" i="1"/>
  <c r="W337" i="1"/>
  <c r="Y337" i="1" s="1"/>
  <c r="X337" i="1"/>
  <c r="V338" i="1"/>
  <c r="W338" i="1"/>
  <c r="Y338" i="1" s="1"/>
  <c r="X338" i="1"/>
  <c r="V340" i="1"/>
  <c r="W340" i="1"/>
  <c r="X340" i="1"/>
  <c r="V341" i="1"/>
  <c r="W341" i="1"/>
  <c r="X341" i="1"/>
  <c r="V344" i="1"/>
  <c r="Y344" i="1" s="1"/>
  <c r="W344" i="1"/>
  <c r="X344" i="1"/>
  <c r="V345" i="1"/>
  <c r="Y345" i="1" s="1"/>
  <c r="W345" i="1"/>
  <c r="X345" i="1"/>
  <c r="V346" i="1"/>
  <c r="Y346" i="1" s="1"/>
  <c r="W346" i="1"/>
  <c r="X346" i="1"/>
  <c r="V347" i="1"/>
  <c r="Y347" i="1" s="1"/>
  <c r="W347" i="1"/>
  <c r="X347" i="1"/>
  <c r="V348" i="1"/>
  <c r="Y348" i="1" s="1"/>
  <c r="W348" i="1"/>
  <c r="X348" i="1"/>
  <c r="V349" i="1"/>
  <c r="Y349" i="1" s="1"/>
  <c r="W349" i="1"/>
  <c r="X349" i="1"/>
  <c r="V350" i="1"/>
  <c r="Y350" i="1" s="1"/>
  <c r="W350" i="1"/>
  <c r="X350" i="1"/>
  <c r="V352" i="1"/>
  <c r="Y352" i="1" s="1"/>
  <c r="W352" i="1"/>
  <c r="X352" i="1"/>
  <c r="V353" i="1"/>
  <c r="Y353" i="1" s="1"/>
  <c r="W353" i="1"/>
  <c r="X353" i="1"/>
  <c r="V356" i="1"/>
  <c r="Y356" i="1" s="1"/>
  <c r="W356" i="1"/>
  <c r="X356" i="1"/>
  <c r="V357" i="1"/>
  <c r="Y357" i="1" s="1"/>
  <c r="W357" i="1"/>
  <c r="X357" i="1"/>
  <c r="V358" i="1"/>
  <c r="Y358" i="1" s="1"/>
  <c r="W358" i="1"/>
  <c r="X358" i="1"/>
  <c r="V359" i="1"/>
  <c r="Y359" i="1" s="1"/>
  <c r="W359" i="1"/>
  <c r="X359" i="1"/>
  <c r="V360" i="1"/>
  <c r="Y360" i="1" s="1"/>
  <c r="W360" i="1"/>
  <c r="X360" i="1"/>
  <c r="V361" i="1"/>
  <c r="Y361" i="1" s="1"/>
  <c r="W361" i="1"/>
  <c r="X361" i="1"/>
  <c r="V362" i="1"/>
  <c r="Y362" i="1" s="1"/>
  <c r="W362" i="1"/>
  <c r="X362" i="1"/>
  <c r="V364" i="1"/>
  <c r="W364" i="1"/>
  <c r="Y364" i="1" s="1"/>
  <c r="X364" i="1"/>
  <c r="V365" i="1"/>
  <c r="W365" i="1"/>
  <c r="X365" i="1"/>
  <c r="V368" i="1"/>
  <c r="W368" i="1"/>
  <c r="X368" i="1"/>
  <c r="V369" i="1"/>
  <c r="W369" i="1"/>
  <c r="X369" i="1"/>
  <c r="V370" i="1"/>
  <c r="W370" i="1"/>
  <c r="Y370" i="1" s="1"/>
  <c r="X370" i="1"/>
  <c r="V371" i="1"/>
  <c r="W371" i="1"/>
  <c r="X371" i="1"/>
  <c r="V372" i="1"/>
  <c r="W372" i="1"/>
  <c r="X372" i="1"/>
  <c r="V373" i="1"/>
  <c r="W373" i="1"/>
  <c r="X373" i="1"/>
  <c r="V374" i="1"/>
  <c r="W374" i="1"/>
  <c r="Y374" i="1" s="1"/>
  <c r="X374" i="1"/>
  <c r="V376" i="1"/>
  <c r="W376" i="1"/>
  <c r="X376" i="1"/>
  <c r="V377" i="1"/>
  <c r="W377" i="1"/>
  <c r="X377" i="1"/>
  <c r="V380" i="1"/>
  <c r="W380" i="1"/>
  <c r="X380" i="1"/>
  <c r="V381" i="1"/>
  <c r="W381" i="1"/>
  <c r="Y381" i="1" s="1"/>
  <c r="X381" i="1"/>
  <c r="V382" i="1"/>
  <c r="W382" i="1"/>
  <c r="X382" i="1"/>
  <c r="V383" i="1"/>
  <c r="W383" i="1"/>
  <c r="X383" i="1"/>
  <c r="V384" i="1"/>
  <c r="W384" i="1"/>
  <c r="X384" i="1"/>
  <c r="V385" i="1"/>
  <c r="W385" i="1"/>
  <c r="X385" i="1"/>
  <c r="V386" i="1"/>
  <c r="W386" i="1"/>
  <c r="X386" i="1"/>
  <c r="V388" i="1"/>
  <c r="Y388" i="1" s="1"/>
  <c r="W388" i="1"/>
  <c r="X388" i="1"/>
  <c r="V389" i="1"/>
  <c r="W389" i="1"/>
  <c r="X389" i="1"/>
  <c r="V392" i="1"/>
  <c r="W392" i="1"/>
  <c r="X392" i="1"/>
  <c r="V393" i="1"/>
  <c r="W393" i="1"/>
  <c r="X393" i="1"/>
  <c r="V394" i="1"/>
  <c r="W394" i="1"/>
  <c r="X394" i="1"/>
  <c r="V395" i="1"/>
  <c r="W395" i="1"/>
  <c r="X395" i="1"/>
  <c r="V396" i="1"/>
  <c r="W396" i="1"/>
  <c r="X396" i="1"/>
  <c r="V397" i="1"/>
  <c r="W397" i="1"/>
  <c r="X397" i="1"/>
  <c r="V398" i="1"/>
  <c r="Y398" i="1" s="1"/>
  <c r="W398" i="1"/>
  <c r="X398" i="1"/>
  <c r="V400" i="1"/>
  <c r="W400" i="1"/>
  <c r="X400" i="1"/>
  <c r="V401" i="1"/>
  <c r="W401" i="1"/>
  <c r="X401" i="1"/>
  <c r="V404" i="1"/>
  <c r="W404" i="1"/>
  <c r="X404" i="1"/>
  <c r="V405" i="1"/>
  <c r="W405" i="1"/>
  <c r="X405" i="1"/>
  <c r="V406" i="1"/>
  <c r="W406" i="1"/>
  <c r="X406" i="1"/>
  <c r="V407" i="1"/>
  <c r="W407" i="1"/>
  <c r="X407" i="1"/>
  <c r="V408" i="1"/>
  <c r="W408" i="1"/>
  <c r="X408" i="1"/>
  <c r="V409" i="1"/>
  <c r="W409" i="1"/>
  <c r="X409" i="1"/>
  <c r="V410" i="1"/>
  <c r="W410" i="1"/>
  <c r="X410" i="1"/>
  <c r="V412" i="1"/>
  <c r="W412" i="1"/>
  <c r="X412" i="1"/>
  <c r="V413" i="1"/>
  <c r="W413" i="1"/>
  <c r="X413" i="1"/>
  <c r="V416" i="1"/>
  <c r="Y416" i="1" s="1"/>
  <c r="W416" i="1"/>
  <c r="X416" i="1"/>
  <c r="V417" i="1"/>
  <c r="W417" i="1"/>
  <c r="X417" i="1"/>
  <c r="V418" i="1"/>
  <c r="W418" i="1"/>
  <c r="X418" i="1"/>
  <c r="V419" i="1"/>
  <c r="W419" i="1"/>
  <c r="X419" i="1"/>
  <c r="V420" i="1"/>
  <c r="Y420" i="1" s="1"/>
  <c r="W420" i="1"/>
  <c r="X420" i="1"/>
  <c r="V421" i="1"/>
  <c r="W421" i="1"/>
  <c r="X421" i="1"/>
  <c r="V422" i="1"/>
  <c r="W422" i="1"/>
  <c r="X422" i="1"/>
  <c r="V424" i="1"/>
  <c r="W424" i="1"/>
  <c r="X424" i="1"/>
  <c r="V425" i="1"/>
  <c r="W425" i="1"/>
  <c r="X425" i="1"/>
  <c r="V428" i="1"/>
  <c r="W428" i="1"/>
  <c r="X428" i="1"/>
  <c r="V429" i="1"/>
  <c r="W429" i="1"/>
  <c r="X429" i="1"/>
  <c r="V430" i="1"/>
  <c r="W430" i="1"/>
  <c r="X430" i="1"/>
  <c r="V431" i="1"/>
  <c r="W431" i="1"/>
  <c r="X431" i="1"/>
  <c r="V432" i="1"/>
  <c r="W432" i="1"/>
  <c r="X432" i="1"/>
  <c r="V433" i="1"/>
  <c r="W433" i="1"/>
  <c r="X433" i="1"/>
  <c r="V434" i="1"/>
  <c r="W434" i="1"/>
  <c r="X434" i="1"/>
  <c r="V436" i="1"/>
  <c r="Y436" i="1" s="1"/>
  <c r="W436" i="1"/>
  <c r="X436" i="1"/>
  <c r="V437" i="1"/>
  <c r="W437" i="1"/>
  <c r="X437" i="1"/>
  <c r="V440" i="1"/>
  <c r="W440" i="1"/>
  <c r="X440" i="1"/>
  <c r="V441" i="1"/>
  <c r="W441" i="1"/>
  <c r="X441" i="1"/>
  <c r="V442" i="1"/>
  <c r="Y442" i="1" s="1"/>
  <c r="W442" i="1"/>
  <c r="X442" i="1"/>
  <c r="V443" i="1"/>
  <c r="W443" i="1"/>
  <c r="X443" i="1"/>
  <c r="V444" i="1"/>
  <c r="W444" i="1"/>
  <c r="X444" i="1"/>
  <c r="V445" i="1"/>
  <c r="W445" i="1"/>
  <c r="X445" i="1"/>
  <c r="V446" i="1"/>
  <c r="Y446" i="1" s="1"/>
  <c r="W446" i="1"/>
  <c r="X446" i="1"/>
  <c r="V448" i="1"/>
  <c r="W448" i="1"/>
  <c r="X448" i="1"/>
  <c r="V449" i="1"/>
  <c r="W449" i="1"/>
  <c r="X449" i="1"/>
  <c r="V452" i="1"/>
  <c r="W452" i="1"/>
  <c r="X452" i="1"/>
  <c r="V453" i="1"/>
  <c r="W453" i="1"/>
  <c r="X453" i="1"/>
  <c r="V454" i="1"/>
  <c r="W454" i="1"/>
  <c r="X454" i="1"/>
  <c r="V455" i="1"/>
  <c r="W455" i="1"/>
  <c r="X455" i="1"/>
  <c r="V456" i="1"/>
  <c r="W456" i="1"/>
  <c r="X456" i="1"/>
  <c r="V457" i="1"/>
  <c r="W457" i="1"/>
  <c r="X457" i="1"/>
  <c r="V458" i="1"/>
  <c r="W458" i="1"/>
  <c r="X458" i="1"/>
  <c r="V460" i="1"/>
  <c r="W460" i="1"/>
  <c r="X460" i="1"/>
  <c r="V461" i="1"/>
  <c r="W461" i="1"/>
  <c r="X461" i="1"/>
  <c r="V464" i="1"/>
  <c r="W464" i="1"/>
  <c r="X464" i="1"/>
  <c r="V465" i="1"/>
  <c r="W465" i="1"/>
  <c r="X465" i="1"/>
  <c r="V466" i="1"/>
  <c r="W466" i="1"/>
  <c r="X466" i="1"/>
  <c r="V467" i="1"/>
  <c r="W467" i="1"/>
  <c r="X467" i="1"/>
  <c r="V468" i="1"/>
  <c r="W468" i="1"/>
  <c r="X468" i="1"/>
  <c r="V469" i="1"/>
  <c r="W469" i="1"/>
  <c r="X469" i="1"/>
  <c r="V470" i="1"/>
  <c r="W470" i="1"/>
  <c r="X470" i="1"/>
  <c r="V472" i="1"/>
  <c r="W472" i="1"/>
  <c r="X472" i="1"/>
  <c r="V473" i="1"/>
  <c r="W473" i="1"/>
  <c r="X473" i="1"/>
  <c r="V476" i="1"/>
  <c r="W476" i="1"/>
  <c r="X476" i="1"/>
  <c r="V477" i="1"/>
  <c r="W477" i="1"/>
  <c r="X477" i="1"/>
  <c r="V478" i="1"/>
  <c r="W478" i="1"/>
  <c r="X478" i="1"/>
  <c r="V479" i="1"/>
  <c r="W479" i="1"/>
  <c r="X479" i="1"/>
  <c r="V480" i="1"/>
  <c r="W480" i="1"/>
  <c r="X480" i="1"/>
  <c r="V481" i="1"/>
  <c r="W481" i="1"/>
  <c r="X481" i="1"/>
  <c r="V482" i="1"/>
  <c r="W482" i="1"/>
  <c r="X482" i="1"/>
  <c r="V484" i="1"/>
  <c r="W484" i="1"/>
  <c r="X484" i="1"/>
  <c r="V485" i="1"/>
  <c r="W485" i="1"/>
  <c r="X485" i="1"/>
  <c r="V488" i="1"/>
  <c r="W488" i="1"/>
  <c r="X488" i="1"/>
  <c r="V489" i="1"/>
  <c r="W489" i="1"/>
  <c r="X489" i="1"/>
  <c r="V490" i="1"/>
  <c r="W490" i="1"/>
  <c r="X490" i="1"/>
  <c r="V491" i="1"/>
  <c r="W491" i="1"/>
  <c r="X491" i="1"/>
  <c r="V492" i="1"/>
  <c r="W492" i="1"/>
  <c r="X492" i="1"/>
  <c r="V493" i="1"/>
  <c r="W493" i="1"/>
  <c r="X493" i="1"/>
  <c r="V494" i="1"/>
  <c r="W494" i="1"/>
  <c r="X494" i="1"/>
  <c r="V496" i="1"/>
  <c r="W496" i="1"/>
  <c r="X496" i="1"/>
  <c r="V497" i="1"/>
  <c r="W497" i="1"/>
  <c r="X497" i="1"/>
  <c r="V500" i="1"/>
  <c r="W500" i="1"/>
  <c r="X500" i="1"/>
  <c r="V501" i="1"/>
  <c r="W501" i="1"/>
  <c r="X501" i="1"/>
  <c r="V502" i="1"/>
  <c r="W502" i="1"/>
  <c r="X502" i="1"/>
  <c r="V503" i="1"/>
  <c r="W503" i="1"/>
  <c r="X503" i="1"/>
  <c r="V504" i="1"/>
  <c r="W504" i="1"/>
  <c r="X504" i="1"/>
  <c r="V505" i="1"/>
  <c r="W505" i="1"/>
  <c r="X505" i="1"/>
  <c r="V506" i="1"/>
  <c r="W506" i="1"/>
  <c r="X506" i="1"/>
  <c r="V508" i="1"/>
  <c r="W508" i="1"/>
  <c r="X508" i="1"/>
  <c r="V509" i="1"/>
  <c r="W509" i="1"/>
  <c r="X509" i="1"/>
  <c r="V512" i="1"/>
  <c r="W512" i="1"/>
  <c r="X512" i="1"/>
  <c r="V513" i="1"/>
  <c r="W513" i="1"/>
  <c r="X513" i="1"/>
  <c r="V514" i="1"/>
  <c r="W514" i="1"/>
  <c r="X514" i="1"/>
  <c r="V515" i="1"/>
  <c r="W515" i="1"/>
  <c r="X515" i="1"/>
  <c r="V516" i="1"/>
  <c r="W516" i="1"/>
  <c r="X516" i="1"/>
  <c r="V517" i="1"/>
  <c r="W517" i="1"/>
  <c r="X517" i="1"/>
  <c r="V518" i="1"/>
  <c r="W518" i="1"/>
  <c r="X518" i="1"/>
  <c r="V520" i="1"/>
  <c r="W520" i="1"/>
  <c r="X520" i="1"/>
  <c r="V521" i="1"/>
  <c r="W521" i="1"/>
  <c r="X521" i="1"/>
  <c r="V524" i="1"/>
  <c r="W524" i="1"/>
  <c r="X524" i="1"/>
  <c r="V525" i="1"/>
  <c r="W525" i="1"/>
  <c r="X525" i="1"/>
  <c r="V526" i="1"/>
  <c r="W526" i="1"/>
  <c r="X526" i="1"/>
  <c r="V527" i="1"/>
  <c r="W527" i="1"/>
  <c r="X527" i="1"/>
  <c r="V528" i="1"/>
  <c r="W528" i="1"/>
  <c r="X528" i="1"/>
  <c r="V529" i="1"/>
  <c r="W529" i="1"/>
  <c r="X529" i="1"/>
  <c r="V530" i="1"/>
  <c r="W530" i="1"/>
  <c r="X530" i="1"/>
  <c r="V532" i="1"/>
  <c r="W532" i="1"/>
  <c r="X532" i="1"/>
  <c r="V533" i="1"/>
  <c r="W533" i="1"/>
  <c r="X533" i="1"/>
  <c r="V536" i="1"/>
  <c r="W536" i="1"/>
  <c r="X536" i="1"/>
  <c r="V537" i="1"/>
  <c r="W537" i="1"/>
  <c r="X537" i="1"/>
  <c r="V538" i="1"/>
  <c r="W538" i="1"/>
  <c r="X538" i="1"/>
  <c r="V539" i="1"/>
  <c r="W539" i="1"/>
  <c r="X539" i="1"/>
  <c r="V540" i="1"/>
  <c r="W540" i="1"/>
  <c r="X540" i="1"/>
  <c r="V541" i="1"/>
  <c r="W541" i="1"/>
  <c r="X541" i="1"/>
  <c r="V542" i="1"/>
  <c r="W542" i="1"/>
  <c r="X542" i="1"/>
  <c r="V544" i="1"/>
  <c r="W544" i="1"/>
  <c r="X544" i="1"/>
  <c r="V545" i="1"/>
  <c r="W545" i="1"/>
  <c r="X545" i="1"/>
  <c r="V548" i="1"/>
  <c r="W548" i="1"/>
  <c r="X548" i="1"/>
  <c r="V549" i="1"/>
  <c r="W549" i="1"/>
  <c r="X549" i="1"/>
  <c r="V550" i="1"/>
  <c r="W550" i="1"/>
  <c r="X550" i="1"/>
  <c r="V551" i="1"/>
  <c r="W551" i="1"/>
  <c r="X551" i="1"/>
  <c r="V552" i="1"/>
  <c r="W552" i="1"/>
  <c r="X552" i="1"/>
  <c r="V553" i="1"/>
  <c r="W553" i="1"/>
  <c r="X553" i="1"/>
  <c r="V554" i="1"/>
  <c r="W554" i="1"/>
  <c r="X554" i="1"/>
  <c r="V556" i="1"/>
  <c r="W556" i="1"/>
  <c r="X556" i="1"/>
  <c r="V557" i="1"/>
  <c r="W557" i="1"/>
  <c r="X557" i="1"/>
  <c r="V560" i="1"/>
  <c r="W560" i="1"/>
  <c r="X560" i="1"/>
  <c r="V561" i="1"/>
  <c r="W561" i="1"/>
  <c r="X561" i="1"/>
  <c r="V562" i="1"/>
  <c r="W562" i="1"/>
  <c r="X562" i="1"/>
  <c r="V563" i="1"/>
  <c r="W563" i="1"/>
  <c r="X563" i="1"/>
  <c r="V564" i="1"/>
  <c r="W564" i="1"/>
  <c r="X564" i="1"/>
  <c r="V565" i="1"/>
  <c r="W565" i="1"/>
  <c r="X565" i="1"/>
  <c r="V566" i="1"/>
  <c r="W566" i="1"/>
  <c r="X566" i="1"/>
  <c r="V568" i="1"/>
  <c r="W568" i="1"/>
  <c r="X568" i="1"/>
  <c r="V569" i="1"/>
  <c r="Y569" i="1" s="1"/>
  <c r="W569" i="1"/>
  <c r="X569" i="1"/>
  <c r="V572" i="1"/>
  <c r="W572" i="1"/>
  <c r="X572" i="1"/>
  <c r="V573" i="1"/>
  <c r="W573" i="1"/>
  <c r="X573" i="1"/>
  <c r="V574" i="1"/>
  <c r="W574" i="1"/>
  <c r="X574" i="1"/>
  <c r="V575" i="1"/>
  <c r="Y575" i="1" s="1"/>
  <c r="W575" i="1"/>
  <c r="X575" i="1"/>
  <c r="V576" i="1"/>
  <c r="W576" i="1"/>
  <c r="X576" i="1"/>
  <c r="V577" i="1"/>
  <c r="W577" i="1"/>
  <c r="X577" i="1"/>
  <c r="V578" i="1"/>
  <c r="W578" i="1"/>
  <c r="X578" i="1"/>
  <c r="V580" i="1"/>
  <c r="W580" i="1"/>
  <c r="X580" i="1"/>
  <c r="V581" i="1"/>
  <c r="W581" i="1"/>
  <c r="X581" i="1"/>
  <c r="V584" i="1"/>
  <c r="W584" i="1"/>
  <c r="X584" i="1"/>
  <c r="V585" i="1"/>
  <c r="W585" i="1"/>
  <c r="X585" i="1"/>
  <c r="V586" i="1"/>
  <c r="W586" i="1"/>
  <c r="X586" i="1"/>
  <c r="V587" i="1"/>
  <c r="W587" i="1"/>
  <c r="X587" i="1"/>
  <c r="V588" i="1"/>
  <c r="W588" i="1"/>
  <c r="X588" i="1"/>
  <c r="V589" i="1"/>
  <c r="W589" i="1"/>
  <c r="X589" i="1"/>
  <c r="V590" i="1"/>
  <c r="W590" i="1"/>
  <c r="X590" i="1"/>
  <c r="V592" i="1"/>
  <c r="W592" i="1"/>
  <c r="X592" i="1"/>
  <c r="V593" i="1"/>
  <c r="W593" i="1"/>
  <c r="X593" i="1"/>
  <c r="V596" i="1"/>
  <c r="W596" i="1"/>
  <c r="X596" i="1"/>
  <c r="V597" i="1"/>
  <c r="Y597" i="1" s="1"/>
  <c r="W597" i="1"/>
  <c r="X597" i="1"/>
  <c r="V598" i="1"/>
  <c r="W598" i="1"/>
  <c r="X598" i="1"/>
  <c r="V599" i="1"/>
  <c r="W599" i="1"/>
  <c r="X599" i="1"/>
  <c r="V600" i="1"/>
  <c r="W600" i="1"/>
  <c r="X600" i="1"/>
  <c r="V601" i="1"/>
  <c r="Y601" i="1" s="1"/>
  <c r="W601" i="1"/>
  <c r="X601" i="1"/>
  <c r="V602" i="1"/>
  <c r="W602" i="1"/>
  <c r="X602" i="1"/>
  <c r="V604" i="1"/>
  <c r="W604" i="1"/>
  <c r="X604" i="1"/>
  <c r="V605" i="1"/>
  <c r="W605" i="1"/>
  <c r="X605" i="1"/>
  <c r="V608" i="1"/>
  <c r="W608" i="1"/>
  <c r="X608" i="1"/>
  <c r="V609" i="1"/>
  <c r="W609" i="1"/>
  <c r="X609" i="1"/>
  <c r="V610" i="1"/>
  <c r="W610" i="1"/>
  <c r="X610" i="1"/>
  <c r="V611" i="1"/>
  <c r="W611" i="1"/>
  <c r="X611" i="1"/>
  <c r="V612" i="1"/>
  <c r="W612" i="1"/>
  <c r="X612" i="1"/>
  <c r="V613" i="1"/>
  <c r="W613" i="1"/>
  <c r="X613" i="1"/>
  <c r="V614" i="1"/>
  <c r="W614" i="1"/>
  <c r="X614" i="1"/>
  <c r="V616" i="1"/>
  <c r="W616" i="1"/>
  <c r="X616" i="1"/>
  <c r="V617" i="1"/>
  <c r="Y617" i="1" s="1"/>
  <c r="W617" i="1"/>
  <c r="X617" i="1"/>
  <c r="V620" i="1"/>
  <c r="W620" i="1"/>
  <c r="X620" i="1"/>
  <c r="V621" i="1"/>
  <c r="W621" i="1"/>
  <c r="X621" i="1"/>
  <c r="V622" i="1"/>
  <c r="W622" i="1"/>
  <c r="X622" i="1"/>
  <c r="V623" i="1"/>
  <c r="Y623" i="1" s="1"/>
  <c r="W623" i="1"/>
  <c r="X623" i="1"/>
  <c r="V624" i="1"/>
  <c r="W624" i="1"/>
  <c r="X624" i="1"/>
  <c r="V625" i="1"/>
  <c r="W625" i="1"/>
  <c r="X625" i="1"/>
  <c r="V626" i="1"/>
  <c r="W626" i="1"/>
  <c r="X626" i="1"/>
  <c r="V628" i="1"/>
  <c r="W628" i="1"/>
  <c r="X628" i="1"/>
  <c r="V629" i="1"/>
  <c r="Y629" i="1" s="1"/>
  <c r="W629" i="1"/>
  <c r="X629" i="1"/>
  <c r="V632" i="1"/>
  <c r="W632" i="1"/>
  <c r="X632" i="1"/>
  <c r="V633" i="1"/>
  <c r="W633" i="1"/>
  <c r="X633" i="1"/>
  <c r="V634" i="1"/>
  <c r="W634" i="1"/>
  <c r="X634" i="1"/>
  <c r="V635" i="1"/>
  <c r="Y635" i="1" s="1"/>
  <c r="W635" i="1"/>
  <c r="X635" i="1"/>
  <c r="V636" i="1"/>
  <c r="W636" i="1"/>
  <c r="X636" i="1"/>
  <c r="V637" i="1"/>
  <c r="W637" i="1"/>
  <c r="X637" i="1"/>
  <c r="V638" i="1"/>
  <c r="W638" i="1"/>
  <c r="X638" i="1"/>
  <c r="V640" i="1"/>
  <c r="W640" i="1"/>
  <c r="X640" i="1"/>
  <c r="V641" i="1"/>
  <c r="W641" i="1"/>
  <c r="X641" i="1"/>
  <c r="V644" i="1"/>
  <c r="W644" i="1"/>
  <c r="X644" i="1"/>
  <c r="V645" i="1"/>
  <c r="Y645" i="1" s="1"/>
  <c r="W645" i="1"/>
  <c r="X645" i="1"/>
  <c r="V646" i="1"/>
  <c r="W646" i="1"/>
  <c r="X646" i="1"/>
  <c r="V647" i="1"/>
  <c r="W647" i="1"/>
  <c r="X647" i="1"/>
  <c r="V648" i="1"/>
  <c r="W648" i="1"/>
  <c r="X648" i="1"/>
  <c r="V649" i="1"/>
  <c r="Y649" i="1" s="1"/>
  <c r="W649" i="1"/>
  <c r="X649" i="1"/>
  <c r="V650" i="1"/>
  <c r="W650" i="1"/>
  <c r="X650" i="1"/>
  <c r="V652" i="1"/>
  <c r="W652" i="1"/>
  <c r="X652" i="1"/>
  <c r="V653" i="1"/>
  <c r="W653" i="1"/>
  <c r="X653" i="1"/>
  <c r="V656" i="1"/>
  <c r="W656" i="1"/>
  <c r="X656" i="1"/>
  <c r="V657" i="1"/>
  <c r="W657" i="1"/>
  <c r="X657" i="1"/>
  <c r="V658" i="1"/>
  <c r="W658" i="1"/>
  <c r="X658" i="1"/>
  <c r="V659" i="1"/>
  <c r="W659" i="1"/>
  <c r="X659" i="1"/>
  <c r="V660" i="1"/>
  <c r="W660" i="1"/>
  <c r="X660" i="1"/>
  <c r="V661" i="1"/>
  <c r="W661" i="1"/>
  <c r="X661" i="1"/>
  <c r="V662" i="1"/>
  <c r="W662" i="1"/>
  <c r="X662" i="1"/>
  <c r="V664" i="1"/>
  <c r="W664" i="1"/>
  <c r="X664" i="1"/>
  <c r="V665" i="1"/>
  <c r="W665" i="1"/>
  <c r="X665" i="1"/>
  <c r="V668" i="1"/>
  <c r="W668" i="1"/>
  <c r="X668" i="1"/>
  <c r="V669" i="1"/>
  <c r="W669" i="1"/>
  <c r="X669" i="1"/>
  <c r="V670" i="1"/>
  <c r="W670" i="1"/>
  <c r="X670" i="1"/>
  <c r="V671" i="1"/>
  <c r="Y671" i="1" s="1"/>
  <c r="W671" i="1"/>
  <c r="X671" i="1"/>
  <c r="V672" i="1"/>
  <c r="W672" i="1"/>
  <c r="X672" i="1"/>
  <c r="V673" i="1"/>
  <c r="W673" i="1"/>
  <c r="X673" i="1"/>
  <c r="V674" i="1"/>
  <c r="W674" i="1"/>
  <c r="X674" i="1"/>
  <c r="V676" i="1"/>
  <c r="W676" i="1"/>
  <c r="X676" i="1"/>
  <c r="V677" i="1"/>
  <c r="W677" i="1"/>
  <c r="X677" i="1"/>
  <c r="V680" i="1"/>
  <c r="W680" i="1"/>
  <c r="X680" i="1"/>
  <c r="V681" i="1"/>
  <c r="W681" i="1"/>
  <c r="X681" i="1"/>
  <c r="V682" i="1"/>
  <c r="W682" i="1"/>
  <c r="X682" i="1"/>
  <c r="V683" i="1"/>
  <c r="Y683" i="1" s="1"/>
  <c r="W683" i="1"/>
  <c r="X683" i="1"/>
  <c r="V684" i="1"/>
  <c r="W684" i="1"/>
  <c r="X684" i="1"/>
  <c r="V685" i="1"/>
  <c r="W685" i="1"/>
  <c r="X685" i="1"/>
  <c r="V686" i="1"/>
  <c r="Y686" i="1" s="1"/>
  <c r="W686" i="1"/>
  <c r="X686" i="1"/>
  <c r="V688" i="1"/>
  <c r="Y688" i="1" s="1"/>
  <c r="W688" i="1"/>
  <c r="X688" i="1"/>
  <c r="V689" i="1"/>
  <c r="W689" i="1"/>
  <c r="X689" i="1"/>
  <c r="V692" i="1"/>
  <c r="W692" i="1"/>
  <c r="X692" i="1"/>
  <c r="V693" i="1"/>
  <c r="Y693" i="1" s="1"/>
  <c r="W693" i="1"/>
  <c r="X693" i="1"/>
  <c r="V694" i="1"/>
  <c r="Y694" i="1" s="1"/>
  <c r="W694" i="1"/>
  <c r="X694" i="1"/>
  <c r="V695" i="1"/>
  <c r="W695" i="1"/>
  <c r="X695" i="1"/>
  <c r="V696" i="1"/>
  <c r="W696" i="1"/>
  <c r="X696" i="1"/>
  <c r="V697" i="1"/>
  <c r="Y697" i="1" s="1"/>
  <c r="W697" i="1"/>
  <c r="X697" i="1"/>
  <c r="V698" i="1"/>
  <c r="Y698" i="1" s="1"/>
  <c r="W698" i="1"/>
  <c r="X698" i="1"/>
  <c r="V700" i="1"/>
  <c r="W700" i="1"/>
  <c r="X700" i="1"/>
  <c r="V701" i="1"/>
  <c r="W701" i="1"/>
  <c r="X701" i="1"/>
  <c r="V704" i="1"/>
  <c r="Y704" i="1" s="1"/>
  <c r="W704" i="1"/>
  <c r="X704" i="1"/>
  <c r="V705" i="1"/>
  <c r="Y705" i="1" s="1"/>
  <c r="W705" i="1"/>
  <c r="X705" i="1"/>
  <c r="V706" i="1"/>
  <c r="W706" i="1"/>
  <c r="X706" i="1"/>
  <c r="V707" i="1"/>
  <c r="W707" i="1"/>
  <c r="X707" i="1"/>
  <c r="V708" i="1"/>
  <c r="Y708" i="1" s="1"/>
  <c r="W708" i="1"/>
  <c r="X708" i="1"/>
  <c r="V709" i="1"/>
  <c r="Y709" i="1" s="1"/>
  <c r="W709" i="1"/>
  <c r="X709" i="1"/>
  <c r="V710" i="1"/>
  <c r="W710" i="1"/>
  <c r="X710" i="1"/>
  <c r="V712" i="1"/>
  <c r="W712" i="1"/>
  <c r="X712" i="1"/>
  <c r="V713" i="1"/>
  <c r="Y713" i="1" s="1"/>
  <c r="W713" i="1"/>
  <c r="X713" i="1"/>
  <c r="V716" i="1"/>
  <c r="Y716" i="1" s="1"/>
  <c r="W716" i="1"/>
  <c r="X716" i="1"/>
  <c r="V717" i="1"/>
  <c r="Y717" i="1" s="1"/>
  <c r="W717" i="1"/>
  <c r="X717" i="1"/>
  <c r="V718" i="1"/>
  <c r="W718" i="1"/>
  <c r="X718" i="1"/>
  <c r="V719" i="1"/>
  <c r="W719" i="1"/>
  <c r="X719" i="1"/>
  <c r="V720" i="1"/>
  <c r="Y720" i="1" s="1"/>
  <c r="W720" i="1"/>
  <c r="X720" i="1"/>
  <c r="V721" i="1"/>
  <c r="W721" i="1"/>
  <c r="X721" i="1"/>
  <c r="V722" i="1"/>
  <c r="W722" i="1"/>
  <c r="X722" i="1"/>
  <c r="V724" i="1"/>
  <c r="W724" i="1"/>
  <c r="X724" i="1"/>
  <c r="V725" i="1"/>
  <c r="Y725" i="1" s="1"/>
  <c r="W725" i="1"/>
  <c r="X725" i="1"/>
  <c r="V728" i="1"/>
  <c r="Y728" i="1" s="1"/>
  <c r="W728" i="1"/>
  <c r="X728" i="1"/>
  <c r="V729" i="1"/>
  <c r="W729" i="1"/>
  <c r="X729" i="1"/>
  <c r="V730" i="1"/>
  <c r="W730" i="1"/>
  <c r="X730" i="1"/>
  <c r="V731" i="1"/>
  <c r="Y731" i="1" s="1"/>
  <c r="W731" i="1"/>
  <c r="X731" i="1"/>
  <c r="V732" i="1"/>
  <c r="W732" i="1"/>
  <c r="X732" i="1"/>
  <c r="V733" i="1"/>
  <c r="W733" i="1"/>
  <c r="X733" i="1"/>
  <c r="V734" i="1"/>
  <c r="W734" i="1"/>
  <c r="X734" i="1"/>
  <c r="V736" i="1"/>
  <c r="Y736" i="1" s="1"/>
  <c r="W736" i="1"/>
  <c r="X736" i="1"/>
  <c r="V737" i="1"/>
  <c r="Y737" i="1" s="1"/>
  <c r="W737" i="1"/>
  <c r="X737" i="1"/>
  <c r="V740" i="1"/>
  <c r="W740" i="1"/>
  <c r="X740" i="1"/>
  <c r="V741" i="1"/>
  <c r="W741" i="1"/>
  <c r="X741" i="1"/>
  <c r="V742" i="1"/>
  <c r="Y742" i="1" s="1"/>
  <c r="W742" i="1"/>
  <c r="X742" i="1"/>
  <c r="V743" i="1"/>
  <c r="W743" i="1"/>
  <c r="X743" i="1"/>
  <c r="V744" i="1"/>
  <c r="W744" i="1"/>
  <c r="X744" i="1"/>
  <c r="V745" i="1"/>
  <c r="W745" i="1"/>
  <c r="X745" i="1"/>
  <c r="V746" i="1"/>
  <c r="Y746" i="1" s="1"/>
  <c r="W746" i="1"/>
  <c r="X746" i="1"/>
  <c r="V748" i="1"/>
  <c r="Y748" i="1" s="1"/>
  <c r="W748" i="1"/>
  <c r="X748" i="1"/>
  <c r="V749" i="1"/>
  <c r="W749" i="1"/>
  <c r="X749" i="1"/>
  <c r="V752" i="1"/>
  <c r="W752" i="1"/>
  <c r="X752" i="1"/>
  <c r="V753" i="1"/>
  <c r="W753" i="1"/>
  <c r="X753" i="1"/>
  <c r="V754" i="1"/>
  <c r="W754" i="1"/>
  <c r="X754" i="1"/>
  <c r="V755" i="1"/>
  <c r="W755" i="1"/>
  <c r="X755" i="1"/>
  <c r="V756" i="1"/>
  <c r="W756" i="1"/>
  <c r="X756" i="1"/>
  <c r="V757" i="1"/>
  <c r="W757" i="1"/>
  <c r="X757" i="1"/>
  <c r="V758" i="1"/>
  <c r="Y758" i="1" s="1"/>
  <c r="W758" i="1"/>
  <c r="X758" i="1"/>
  <c r="V760" i="1"/>
  <c r="W760" i="1"/>
  <c r="X760" i="1"/>
  <c r="V761" i="1"/>
  <c r="W761" i="1"/>
  <c r="X761" i="1"/>
  <c r="V764" i="1"/>
  <c r="W764" i="1"/>
  <c r="X764" i="1"/>
  <c r="V765" i="1"/>
  <c r="W765" i="1"/>
  <c r="X765" i="1"/>
  <c r="V766" i="1"/>
  <c r="W766" i="1"/>
  <c r="X766" i="1"/>
  <c r="V767" i="1"/>
  <c r="W767" i="1"/>
  <c r="X767" i="1"/>
  <c r="V768" i="1"/>
  <c r="W768" i="1"/>
  <c r="X768" i="1"/>
  <c r="V769" i="1"/>
  <c r="Y769" i="1" s="1"/>
  <c r="W769" i="1"/>
  <c r="X769" i="1"/>
  <c r="V770" i="1"/>
  <c r="W770" i="1"/>
  <c r="X770" i="1"/>
  <c r="V772" i="1"/>
  <c r="W772" i="1"/>
  <c r="X772" i="1"/>
  <c r="V773" i="1"/>
  <c r="W773" i="1"/>
  <c r="X773" i="1"/>
  <c r="V776" i="1"/>
  <c r="W776" i="1"/>
  <c r="X776" i="1"/>
  <c r="V777" i="1"/>
  <c r="W777" i="1"/>
  <c r="X777" i="1"/>
  <c r="V778" i="1"/>
  <c r="W778" i="1"/>
  <c r="X778" i="1"/>
  <c r="V779" i="1"/>
  <c r="W779" i="1"/>
  <c r="X779" i="1"/>
  <c r="V780" i="1"/>
  <c r="W780" i="1"/>
  <c r="X780" i="1"/>
  <c r="V781" i="1"/>
  <c r="W781" i="1"/>
  <c r="X781" i="1"/>
  <c r="V782" i="1"/>
  <c r="W782" i="1"/>
  <c r="X782" i="1"/>
  <c r="V784" i="1"/>
  <c r="W784" i="1"/>
  <c r="X784" i="1"/>
  <c r="V785" i="1"/>
  <c r="W785" i="1"/>
  <c r="X785" i="1"/>
  <c r="V788" i="1"/>
  <c r="W788" i="1"/>
  <c r="X788" i="1"/>
  <c r="V789" i="1"/>
  <c r="W789" i="1"/>
  <c r="X789" i="1"/>
  <c r="V790" i="1"/>
  <c r="W790" i="1"/>
  <c r="X790" i="1"/>
  <c r="V791" i="1"/>
  <c r="W791" i="1"/>
  <c r="X791" i="1"/>
  <c r="V792" i="1"/>
  <c r="W792" i="1"/>
  <c r="X792" i="1"/>
  <c r="V793" i="1"/>
  <c r="W793" i="1"/>
  <c r="X793" i="1"/>
  <c r="V794" i="1"/>
  <c r="W794" i="1"/>
  <c r="X794" i="1"/>
  <c r="V796" i="1"/>
  <c r="W796" i="1"/>
  <c r="X796" i="1"/>
  <c r="V797" i="1"/>
  <c r="W797" i="1"/>
  <c r="X797" i="1"/>
  <c r="V800" i="1"/>
  <c r="W800" i="1"/>
  <c r="X800" i="1"/>
  <c r="V801" i="1"/>
  <c r="W801" i="1"/>
  <c r="X801" i="1"/>
  <c r="V802" i="1"/>
  <c r="W802" i="1"/>
  <c r="X802" i="1"/>
  <c r="V803" i="1"/>
  <c r="W803" i="1"/>
  <c r="X803" i="1"/>
  <c r="V804" i="1"/>
  <c r="W804" i="1"/>
  <c r="X804" i="1"/>
  <c r="V805" i="1"/>
  <c r="W805" i="1"/>
  <c r="X805" i="1"/>
  <c r="V806" i="1"/>
  <c r="W806" i="1"/>
  <c r="X806" i="1"/>
  <c r="V808" i="1"/>
  <c r="W808" i="1"/>
  <c r="X808" i="1"/>
  <c r="V809" i="1"/>
  <c r="W809" i="1"/>
  <c r="X809" i="1"/>
  <c r="V812" i="1"/>
  <c r="W812" i="1"/>
  <c r="X812" i="1"/>
  <c r="V813" i="1"/>
  <c r="W813" i="1"/>
  <c r="X813" i="1"/>
  <c r="V814" i="1"/>
  <c r="W814" i="1"/>
  <c r="X814" i="1"/>
  <c r="V815" i="1"/>
  <c r="W815" i="1"/>
  <c r="X815" i="1"/>
  <c r="V816" i="1"/>
  <c r="W816" i="1"/>
  <c r="X816" i="1"/>
  <c r="V817" i="1"/>
  <c r="W817" i="1"/>
  <c r="X817" i="1"/>
  <c r="V818" i="1"/>
  <c r="W818" i="1"/>
  <c r="X818" i="1"/>
  <c r="V820" i="1"/>
  <c r="W820" i="1"/>
  <c r="X820" i="1"/>
  <c r="V821" i="1"/>
  <c r="W821" i="1"/>
  <c r="X821" i="1"/>
  <c r="V824" i="1"/>
  <c r="W824" i="1"/>
  <c r="X824" i="1"/>
  <c r="V825" i="1"/>
  <c r="W825" i="1"/>
  <c r="X825" i="1"/>
  <c r="V826" i="1"/>
  <c r="W826" i="1"/>
  <c r="X826" i="1"/>
  <c r="V827" i="1"/>
  <c r="W827" i="1"/>
  <c r="X827" i="1"/>
  <c r="V828" i="1"/>
  <c r="W828" i="1"/>
  <c r="X828" i="1"/>
  <c r="V829" i="1"/>
  <c r="W829" i="1"/>
  <c r="X829" i="1"/>
  <c r="V830" i="1"/>
  <c r="W830" i="1"/>
  <c r="X830" i="1"/>
  <c r="V832" i="1"/>
  <c r="W832" i="1"/>
  <c r="X832" i="1"/>
  <c r="V833" i="1"/>
  <c r="W833" i="1"/>
  <c r="X833" i="1"/>
  <c r="V836" i="1"/>
  <c r="W836" i="1"/>
  <c r="X836" i="1"/>
  <c r="V837" i="1"/>
  <c r="Y837" i="1" s="1"/>
  <c r="W837" i="1"/>
  <c r="X837" i="1"/>
  <c r="V838" i="1"/>
  <c r="W838" i="1"/>
  <c r="X838" i="1"/>
  <c r="V839" i="1"/>
  <c r="W839" i="1"/>
  <c r="X839" i="1"/>
  <c r="V840" i="1"/>
  <c r="W840" i="1"/>
  <c r="X840" i="1"/>
  <c r="V841" i="1"/>
  <c r="Y841" i="1" s="1"/>
  <c r="W841" i="1"/>
  <c r="X841" i="1"/>
  <c r="V842" i="1"/>
  <c r="W842" i="1"/>
  <c r="X842" i="1"/>
  <c r="V844" i="1"/>
  <c r="W844" i="1"/>
  <c r="X844" i="1"/>
  <c r="V845" i="1"/>
  <c r="W845" i="1"/>
  <c r="X845" i="1"/>
  <c r="V848" i="1"/>
  <c r="Y848" i="1" s="1"/>
  <c r="W848" i="1"/>
  <c r="X848" i="1"/>
  <c r="V849" i="1"/>
  <c r="W849" i="1"/>
  <c r="X849" i="1"/>
  <c r="V850" i="1"/>
  <c r="W850" i="1"/>
  <c r="X850" i="1"/>
  <c r="V851" i="1"/>
  <c r="W851" i="1"/>
  <c r="X851" i="1"/>
  <c r="V852" i="1"/>
  <c r="Y852" i="1" s="1"/>
  <c r="W852" i="1"/>
  <c r="X852" i="1"/>
  <c r="V853" i="1"/>
  <c r="W853" i="1"/>
  <c r="X853" i="1"/>
  <c r="V854" i="1"/>
  <c r="W854" i="1"/>
  <c r="X854" i="1"/>
  <c r="V856" i="1"/>
  <c r="W856" i="1"/>
  <c r="X856" i="1"/>
  <c r="V857" i="1"/>
  <c r="Y857" i="1" s="1"/>
  <c r="W857" i="1"/>
  <c r="X857" i="1"/>
  <c r="V860" i="1"/>
  <c r="W860" i="1"/>
  <c r="X860" i="1"/>
  <c r="V861" i="1"/>
  <c r="W861" i="1"/>
  <c r="X861" i="1"/>
  <c r="V862" i="1"/>
  <c r="W862" i="1"/>
  <c r="X862" i="1"/>
  <c r="V863" i="1"/>
  <c r="Y863" i="1" s="1"/>
  <c r="W863" i="1"/>
  <c r="X863" i="1"/>
  <c r="V864" i="1"/>
  <c r="W864" i="1"/>
  <c r="X864" i="1"/>
  <c r="V865" i="1"/>
  <c r="W865" i="1"/>
  <c r="X865" i="1"/>
  <c r="V866" i="1"/>
  <c r="W866" i="1"/>
  <c r="X866" i="1"/>
  <c r="V868" i="1"/>
  <c r="Y868" i="1" s="1"/>
  <c r="W868" i="1"/>
  <c r="X868" i="1"/>
  <c r="V869" i="1"/>
  <c r="W869" i="1"/>
  <c r="X869" i="1"/>
  <c r="V872" i="1"/>
  <c r="W872" i="1"/>
  <c r="X872" i="1"/>
  <c r="V873" i="1"/>
  <c r="W873" i="1"/>
  <c r="X873" i="1"/>
  <c r="V874" i="1"/>
  <c r="Y874" i="1" s="1"/>
  <c r="W874" i="1"/>
  <c r="X874" i="1"/>
  <c r="V875" i="1"/>
  <c r="W875" i="1"/>
  <c r="X875" i="1"/>
  <c r="V876" i="1"/>
  <c r="W876" i="1"/>
  <c r="X876" i="1"/>
  <c r="V877" i="1"/>
  <c r="W877" i="1"/>
  <c r="X877" i="1"/>
  <c r="V878" i="1"/>
  <c r="Y878" i="1" s="1"/>
  <c r="W878" i="1"/>
  <c r="X878" i="1"/>
  <c r="V880" i="1"/>
  <c r="W880" i="1"/>
  <c r="X880" i="1"/>
  <c r="V881" i="1"/>
  <c r="W881" i="1"/>
  <c r="X881" i="1"/>
  <c r="V884" i="1"/>
  <c r="W884" i="1"/>
  <c r="X884" i="1"/>
  <c r="V885" i="1"/>
  <c r="Y885" i="1" s="1"/>
  <c r="W885" i="1"/>
  <c r="X885" i="1"/>
  <c r="V886" i="1"/>
  <c r="W886" i="1"/>
  <c r="X886" i="1"/>
  <c r="V887" i="1"/>
  <c r="W887" i="1"/>
  <c r="X887" i="1"/>
  <c r="V888" i="1"/>
  <c r="W888" i="1"/>
  <c r="X888" i="1"/>
  <c r="V889" i="1"/>
  <c r="Y889" i="1" s="1"/>
  <c r="W889" i="1"/>
  <c r="X889" i="1"/>
  <c r="V890" i="1"/>
  <c r="W890" i="1"/>
  <c r="X890" i="1"/>
  <c r="V892" i="1"/>
  <c r="W892" i="1"/>
  <c r="X892" i="1"/>
  <c r="V893" i="1"/>
  <c r="W893" i="1"/>
  <c r="X893" i="1"/>
  <c r="V896" i="1"/>
  <c r="Y896" i="1" s="1"/>
  <c r="W896" i="1"/>
  <c r="X896" i="1"/>
  <c r="V897" i="1"/>
  <c r="W897" i="1"/>
  <c r="X897" i="1"/>
  <c r="V898" i="1"/>
  <c r="W898" i="1"/>
  <c r="X898" i="1"/>
  <c r="V899" i="1"/>
  <c r="W899" i="1"/>
  <c r="X899" i="1"/>
  <c r="V900" i="1"/>
  <c r="Y900" i="1" s="1"/>
  <c r="W900" i="1"/>
  <c r="X900" i="1"/>
  <c r="V901" i="1"/>
  <c r="W901" i="1"/>
  <c r="X901" i="1"/>
  <c r="V902" i="1"/>
  <c r="W902" i="1"/>
  <c r="X902" i="1"/>
  <c r="V904" i="1"/>
  <c r="W904" i="1"/>
  <c r="X904" i="1"/>
  <c r="V905" i="1"/>
  <c r="Y905" i="1" s="1"/>
  <c r="W905" i="1"/>
  <c r="X905" i="1"/>
  <c r="V908" i="1"/>
  <c r="W908" i="1"/>
  <c r="X908" i="1"/>
  <c r="V909" i="1"/>
  <c r="W909" i="1"/>
  <c r="X909" i="1"/>
  <c r="V910" i="1"/>
  <c r="W910" i="1"/>
  <c r="X910" i="1"/>
  <c r="V911" i="1"/>
  <c r="Y911" i="1" s="1"/>
  <c r="W911" i="1"/>
  <c r="X911" i="1"/>
  <c r="V912" i="1"/>
  <c r="W912" i="1"/>
  <c r="X912" i="1"/>
  <c r="V913" i="1"/>
  <c r="W913" i="1"/>
  <c r="X913" i="1"/>
  <c r="V914" i="1"/>
  <c r="W914" i="1"/>
  <c r="X914" i="1"/>
  <c r="V916" i="1"/>
  <c r="Y916" i="1" s="1"/>
  <c r="W916" i="1"/>
  <c r="X916" i="1"/>
  <c r="V917" i="1"/>
  <c r="W917" i="1"/>
  <c r="X917" i="1"/>
  <c r="V918" i="1"/>
  <c r="W918" i="1"/>
  <c r="X918" i="1"/>
  <c r="X7" i="1"/>
  <c r="W7" i="1"/>
  <c r="V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4" i="1"/>
  <c r="H45" i="1"/>
  <c r="H46" i="1"/>
  <c r="H47" i="1"/>
  <c r="H48" i="1"/>
  <c r="H49" i="1"/>
  <c r="H50" i="1"/>
  <c r="H52" i="1"/>
  <c r="H53" i="1"/>
  <c r="H56" i="1"/>
  <c r="H57" i="1"/>
  <c r="H58" i="1"/>
  <c r="H59" i="1"/>
  <c r="H60" i="1"/>
  <c r="H61" i="1"/>
  <c r="H62" i="1"/>
  <c r="H64" i="1"/>
  <c r="H65" i="1"/>
  <c r="H68" i="1"/>
  <c r="H69" i="1"/>
  <c r="H70" i="1"/>
  <c r="H71" i="1"/>
  <c r="H72" i="1"/>
  <c r="H73" i="1"/>
  <c r="H74" i="1"/>
  <c r="H76" i="1"/>
  <c r="H77" i="1"/>
  <c r="H80" i="1"/>
  <c r="H81" i="1"/>
  <c r="H82" i="1"/>
  <c r="H83" i="1"/>
  <c r="H84" i="1"/>
  <c r="H85" i="1"/>
  <c r="H86" i="1"/>
  <c r="H88" i="1"/>
  <c r="H89" i="1"/>
  <c r="H92" i="1"/>
  <c r="H93" i="1"/>
  <c r="H94" i="1"/>
  <c r="H95" i="1"/>
  <c r="H96" i="1"/>
  <c r="H97" i="1"/>
  <c r="H98" i="1"/>
  <c r="H100" i="1"/>
  <c r="H101" i="1"/>
  <c r="H104" i="1"/>
  <c r="H105" i="1"/>
  <c r="H106" i="1"/>
  <c r="H107" i="1"/>
  <c r="H108" i="1"/>
  <c r="H109" i="1"/>
  <c r="H110" i="1"/>
  <c r="H112" i="1"/>
  <c r="H113" i="1"/>
  <c r="H116" i="1"/>
  <c r="H117" i="1"/>
  <c r="H118" i="1"/>
  <c r="H119" i="1"/>
  <c r="H120" i="1"/>
  <c r="H121" i="1"/>
  <c r="H122" i="1"/>
  <c r="H124" i="1"/>
  <c r="H125" i="1"/>
  <c r="H128" i="1"/>
  <c r="H129" i="1"/>
  <c r="H130" i="1"/>
  <c r="H131" i="1"/>
  <c r="H132" i="1"/>
  <c r="H133" i="1"/>
  <c r="H134" i="1"/>
  <c r="H136" i="1"/>
  <c r="H137" i="1"/>
  <c r="H140" i="1"/>
  <c r="H141" i="1"/>
  <c r="H142" i="1"/>
  <c r="H143" i="1"/>
  <c r="H144" i="1"/>
  <c r="H145" i="1"/>
  <c r="H146" i="1"/>
  <c r="H148" i="1"/>
  <c r="H149" i="1"/>
  <c r="H152" i="1"/>
  <c r="H153" i="1"/>
  <c r="H154" i="1"/>
  <c r="H155" i="1"/>
  <c r="H156" i="1"/>
  <c r="H157" i="1"/>
  <c r="H158" i="1"/>
  <c r="H160" i="1"/>
  <c r="H161" i="1"/>
  <c r="H164" i="1"/>
  <c r="H165" i="1"/>
  <c r="H166" i="1"/>
  <c r="H167" i="1"/>
  <c r="H168" i="1"/>
  <c r="H169" i="1"/>
  <c r="H170" i="1"/>
  <c r="H172" i="1"/>
  <c r="H173" i="1"/>
  <c r="H176" i="1"/>
  <c r="H177" i="1"/>
  <c r="H178" i="1"/>
  <c r="H179" i="1"/>
  <c r="H180" i="1"/>
  <c r="H181" i="1"/>
  <c r="H182" i="1"/>
  <c r="H184" i="1"/>
  <c r="H185" i="1"/>
  <c r="H188" i="1"/>
  <c r="H189" i="1"/>
  <c r="H190" i="1"/>
  <c r="H191" i="1"/>
  <c r="H192" i="1"/>
  <c r="H193" i="1"/>
  <c r="H194" i="1"/>
  <c r="H196" i="1"/>
  <c r="H197" i="1"/>
  <c r="H200" i="1"/>
  <c r="H201" i="1"/>
  <c r="H202" i="1"/>
  <c r="H203" i="1"/>
  <c r="H204" i="1"/>
  <c r="H205" i="1"/>
  <c r="H206" i="1"/>
  <c r="H208" i="1"/>
  <c r="H209" i="1"/>
  <c r="H212" i="1"/>
  <c r="H213" i="1"/>
  <c r="H214" i="1"/>
  <c r="H215" i="1"/>
  <c r="H216" i="1"/>
  <c r="H217" i="1"/>
  <c r="H218" i="1"/>
  <c r="H220" i="1"/>
  <c r="H221" i="1"/>
  <c r="H224" i="1"/>
  <c r="H225" i="1"/>
  <c r="H226" i="1"/>
  <c r="H227" i="1"/>
  <c r="H228" i="1"/>
  <c r="H229" i="1"/>
  <c r="H230" i="1"/>
  <c r="H232" i="1"/>
  <c r="H233" i="1"/>
  <c r="H236" i="1"/>
  <c r="H237" i="1"/>
  <c r="H238" i="1"/>
  <c r="H239" i="1"/>
  <c r="H240" i="1"/>
  <c r="H241" i="1"/>
  <c r="H242" i="1"/>
  <c r="H244" i="1"/>
  <c r="H245" i="1"/>
  <c r="H248" i="1"/>
  <c r="H249" i="1"/>
  <c r="H250" i="1"/>
  <c r="H251" i="1"/>
  <c r="H252" i="1"/>
  <c r="H253" i="1"/>
  <c r="H254" i="1"/>
  <c r="H256" i="1"/>
  <c r="H257" i="1"/>
  <c r="H260" i="1"/>
  <c r="H261" i="1"/>
  <c r="H262" i="1"/>
  <c r="H263" i="1"/>
  <c r="H264" i="1"/>
  <c r="H265" i="1"/>
  <c r="H266" i="1"/>
  <c r="H268" i="1"/>
  <c r="H269" i="1"/>
  <c r="H272" i="1"/>
  <c r="H273" i="1"/>
  <c r="H274" i="1"/>
  <c r="H275" i="1"/>
  <c r="H276" i="1"/>
  <c r="H277" i="1"/>
  <c r="H278" i="1"/>
  <c r="H280" i="1"/>
  <c r="H281" i="1"/>
  <c r="H284" i="1"/>
  <c r="H285" i="1"/>
  <c r="H286" i="1"/>
  <c r="H287" i="1"/>
  <c r="H288" i="1"/>
  <c r="H289" i="1"/>
  <c r="H290" i="1"/>
  <c r="H292" i="1"/>
  <c r="H293" i="1"/>
  <c r="H296" i="1"/>
  <c r="H297" i="1"/>
  <c r="H298" i="1"/>
  <c r="H299" i="1"/>
  <c r="H300" i="1"/>
  <c r="H301" i="1"/>
  <c r="H302" i="1"/>
  <c r="H304" i="1"/>
  <c r="H305" i="1"/>
  <c r="H308" i="1"/>
  <c r="H309" i="1"/>
  <c r="H310" i="1"/>
  <c r="H311" i="1"/>
  <c r="H312" i="1"/>
  <c r="H313" i="1"/>
  <c r="H314" i="1"/>
  <c r="H316" i="1"/>
  <c r="H317" i="1"/>
  <c r="H320" i="1"/>
  <c r="H321" i="1"/>
  <c r="H322" i="1"/>
  <c r="H323" i="1"/>
  <c r="H324" i="1"/>
  <c r="H325" i="1"/>
  <c r="H326" i="1"/>
  <c r="H328" i="1"/>
  <c r="H329" i="1"/>
  <c r="H332" i="1"/>
  <c r="H333" i="1"/>
  <c r="H334" i="1"/>
  <c r="H335" i="1"/>
  <c r="H336" i="1"/>
  <c r="H337" i="1"/>
  <c r="H338" i="1"/>
  <c r="H340" i="1"/>
  <c r="H341" i="1"/>
  <c r="H344" i="1"/>
  <c r="H345" i="1"/>
  <c r="H346" i="1"/>
  <c r="H347" i="1"/>
  <c r="H348" i="1"/>
  <c r="H349" i="1"/>
  <c r="H350" i="1"/>
  <c r="H352" i="1"/>
  <c r="H353" i="1"/>
  <c r="H356" i="1"/>
  <c r="H357" i="1"/>
  <c r="H358" i="1"/>
  <c r="H359" i="1"/>
  <c r="H360" i="1"/>
  <c r="H361" i="1"/>
  <c r="H362" i="1"/>
  <c r="H364" i="1"/>
  <c r="H365" i="1"/>
  <c r="H368" i="1"/>
  <c r="H369" i="1"/>
  <c r="H370" i="1"/>
  <c r="H371" i="1"/>
  <c r="H372" i="1"/>
  <c r="H373" i="1"/>
  <c r="H374" i="1"/>
  <c r="H376" i="1"/>
  <c r="H377" i="1"/>
  <c r="H380" i="1"/>
  <c r="H381" i="1"/>
  <c r="H382" i="1"/>
  <c r="H383" i="1"/>
  <c r="H384" i="1"/>
  <c r="H385" i="1"/>
  <c r="H386" i="1"/>
  <c r="H388" i="1"/>
  <c r="H389" i="1"/>
  <c r="H392" i="1"/>
  <c r="H393" i="1"/>
  <c r="H394" i="1"/>
  <c r="H395" i="1"/>
  <c r="H396" i="1"/>
  <c r="H397" i="1"/>
  <c r="H398" i="1"/>
  <c r="H400" i="1"/>
  <c r="H401" i="1"/>
  <c r="H404" i="1"/>
  <c r="H405" i="1"/>
  <c r="H406" i="1"/>
  <c r="H407" i="1"/>
  <c r="H408" i="1"/>
  <c r="H409" i="1"/>
  <c r="H410" i="1"/>
  <c r="H412" i="1"/>
  <c r="H413" i="1"/>
  <c r="H416" i="1"/>
  <c r="H417" i="1"/>
  <c r="H418" i="1"/>
  <c r="H419" i="1"/>
  <c r="H420" i="1"/>
  <c r="H421" i="1"/>
  <c r="H422" i="1"/>
  <c r="H424" i="1"/>
  <c r="H425" i="1"/>
  <c r="H428" i="1"/>
  <c r="H429" i="1"/>
  <c r="H430" i="1"/>
  <c r="H431" i="1"/>
  <c r="H432" i="1"/>
  <c r="H433" i="1"/>
  <c r="H434" i="1"/>
  <c r="H436" i="1"/>
  <c r="H437" i="1"/>
  <c r="H440" i="1"/>
  <c r="H441" i="1"/>
  <c r="H442" i="1"/>
  <c r="H443" i="1"/>
  <c r="H444" i="1"/>
  <c r="H445" i="1"/>
  <c r="H446" i="1"/>
  <c r="H448" i="1"/>
  <c r="H449" i="1"/>
  <c r="H452" i="1"/>
  <c r="H453" i="1"/>
  <c r="H454" i="1"/>
  <c r="H455" i="1"/>
  <c r="H456" i="1"/>
  <c r="H457" i="1"/>
  <c r="H458" i="1"/>
  <c r="H460" i="1"/>
  <c r="H461" i="1"/>
  <c r="H464" i="1"/>
  <c r="H465" i="1"/>
  <c r="H466" i="1"/>
  <c r="H467" i="1"/>
  <c r="H468" i="1"/>
  <c r="H469" i="1"/>
  <c r="H470" i="1"/>
  <c r="H472" i="1"/>
  <c r="H473" i="1"/>
  <c r="H476" i="1"/>
  <c r="H477" i="1"/>
  <c r="H478" i="1"/>
  <c r="H479" i="1"/>
  <c r="H480" i="1"/>
  <c r="H481" i="1"/>
  <c r="H482" i="1"/>
  <c r="H484" i="1"/>
  <c r="H485" i="1"/>
  <c r="H488" i="1"/>
  <c r="H489" i="1"/>
  <c r="H490" i="1"/>
  <c r="H491" i="1"/>
  <c r="H492" i="1"/>
  <c r="H493" i="1"/>
  <c r="H494" i="1"/>
  <c r="H496" i="1"/>
  <c r="H497" i="1"/>
  <c r="H500" i="1"/>
  <c r="H501" i="1"/>
  <c r="H502" i="1"/>
  <c r="H503" i="1"/>
  <c r="H504" i="1"/>
  <c r="H505" i="1"/>
  <c r="H506" i="1"/>
  <c r="H508" i="1"/>
  <c r="H509" i="1"/>
  <c r="H512" i="1"/>
  <c r="H513" i="1"/>
  <c r="H514" i="1"/>
  <c r="H515" i="1"/>
  <c r="H516" i="1"/>
  <c r="H517" i="1"/>
  <c r="H518" i="1"/>
  <c r="H520" i="1"/>
  <c r="H521" i="1"/>
  <c r="H524" i="1"/>
  <c r="H525" i="1"/>
  <c r="H526" i="1"/>
  <c r="H527" i="1"/>
  <c r="H528" i="1"/>
  <c r="H529" i="1"/>
  <c r="H530" i="1"/>
  <c r="H532" i="1"/>
  <c r="H533" i="1"/>
  <c r="H536" i="1"/>
  <c r="H537" i="1"/>
  <c r="H538" i="1"/>
  <c r="H539" i="1"/>
  <c r="H540" i="1"/>
  <c r="H541" i="1"/>
  <c r="H542" i="1"/>
  <c r="H544" i="1"/>
  <c r="H545" i="1"/>
  <c r="H548" i="1"/>
  <c r="H549" i="1"/>
  <c r="H550" i="1"/>
  <c r="H551" i="1"/>
  <c r="H552" i="1"/>
  <c r="H553" i="1"/>
  <c r="H554" i="1"/>
  <c r="H556" i="1"/>
  <c r="H557" i="1"/>
  <c r="H560" i="1"/>
  <c r="H561" i="1"/>
  <c r="H562" i="1"/>
  <c r="H563" i="1"/>
  <c r="H564" i="1"/>
  <c r="H565" i="1"/>
  <c r="H566" i="1"/>
  <c r="H568" i="1"/>
  <c r="H569" i="1"/>
  <c r="H572" i="1"/>
  <c r="H573" i="1"/>
  <c r="H574" i="1"/>
  <c r="H575" i="1"/>
  <c r="H576" i="1"/>
  <c r="H577" i="1"/>
  <c r="H578" i="1"/>
  <c r="H580" i="1"/>
  <c r="H581" i="1"/>
  <c r="H584" i="1"/>
  <c r="H585" i="1"/>
  <c r="H586" i="1"/>
  <c r="H587" i="1"/>
  <c r="H588" i="1"/>
  <c r="H589" i="1"/>
  <c r="H590" i="1"/>
  <c r="H592" i="1"/>
  <c r="H593" i="1"/>
  <c r="H596" i="1"/>
  <c r="H597" i="1"/>
  <c r="H598" i="1"/>
  <c r="H599" i="1"/>
  <c r="H600" i="1"/>
  <c r="H601" i="1"/>
  <c r="H602" i="1"/>
  <c r="H604" i="1"/>
  <c r="H605" i="1"/>
  <c r="H608" i="1"/>
  <c r="H609" i="1"/>
  <c r="H610" i="1"/>
  <c r="H611" i="1"/>
  <c r="H612" i="1"/>
  <c r="H613" i="1"/>
  <c r="H614" i="1"/>
  <c r="H616" i="1"/>
  <c r="H617" i="1"/>
  <c r="H620" i="1"/>
  <c r="H621" i="1"/>
  <c r="H622" i="1"/>
  <c r="H623" i="1"/>
  <c r="H624" i="1"/>
  <c r="H625" i="1"/>
  <c r="H626" i="1"/>
  <c r="H628" i="1"/>
  <c r="H629" i="1"/>
  <c r="H632" i="1"/>
  <c r="H633" i="1"/>
  <c r="H634" i="1"/>
  <c r="H635" i="1"/>
  <c r="H636" i="1"/>
  <c r="H637" i="1"/>
  <c r="H638" i="1"/>
  <c r="H640" i="1"/>
  <c r="H641" i="1"/>
  <c r="H644" i="1"/>
  <c r="H645" i="1"/>
  <c r="H646" i="1"/>
  <c r="H647" i="1"/>
  <c r="H648" i="1"/>
  <c r="H649" i="1"/>
  <c r="H650" i="1"/>
  <c r="H652" i="1"/>
  <c r="H653" i="1"/>
  <c r="H656" i="1"/>
  <c r="H657" i="1"/>
  <c r="H658" i="1"/>
  <c r="H659" i="1"/>
  <c r="H660" i="1"/>
  <c r="H661" i="1"/>
  <c r="H662" i="1"/>
  <c r="H664" i="1"/>
  <c r="H665" i="1"/>
  <c r="H668" i="1"/>
  <c r="H669" i="1"/>
  <c r="H670" i="1"/>
  <c r="H671" i="1"/>
  <c r="H672" i="1"/>
  <c r="H673" i="1"/>
  <c r="H674" i="1"/>
  <c r="H676" i="1"/>
  <c r="H677" i="1"/>
  <c r="H680" i="1"/>
  <c r="H681" i="1"/>
  <c r="H682" i="1"/>
  <c r="H683" i="1"/>
  <c r="H684" i="1"/>
  <c r="H685" i="1"/>
  <c r="H686" i="1"/>
  <c r="H688" i="1"/>
  <c r="H689" i="1"/>
  <c r="H692" i="1"/>
  <c r="H693" i="1"/>
  <c r="H694" i="1"/>
  <c r="H695" i="1"/>
  <c r="H696" i="1"/>
  <c r="H697" i="1"/>
  <c r="H698" i="1"/>
  <c r="H700" i="1"/>
  <c r="H701" i="1"/>
  <c r="H704" i="1"/>
  <c r="H705" i="1"/>
  <c r="H706" i="1"/>
  <c r="H707" i="1"/>
  <c r="H708" i="1"/>
  <c r="H709" i="1"/>
  <c r="H710" i="1"/>
  <c r="H712" i="1"/>
  <c r="H713" i="1"/>
  <c r="H716" i="1"/>
  <c r="H717" i="1"/>
  <c r="H718" i="1"/>
  <c r="H719" i="1"/>
  <c r="H720" i="1"/>
  <c r="H721" i="1"/>
  <c r="H722" i="1"/>
  <c r="H724" i="1"/>
  <c r="H725" i="1"/>
  <c r="H728" i="1"/>
  <c r="H729" i="1"/>
  <c r="H730" i="1"/>
  <c r="H731" i="1"/>
  <c r="H732" i="1"/>
  <c r="H733" i="1"/>
  <c r="H734" i="1"/>
  <c r="H736" i="1"/>
  <c r="H737" i="1"/>
  <c r="H740" i="1"/>
  <c r="H741" i="1"/>
  <c r="H742" i="1"/>
  <c r="H743" i="1"/>
  <c r="H744" i="1"/>
  <c r="H745" i="1"/>
  <c r="H746" i="1"/>
  <c r="H748" i="1"/>
  <c r="H749" i="1"/>
  <c r="H752" i="1"/>
  <c r="H753" i="1"/>
  <c r="H754" i="1"/>
  <c r="H755" i="1"/>
  <c r="H756" i="1"/>
  <c r="H757" i="1"/>
  <c r="H758" i="1"/>
  <c r="H760" i="1"/>
  <c r="H761" i="1"/>
  <c r="H764" i="1"/>
  <c r="H765" i="1"/>
  <c r="H766" i="1"/>
  <c r="H767" i="1"/>
  <c r="H768" i="1"/>
  <c r="H769" i="1"/>
  <c r="H770" i="1"/>
  <c r="H772" i="1"/>
  <c r="H773" i="1"/>
  <c r="H776" i="1"/>
  <c r="H777" i="1"/>
  <c r="H778" i="1"/>
  <c r="H779" i="1"/>
  <c r="H780" i="1"/>
  <c r="H781" i="1"/>
  <c r="H782" i="1"/>
  <c r="H784" i="1"/>
  <c r="H785" i="1"/>
  <c r="H788" i="1"/>
  <c r="H789" i="1"/>
  <c r="H790" i="1"/>
  <c r="H791" i="1"/>
  <c r="H792" i="1"/>
  <c r="H793" i="1"/>
  <c r="H794" i="1"/>
  <c r="H796" i="1"/>
  <c r="H797" i="1"/>
  <c r="H800" i="1"/>
  <c r="H801" i="1"/>
  <c r="H802" i="1"/>
  <c r="H803" i="1"/>
  <c r="H804" i="1"/>
  <c r="H805" i="1"/>
  <c r="H806" i="1"/>
  <c r="H808" i="1"/>
  <c r="H809" i="1"/>
  <c r="H812" i="1"/>
  <c r="H813" i="1"/>
  <c r="H814" i="1"/>
  <c r="H815" i="1"/>
  <c r="H816" i="1"/>
  <c r="H817" i="1"/>
  <c r="H818" i="1"/>
  <c r="H820" i="1"/>
  <c r="H821" i="1"/>
  <c r="H824" i="1"/>
  <c r="H825" i="1"/>
  <c r="H826" i="1"/>
  <c r="H827" i="1"/>
  <c r="H828" i="1"/>
  <c r="H829" i="1"/>
  <c r="H830" i="1"/>
  <c r="H832" i="1"/>
  <c r="H833" i="1"/>
  <c r="H836" i="1"/>
  <c r="H837" i="1"/>
  <c r="H838" i="1"/>
  <c r="H839" i="1"/>
  <c r="H840" i="1"/>
  <c r="H841" i="1"/>
  <c r="H842" i="1"/>
  <c r="H844" i="1"/>
  <c r="H845" i="1"/>
  <c r="H848" i="1"/>
  <c r="H849" i="1"/>
  <c r="H850" i="1"/>
  <c r="H851" i="1"/>
  <c r="H852" i="1"/>
  <c r="H853" i="1"/>
  <c r="H854" i="1"/>
  <c r="H856" i="1"/>
  <c r="H857" i="1"/>
  <c r="H860" i="1"/>
  <c r="H861" i="1"/>
  <c r="H862" i="1"/>
  <c r="H863" i="1"/>
  <c r="H864" i="1"/>
  <c r="H865" i="1"/>
  <c r="H866" i="1"/>
  <c r="H868" i="1"/>
  <c r="H869" i="1"/>
  <c r="H872" i="1"/>
  <c r="H873" i="1"/>
  <c r="H874" i="1"/>
  <c r="H875" i="1"/>
  <c r="H876" i="1"/>
  <c r="H877" i="1"/>
  <c r="H878" i="1"/>
  <c r="H880" i="1"/>
  <c r="H881" i="1"/>
  <c r="H884" i="1"/>
  <c r="H885" i="1"/>
  <c r="H886" i="1"/>
  <c r="H887" i="1"/>
  <c r="H888" i="1"/>
  <c r="H889" i="1"/>
  <c r="H890" i="1"/>
  <c r="H892" i="1"/>
  <c r="H893" i="1"/>
  <c r="H896" i="1"/>
  <c r="H897" i="1"/>
  <c r="H898" i="1"/>
  <c r="H899" i="1"/>
  <c r="H900" i="1"/>
  <c r="H901" i="1"/>
  <c r="H902" i="1"/>
  <c r="H904" i="1"/>
  <c r="H905" i="1"/>
  <c r="H908" i="1"/>
  <c r="H909" i="1"/>
  <c r="H910" i="1"/>
  <c r="H911" i="1"/>
  <c r="H912" i="1"/>
  <c r="H913" i="1"/>
  <c r="H914" i="1"/>
  <c r="H916" i="1"/>
  <c r="H917" i="1"/>
  <c r="H918" i="1"/>
  <c r="H7" i="1"/>
  <c r="Z915" i="1"/>
  <c r="U915" i="1"/>
  <c r="T915" i="1"/>
  <c r="S915" i="1"/>
  <c r="R915" i="1"/>
  <c r="Q915" i="1"/>
  <c r="P915" i="1"/>
  <c r="O915" i="1"/>
  <c r="N915" i="1"/>
  <c r="M915" i="1"/>
  <c r="L915" i="1"/>
  <c r="K915" i="1"/>
  <c r="J915" i="1"/>
  <c r="I915" i="1"/>
  <c r="G915" i="1"/>
  <c r="F915" i="1"/>
  <c r="H915" i="1" s="1"/>
  <c r="T906" i="1"/>
  <c r="G907" i="1"/>
  <c r="I907" i="1"/>
  <c r="J907" i="1"/>
  <c r="K907" i="1"/>
  <c r="L907" i="1"/>
  <c r="M907" i="1"/>
  <c r="N907" i="1"/>
  <c r="O907" i="1"/>
  <c r="P907" i="1"/>
  <c r="Q907" i="1"/>
  <c r="R907" i="1"/>
  <c r="S907" i="1"/>
  <c r="T907" i="1"/>
  <c r="U907" i="1"/>
  <c r="Z907" i="1"/>
  <c r="F907" i="1"/>
  <c r="G903" i="1"/>
  <c r="I903" i="1"/>
  <c r="I906" i="1" s="1"/>
  <c r="J903" i="1"/>
  <c r="K903" i="1"/>
  <c r="K906" i="1" s="1"/>
  <c r="L903" i="1"/>
  <c r="L906" i="1" s="1"/>
  <c r="M903" i="1"/>
  <c r="M906" i="1" s="1"/>
  <c r="N903" i="1"/>
  <c r="N906" i="1" s="1"/>
  <c r="O903" i="1"/>
  <c r="O906" i="1" s="1"/>
  <c r="P903" i="1"/>
  <c r="P906" i="1" s="1"/>
  <c r="Q903" i="1"/>
  <c r="Q906" i="1" s="1"/>
  <c r="R903" i="1"/>
  <c r="S903" i="1"/>
  <c r="S906" i="1" s="1"/>
  <c r="T903" i="1"/>
  <c r="U903" i="1"/>
  <c r="U906" i="1" s="1"/>
  <c r="Z903" i="1"/>
  <c r="Z906" i="1" s="1"/>
  <c r="F903" i="1"/>
  <c r="F906" i="1" s="1"/>
  <c r="G895" i="1"/>
  <c r="H895" i="1" s="1"/>
  <c r="I895" i="1"/>
  <c r="J895" i="1"/>
  <c r="K895" i="1"/>
  <c r="L895" i="1"/>
  <c r="M895" i="1"/>
  <c r="N895" i="1"/>
  <c r="O895" i="1"/>
  <c r="P895" i="1"/>
  <c r="Q895" i="1"/>
  <c r="R895" i="1"/>
  <c r="S895" i="1"/>
  <c r="T895" i="1"/>
  <c r="U895" i="1"/>
  <c r="Z895" i="1"/>
  <c r="F895" i="1"/>
  <c r="G891" i="1"/>
  <c r="I891" i="1"/>
  <c r="I894" i="1" s="1"/>
  <c r="J891" i="1"/>
  <c r="K891" i="1"/>
  <c r="K894" i="1" s="1"/>
  <c r="L891" i="1"/>
  <c r="L894" i="1" s="1"/>
  <c r="M891" i="1"/>
  <c r="N891" i="1"/>
  <c r="N894" i="1" s="1"/>
  <c r="O891" i="1"/>
  <c r="O894" i="1" s="1"/>
  <c r="P891" i="1"/>
  <c r="P894" i="1" s="1"/>
  <c r="Q891" i="1"/>
  <c r="Q894" i="1" s="1"/>
  <c r="R891" i="1"/>
  <c r="S891" i="1"/>
  <c r="S894" i="1" s="1"/>
  <c r="T891" i="1"/>
  <c r="T894" i="1" s="1"/>
  <c r="U891" i="1"/>
  <c r="U894" i="1" s="1"/>
  <c r="Z891" i="1"/>
  <c r="Z894" i="1" s="1"/>
  <c r="F891" i="1"/>
  <c r="F894" i="1" s="1"/>
  <c r="M882" i="1"/>
  <c r="U882" i="1"/>
  <c r="G883" i="1"/>
  <c r="I883" i="1"/>
  <c r="J883" i="1"/>
  <c r="K883" i="1"/>
  <c r="L883" i="1"/>
  <c r="M883" i="1"/>
  <c r="N883" i="1"/>
  <c r="O883" i="1"/>
  <c r="P883" i="1"/>
  <c r="Q883" i="1"/>
  <c r="R883" i="1"/>
  <c r="S883" i="1"/>
  <c r="T883" i="1"/>
  <c r="U883" i="1"/>
  <c r="Z883" i="1"/>
  <c r="F883" i="1"/>
  <c r="G879" i="1"/>
  <c r="G882" i="1" s="1"/>
  <c r="I879" i="1"/>
  <c r="J879" i="1"/>
  <c r="J882" i="1" s="1"/>
  <c r="K879" i="1"/>
  <c r="K882" i="1" s="1"/>
  <c r="L879" i="1"/>
  <c r="L882" i="1" s="1"/>
  <c r="M879" i="1"/>
  <c r="N879" i="1"/>
  <c r="N882" i="1" s="1"/>
  <c r="O879" i="1"/>
  <c r="O882" i="1" s="1"/>
  <c r="P879" i="1"/>
  <c r="P882" i="1" s="1"/>
  <c r="Q879" i="1"/>
  <c r="Q882" i="1" s="1"/>
  <c r="R879" i="1"/>
  <c r="S879" i="1"/>
  <c r="S882" i="1" s="1"/>
  <c r="T879" i="1"/>
  <c r="T882" i="1" s="1"/>
  <c r="U879" i="1"/>
  <c r="Z879" i="1"/>
  <c r="Z882" i="1" s="1"/>
  <c r="F879" i="1"/>
  <c r="F882" i="1" s="1"/>
  <c r="G871" i="1"/>
  <c r="I871" i="1"/>
  <c r="J871" i="1"/>
  <c r="K871" i="1"/>
  <c r="L871" i="1"/>
  <c r="M871" i="1"/>
  <c r="N871" i="1"/>
  <c r="O871" i="1"/>
  <c r="P871" i="1"/>
  <c r="Q871" i="1"/>
  <c r="R871" i="1"/>
  <c r="S871" i="1"/>
  <c r="T871" i="1"/>
  <c r="U871" i="1"/>
  <c r="Z871" i="1"/>
  <c r="F871" i="1"/>
  <c r="G867" i="1"/>
  <c r="I867" i="1"/>
  <c r="I870" i="1" s="1"/>
  <c r="J867" i="1"/>
  <c r="K867" i="1"/>
  <c r="K870" i="1" s="1"/>
  <c r="L867" i="1"/>
  <c r="L870" i="1" s="1"/>
  <c r="M867" i="1"/>
  <c r="N867" i="1"/>
  <c r="N870" i="1" s="1"/>
  <c r="O867" i="1"/>
  <c r="O870" i="1" s="1"/>
  <c r="P867" i="1"/>
  <c r="P870" i="1" s="1"/>
  <c r="Q867" i="1"/>
  <c r="Q870" i="1" s="1"/>
  <c r="R867" i="1"/>
  <c r="S867" i="1"/>
  <c r="S870" i="1" s="1"/>
  <c r="T867" i="1"/>
  <c r="T870" i="1" s="1"/>
  <c r="U867" i="1"/>
  <c r="U870" i="1" s="1"/>
  <c r="Z867" i="1"/>
  <c r="Z870" i="1" s="1"/>
  <c r="F867" i="1"/>
  <c r="F870" i="1" s="1"/>
  <c r="K858" i="1"/>
  <c r="G859" i="1"/>
  <c r="I859" i="1"/>
  <c r="J859" i="1"/>
  <c r="K859" i="1"/>
  <c r="L859" i="1"/>
  <c r="M859" i="1"/>
  <c r="N859" i="1"/>
  <c r="O859" i="1"/>
  <c r="P859" i="1"/>
  <c r="Q859" i="1"/>
  <c r="R859" i="1"/>
  <c r="S859" i="1"/>
  <c r="T859" i="1"/>
  <c r="U859" i="1"/>
  <c r="Z859" i="1"/>
  <c r="F859" i="1"/>
  <c r="G855" i="1"/>
  <c r="G858" i="1" s="1"/>
  <c r="I855" i="1"/>
  <c r="J855" i="1"/>
  <c r="J858" i="1" s="1"/>
  <c r="K855" i="1"/>
  <c r="L855" i="1"/>
  <c r="L858" i="1" s="1"/>
  <c r="M855" i="1"/>
  <c r="M858" i="1" s="1"/>
  <c r="N855" i="1"/>
  <c r="N858" i="1" s="1"/>
  <c r="O855" i="1"/>
  <c r="O858" i="1" s="1"/>
  <c r="P855" i="1"/>
  <c r="P858" i="1" s="1"/>
  <c r="Q855" i="1"/>
  <c r="Q858" i="1" s="1"/>
  <c r="R855" i="1"/>
  <c r="S855" i="1"/>
  <c r="S858" i="1" s="1"/>
  <c r="T855" i="1"/>
  <c r="T858" i="1" s="1"/>
  <c r="U855" i="1"/>
  <c r="U858" i="1" s="1"/>
  <c r="Z855" i="1"/>
  <c r="Z858" i="1" s="1"/>
  <c r="F855" i="1"/>
  <c r="F858" i="1" s="1"/>
  <c r="Z847" i="1"/>
  <c r="U847" i="1"/>
  <c r="T847" i="1"/>
  <c r="S847" i="1"/>
  <c r="R847" i="1"/>
  <c r="Q847" i="1"/>
  <c r="P847" i="1"/>
  <c r="O847" i="1"/>
  <c r="N847" i="1"/>
  <c r="M847" i="1"/>
  <c r="W847" i="1" s="1"/>
  <c r="L847" i="1"/>
  <c r="K847" i="1"/>
  <c r="J847" i="1"/>
  <c r="I847" i="1"/>
  <c r="V847" i="1" s="1"/>
  <c r="G847" i="1"/>
  <c r="H847" i="1" s="1"/>
  <c r="F847" i="1"/>
  <c r="L846" i="1"/>
  <c r="G846" i="1"/>
  <c r="G843" i="1"/>
  <c r="I843" i="1"/>
  <c r="J843" i="1"/>
  <c r="J846" i="1" s="1"/>
  <c r="K843" i="1"/>
  <c r="K846" i="1" s="1"/>
  <c r="L843" i="1"/>
  <c r="M843" i="1"/>
  <c r="N843" i="1"/>
  <c r="N846" i="1" s="1"/>
  <c r="O843" i="1"/>
  <c r="O846" i="1" s="1"/>
  <c r="P843" i="1"/>
  <c r="P846" i="1" s="1"/>
  <c r="Q843" i="1"/>
  <c r="Q846" i="1" s="1"/>
  <c r="R843" i="1"/>
  <c r="R846" i="1" s="1"/>
  <c r="S843" i="1"/>
  <c r="S846" i="1" s="1"/>
  <c r="T843" i="1"/>
  <c r="T846" i="1" s="1"/>
  <c r="U843" i="1"/>
  <c r="U846" i="1" s="1"/>
  <c r="Z843" i="1"/>
  <c r="Z846" i="1" s="1"/>
  <c r="F843" i="1"/>
  <c r="F846" i="1" s="1"/>
  <c r="F835" i="1"/>
  <c r="F834" i="1"/>
  <c r="Z831" i="1"/>
  <c r="Z834" i="1" s="1"/>
  <c r="G831" i="1"/>
  <c r="G834" i="1" s="1"/>
  <c r="N834" i="1"/>
  <c r="R834" i="1"/>
  <c r="G835" i="1"/>
  <c r="I835" i="1"/>
  <c r="J835" i="1"/>
  <c r="K835" i="1"/>
  <c r="L835" i="1"/>
  <c r="M835" i="1"/>
  <c r="N835" i="1"/>
  <c r="O835" i="1"/>
  <c r="P835" i="1"/>
  <c r="Q835" i="1"/>
  <c r="R835" i="1"/>
  <c r="S835" i="1"/>
  <c r="T835" i="1"/>
  <c r="U835" i="1"/>
  <c r="Z835" i="1"/>
  <c r="I831" i="1"/>
  <c r="I834" i="1" s="1"/>
  <c r="J831" i="1"/>
  <c r="J834" i="1" s="1"/>
  <c r="K831" i="1"/>
  <c r="K834" i="1" s="1"/>
  <c r="L831" i="1"/>
  <c r="L834" i="1" s="1"/>
  <c r="M831" i="1"/>
  <c r="N831" i="1"/>
  <c r="O831" i="1"/>
  <c r="O834" i="1" s="1"/>
  <c r="P831" i="1"/>
  <c r="P834" i="1" s="1"/>
  <c r="Q831" i="1"/>
  <c r="Q834" i="1" s="1"/>
  <c r="R831" i="1"/>
  <c r="S831" i="1"/>
  <c r="S834" i="1" s="1"/>
  <c r="T831" i="1"/>
  <c r="T834" i="1" s="1"/>
  <c r="U831" i="1"/>
  <c r="U834" i="1" s="1"/>
  <c r="F831" i="1"/>
  <c r="G823" i="1"/>
  <c r="I823" i="1"/>
  <c r="J823" i="1"/>
  <c r="K823" i="1"/>
  <c r="L823" i="1"/>
  <c r="M823" i="1"/>
  <c r="N823" i="1"/>
  <c r="O823" i="1"/>
  <c r="P823" i="1"/>
  <c r="Q823" i="1"/>
  <c r="R823" i="1"/>
  <c r="S823" i="1"/>
  <c r="T823" i="1"/>
  <c r="U823" i="1"/>
  <c r="Z823" i="1"/>
  <c r="F823" i="1"/>
  <c r="G819" i="1"/>
  <c r="I819" i="1"/>
  <c r="J819" i="1"/>
  <c r="J822" i="1" s="1"/>
  <c r="K819" i="1"/>
  <c r="K822" i="1" s="1"/>
  <c r="L819" i="1"/>
  <c r="L822" i="1" s="1"/>
  <c r="M819" i="1"/>
  <c r="N819" i="1"/>
  <c r="N822" i="1" s="1"/>
  <c r="O819" i="1"/>
  <c r="O822" i="1" s="1"/>
  <c r="P819" i="1"/>
  <c r="P822" i="1" s="1"/>
  <c r="Q819" i="1"/>
  <c r="Q822" i="1" s="1"/>
  <c r="R819" i="1"/>
  <c r="S819" i="1"/>
  <c r="S822" i="1" s="1"/>
  <c r="T819" i="1"/>
  <c r="T822" i="1" s="1"/>
  <c r="U819" i="1"/>
  <c r="U822" i="1" s="1"/>
  <c r="Z819" i="1"/>
  <c r="Z822" i="1" s="1"/>
  <c r="F819" i="1"/>
  <c r="F822" i="1" s="1"/>
  <c r="Z811" i="1"/>
  <c r="U811" i="1"/>
  <c r="T811" i="1"/>
  <c r="S811" i="1"/>
  <c r="R811" i="1"/>
  <c r="Q811" i="1"/>
  <c r="P811" i="1"/>
  <c r="O811" i="1"/>
  <c r="N811" i="1"/>
  <c r="M811" i="1"/>
  <c r="L811" i="1"/>
  <c r="K811" i="1"/>
  <c r="J811" i="1"/>
  <c r="I811" i="1"/>
  <c r="G811" i="1"/>
  <c r="F811" i="1"/>
  <c r="R810" i="1"/>
  <c r="J810" i="1"/>
  <c r="G807" i="1"/>
  <c r="G810" i="1" s="1"/>
  <c r="I807" i="1"/>
  <c r="J807" i="1"/>
  <c r="K807" i="1"/>
  <c r="K810" i="1" s="1"/>
  <c r="L807" i="1"/>
  <c r="L810" i="1" s="1"/>
  <c r="M807" i="1"/>
  <c r="N807" i="1"/>
  <c r="N810" i="1" s="1"/>
  <c r="O807" i="1"/>
  <c r="O810" i="1" s="1"/>
  <c r="P807" i="1"/>
  <c r="P810" i="1" s="1"/>
  <c r="Q807" i="1"/>
  <c r="Q810" i="1" s="1"/>
  <c r="R807" i="1"/>
  <c r="S807" i="1"/>
  <c r="S810" i="1" s="1"/>
  <c r="T807" i="1"/>
  <c r="T810" i="1" s="1"/>
  <c r="U807" i="1"/>
  <c r="U810" i="1" s="1"/>
  <c r="Z807" i="1"/>
  <c r="Z810" i="1" s="1"/>
  <c r="F807" i="1"/>
  <c r="H807" i="1" s="1"/>
  <c r="G799" i="1"/>
  <c r="I799" i="1"/>
  <c r="J799" i="1"/>
  <c r="K799" i="1"/>
  <c r="L799" i="1"/>
  <c r="M799" i="1"/>
  <c r="N799" i="1"/>
  <c r="O799" i="1"/>
  <c r="P799" i="1"/>
  <c r="Q799" i="1"/>
  <c r="R799" i="1"/>
  <c r="S799" i="1"/>
  <c r="T799" i="1"/>
  <c r="U799" i="1"/>
  <c r="Z799" i="1"/>
  <c r="F799" i="1"/>
  <c r="H799" i="1" s="1"/>
  <c r="K798" i="1"/>
  <c r="S798" i="1"/>
  <c r="G795" i="1"/>
  <c r="G798" i="1" s="1"/>
  <c r="I795" i="1"/>
  <c r="J795" i="1"/>
  <c r="J798" i="1" s="1"/>
  <c r="K795" i="1"/>
  <c r="L795" i="1"/>
  <c r="L798" i="1" s="1"/>
  <c r="M795" i="1"/>
  <c r="N795" i="1"/>
  <c r="N798" i="1" s="1"/>
  <c r="O795" i="1"/>
  <c r="O798" i="1" s="1"/>
  <c r="P795" i="1"/>
  <c r="P798" i="1" s="1"/>
  <c r="Q795" i="1"/>
  <c r="Q798" i="1" s="1"/>
  <c r="R795" i="1"/>
  <c r="S795" i="1"/>
  <c r="T795" i="1"/>
  <c r="T798" i="1" s="1"/>
  <c r="U795" i="1"/>
  <c r="U798" i="1" s="1"/>
  <c r="Z795" i="1"/>
  <c r="Z798" i="1" s="1"/>
  <c r="F795" i="1"/>
  <c r="F798" i="1" s="1"/>
  <c r="G787" i="1"/>
  <c r="I787" i="1"/>
  <c r="J787" i="1"/>
  <c r="K787" i="1"/>
  <c r="L787" i="1"/>
  <c r="M787" i="1"/>
  <c r="N787" i="1"/>
  <c r="O787" i="1"/>
  <c r="P787" i="1"/>
  <c r="Q787" i="1"/>
  <c r="R787" i="1"/>
  <c r="S787" i="1"/>
  <c r="T787" i="1"/>
  <c r="U787" i="1"/>
  <c r="Z787" i="1"/>
  <c r="F787" i="1"/>
  <c r="F775" i="1"/>
  <c r="O786" i="1"/>
  <c r="U786" i="1"/>
  <c r="J783" i="1"/>
  <c r="K783" i="1"/>
  <c r="K786" i="1" s="1"/>
  <c r="L783" i="1"/>
  <c r="L786" i="1" s="1"/>
  <c r="M783" i="1"/>
  <c r="M786" i="1" s="1"/>
  <c r="N783" i="1"/>
  <c r="N786" i="1" s="1"/>
  <c r="O783" i="1"/>
  <c r="P783" i="1"/>
  <c r="P786" i="1" s="1"/>
  <c r="Q783" i="1"/>
  <c r="Q786" i="1" s="1"/>
  <c r="R783" i="1"/>
  <c r="S783" i="1"/>
  <c r="S786" i="1" s="1"/>
  <c r="T783" i="1"/>
  <c r="T786" i="1" s="1"/>
  <c r="U783" i="1"/>
  <c r="G783" i="1"/>
  <c r="G786" i="1" s="1"/>
  <c r="I783" i="1"/>
  <c r="I786" i="1" s="1"/>
  <c r="F783" i="1"/>
  <c r="F786" i="1" s="1"/>
  <c r="G775" i="1"/>
  <c r="I775" i="1"/>
  <c r="J775" i="1"/>
  <c r="K775" i="1"/>
  <c r="L775" i="1"/>
  <c r="M775" i="1"/>
  <c r="N775" i="1"/>
  <c r="O775" i="1"/>
  <c r="P775" i="1"/>
  <c r="Q775" i="1"/>
  <c r="R775" i="1"/>
  <c r="S775" i="1"/>
  <c r="T775" i="1"/>
  <c r="U775" i="1"/>
  <c r="Z775" i="1"/>
  <c r="K774" i="1"/>
  <c r="P774" i="1"/>
  <c r="F771" i="1"/>
  <c r="F774" i="1" s="1"/>
  <c r="Z771" i="1"/>
  <c r="U771" i="1"/>
  <c r="U774" i="1" s="1"/>
  <c r="T771" i="1"/>
  <c r="T774" i="1" s="1"/>
  <c r="S771" i="1"/>
  <c r="S774" i="1" s="1"/>
  <c r="R771" i="1"/>
  <c r="R774" i="1" s="1"/>
  <c r="Q771" i="1"/>
  <c r="Q774" i="1" s="1"/>
  <c r="P771" i="1"/>
  <c r="O771" i="1"/>
  <c r="O774" i="1" s="1"/>
  <c r="N771" i="1"/>
  <c r="N774" i="1" s="1"/>
  <c r="M771" i="1"/>
  <c r="L771" i="1"/>
  <c r="L774" i="1" s="1"/>
  <c r="K771" i="1"/>
  <c r="J771" i="1"/>
  <c r="J774" i="1" s="1"/>
  <c r="I771" i="1"/>
  <c r="I774" i="1" s="1"/>
  <c r="G771" i="1"/>
  <c r="Z763" i="1"/>
  <c r="U763" i="1"/>
  <c r="T763" i="1"/>
  <c r="S763" i="1"/>
  <c r="R763" i="1"/>
  <c r="Q763" i="1"/>
  <c r="P763" i="1"/>
  <c r="O763" i="1"/>
  <c r="N763" i="1"/>
  <c r="M763" i="1"/>
  <c r="L763" i="1"/>
  <c r="K763" i="1"/>
  <c r="J763" i="1"/>
  <c r="I763" i="1"/>
  <c r="G763" i="1"/>
  <c r="F763" i="1"/>
  <c r="Z762" i="1"/>
  <c r="Z759" i="1"/>
  <c r="U759" i="1"/>
  <c r="U762" i="1" s="1"/>
  <c r="T759" i="1"/>
  <c r="T762" i="1" s="1"/>
  <c r="S759" i="1"/>
  <c r="S762" i="1" s="1"/>
  <c r="R759" i="1"/>
  <c r="R762" i="1" s="1"/>
  <c r="Q759" i="1"/>
  <c r="Q762" i="1" s="1"/>
  <c r="P759" i="1"/>
  <c r="P762" i="1" s="1"/>
  <c r="O759" i="1"/>
  <c r="O762" i="1" s="1"/>
  <c r="N759" i="1"/>
  <c r="N762" i="1" s="1"/>
  <c r="M759" i="1"/>
  <c r="L759" i="1"/>
  <c r="L762" i="1" s="1"/>
  <c r="K759" i="1"/>
  <c r="K762" i="1" s="1"/>
  <c r="J759" i="1"/>
  <c r="J762" i="1" s="1"/>
  <c r="I759" i="1"/>
  <c r="I762" i="1" s="1"/>
  <c r="G759" i="1"/>
  <c r="F759" i="1"/>
  <c r="F762" i="1" s="1"/>
  <c r="Z751" i="1"/>
  <c r="U751" i="1"/>
  <c r="T751" i="1"/>
  <c r="S751" i="1"/>
  <c r="R751" i="1"/>
  <c r="Q751" i="1"/>
  <c r="P751" i="1"/>
  <c r="O751" i="1"/>
  <c r="N751" i="1"/>
  <c r="M751" i="1"/>
  <c r="L751" i="1"/>
  <c r="K751" i="1"/>
  <c r="J751" i="1"/>
  <c r="I751" i="1"/>
  <c r="G751" i="1"/>
  <c r="F751" i="1"/>
  <c r="S750" i="1"/>
  <c r="Z747" i="1"/>
  <c r="Z750" i="1" s="1"/>
  <c r="U747" i="1"/>
  <c r="U750" i="1" s="1"/>
  <c r="T747" i="1"/>
  <c r="T750" i="1" s="1"/>
  <c r="S747" i="1"/>
  <c r="R747" i="1"/>
  <c r="Q747" i="1"/>
  <c r="Q750" i="1" s="1"/>
  <c r="P747" i="1"/>
  <c r="P750" i="1" s="1"/>
  <c r="O747" i="1"/>
  <c r="O750" i="1" s="1"/>
  <c r="N747" i="1"/>
  <c r="N750" i="1" s="1"/>
  <c r="M747" i="1"/>
  <c r="M750" i="1" s="1"/>
  <c r="L747" i="1"/>
  <c r="L750" i="1" s="1"/>
  <c r="K747" i="1"/>
  <c r="K750" i="1" s="1"/>
  <c r="J747" i="1"/>
  <c r="J750" i="1" s="1"/>
  <c r="I747" i="1"/>
  <c r="I750" i="1" s="1"/>
  <c r="G747" i="1"/>
  <c r="F747" i="1"/>
  <c r="F750" i="1" s="1"/>
  <c r="Z739" i="1"/>
  <c r="U739" i="1"/>
  <c r="T739" i="1"/>
  <c r="S739" i="1"/>
  <c r="R739" i="1"/>
  <c r="Q739" i="1"/>
  <c r="P739" i="1"/>
  <c r="O739" i="1"/>
  <c r="N739" i="1"/>
  <c r="M739" i="1"/>
  <c r="L739" i="1"/>
  <c r="K739" i="1"/>
  <c r="J739" i="1"/>
  <c r="I739" i="1"/>
  <c r="G739" i="1"/>
  <c r="F739" i="1"/>
  <c r="Z735" i="1"/>
  <c r="Z738" i="1" s="1"/>
  <c r="U735" i="1"/>
  <c r="U738" i="1" s="1"/>
  <c r="T735" i="1"/>
  <c r="T738" i="1" s="1"/>
  <c r="S735" i="1"/>
  <c r="S738" i="1" s="1"/>
  <c r="R735" i="1"/>
  <c r="R738" i="1" s="1"/>
  <c r="Q735" i="1"/>
  <c r="Q738" i="1" s="1"/>
  <c r="P735" i="1"/>
  <c r="P738" i="1" s="1"/>
  <c r="O735" i="1"/>
  <c r="O738" i="1" s="1"/>
  <c r="N735" i="1"/>
  <c r="N738" i="1" s="1"/>
  <c r="M735" i="1"/>
  <c r="L735" i="1"/>
  <c r="L738" i="1" s="1"/>
  <c r="K735" i="1"/>
  <c r="K738" i="1" s="1"/>
  <c r="J735" i="1"/>
  <c r="J738" i="1" s="1"/>
  <c r="V738" i="1" s="1"/>
  <c r="I735" i="1"/>
  <c r="I738" i="1" s="1"/>
  <c r="G735" i="1"/>
  <c r="G738" i="1" s="1"/>
  <c r="F735" i="1"/>
  <c r="Z727" i="1"/>
  <c r="U727" i="1"/>
  <c r="T727" i="1"/>
  <c r="S727" i="1"/>
  <c r="R727" i="1"/>
  <c r="Q727" i="1"/>
  <c r="P727" i="1"/>
  <c r="O727" i="1"/>
  <c r="N727" i="1"/>
  <c r="M727" i="1"/>
  <c r="L727" i="1"/>
  <c r="K727" i="1"/>
  <c r="J727" i="1"/>
  <c r="I727" i="1"/>
  <c r="V727" i="1" s="1"/>
  <c r="G727" i="1"/>
  <c r="F727" i="1"/>
  <c r="S726" i="1"/>
  <c r="Q726" i="1"/>
  <c r="O726" i="1"/>
  <c r="G723" i="1"/>
  <c r="G726" i="1" s="1"/>
  <c r="I723" i="1"/>
  <c r="I726" i="1" s="1"/>
  <c r="J723" i="1"/>
  <c r="K723" i="1"/>
  <c r="K726" i="1" s="1"/>
  <c r="L723" i="1"/>
  <c r="L726" i="1" s="1"/>
  <c r="M723" i="1"/>
  <c r="M726" i="1" s="1"/>
  <c r="N723" i="1"/>
  <c r="N726" i="1" s="1"/>
  <c r="O723" i="1"/>
  <c r="P723" i="1"/>
  <c r="P726" i="1" s="1"/>
  <c r="Q723" i="1"/>
  <c r="R723" i="1"/>
  <c r="S723" i="1"/>
  <c r="T723" i="1"/>
  <c r="T726" i="1" s="1"/>
  <c r="U723" i="1"/>
  <c r="U726" i="1" s="1"/>
  <c r="Z723" i="1"/>
  <c r="Z726" i="1" s="1"/>
  <c r="F723" i="1"/>
  <c r="F726" i="1" s="1"/>
  <c r="Z715" i="1"/>
  <c r="U715" i="1"/>
  <c r="T715" i="1"/>
  <c r="S715" i="1"/>
  <c r="R715" i="1"/>
  <c r="Q715" i="1"/>
  <c r="P715" i="1"/>
  <c r="O715" i="1"/>
  <c r="N715" i="1"/>
  <c r="M715" i="1"/>
  <c r="L715" i="1"/>
  <c r="K715" i="1"/>
  <c r="J715" i="1"/>
  <c r="I715" i="1"/>
  <c r="G715" i="1"/>
  <c r="H715" i="1" s="1"/>
  <c r="F715" i="1"/>
  <c r="R714" i="1"/>
  <c r="J714" i="1"/>
  <c r="Z711" i="1"/>
  <c r="Z714" i="1" s="1"/>
  <c r="U711" i="1"/>
  <c r="U714" i="1" s="1"/>
  <c r="T711" i="1"/>
  <c r="T714" i="1" s="1"/>
  <c r="S711" i="1"/>
  <c r="S714" i="1" s="1"/>
  <c r="R711" i="1"/>
  <c r="Q711" i="1"/>
  <c r="Q714" i="1" s="1"/>
  <c r="P711" i="1"/>
  <c r="P714" i="1" s="1"/>
  <c r="O711" i="1"/>
  <c r="O714" i="1" s="1"/>
  <c r="N711" i="1"/>
  <c r="N714" i="1" s="1"/>
  <c r="M711" i="1"/>
  <c r="L711" i="1"/>
  <c r="L714" i="1" s="1"/>
  <c r="K711" i="1"/>
  <c r="K714" i="1" s="1"/>
  <c r="J711" i="1"/>
  <c r="I711" i="1"/>
  <c r="I714" i="1" s="1"/>
  <c r="G711" i="1"/>
  <c r="G714" i="1" s="1"/>
  <c r="F711" i="1"/>
  <c r="G703" i="1"/>
  <c r="I703" i="1"/>
  <c r="J703" i="1"/>
  <c r="K703" i="1"/>
  <c r="L703" i="1"/>
  <c r="M703" i="1"/>
  <c r="N703" i="1"/>
  <c r="O703" i="1"/>
  <c r="P703" i="1"/>
  <c r="Q703" i="1"/>
  <c r="R703" i="1"/>
  <c r="S703" i="1"/>
  <c r="T703" i="1"/>
  <c r="U703" i="1"/>
  <c r="Z703" i="1"/>
  <c r="F703" i="1"/>
  <c r="G699" i="1"/>
  <c r="I699" i="1"/>
  <c r="I702" i="1" s="1"/>
  <c r="J699" i="1"/>
  <c r="K699" i="1"/>
  <c r="K702" i="1" s="1"/>
  <c r="L699" i="1"/>
  <c r="L702" i="1" s="1"/>
  <c r="M699" i="1"/>
  <c r="N699" i="1"/>
  <c r="N702" i="1" s="1"/>
  <c r="O699" i="1"/>
  <c r="O702" i="1" s="1"/>
  <c r="P699" i="1"/>
  <c r="P702" i="1" s="1"/>
  <c r="Q699" i="1"/>
  <c r="Q702" i="1" s="1"/>
  <c r="R699" i="1"/>
  <c r="S699" i="1"/>
  <c r="S702" i="1" s="1"/>
  <c r="T699" i="1"/>
  <c r="T702" i="1" s="1"/>
  <c r="U699" i="1"/>
  <c r="U702" i="1" s="1"/>
  <c r="Z699" i="1"/>
  <c r="Z702" i="1" s="1"/>
  <c r="F699" i="1"/>
  <c r="F702" i="1" s="1"/>
  <c r="G691" i="1"/>
  <c r="I691" i="1"/>
  <c r="J691" i="1"/>
  <c r="K691" i="1"/>
  <c r="L691" i="1"/>
  <c r="M691" i="1"/>
  <c r="N691" i="1"/>
  <c r="O691" i="1"/>
  <c r="P691" i="1"/>
  <c r="Q691" i="1"/>
  <c r="R691" i="1"/>
  <c r="S691" i="1"/>
  <c r="T691" i="1"/>
  <c r="U691" i="1"/>
  <c r="Z691" i="1"/>
  <c r="F691" i="1"/>
  <c r="S690" i="1"/>
  <c r="U690" i="1"/>
  <c r="G687" i="1"/>
  <c r="G690" i="1" s="1"/>
  <c r="I687" i="1"/>
  <c r="J687" i="1"/>
  <c r="J690" i="1" s="1"/>
  <c r="K687" i="1"/>
  <c r="K690" i="1" s="1"/>
  <c r="L687" i="1"/>
  <c r="L690" i="1" s="1"/>
  <c r="M687" i="1"/>
  <c r="M690" i="1" s="1"/>
  <c r="N687" i="1"/>
  <c r="N690" i="1" s="1"/>
  <c r="O687" i="1"/>
  <c r="O690" i="1" s="1"/>
  <c r="P687" i="1"/>
  <c r="P690" i="1" s="1"/>
  <c r="Q687" i="1"/>
  <c r="Q690" i="1" s="1"/>
  <c r="R687" i="1"/>
  <c r="S687" i="1"/>
  <c r="T687" i="1"/>
  <c r="T690" i="1" s="1"/>
  <c r="U687" i="1"/>
  <c r="Z687" i="1"/>
  <c r="Z690" i="1" s="1"/>
  <c r="F687" i="1"/>
  <c r="F690" i="1" s="1"/>
  <c r="G679" i="1"/>
  <c r="I679" i="1"/>
  <c r="J679" i="1"/>
  <c r="K679" i="1"/>
  <c r="L679" i="1"/>
  <c r="M679" i="1"/>
  <c r="N679" i="1"/>
  <c r="O679" i="1"/>
  <c r="P679" i="1"/>
  <c r="Q679" i="1"/>
  <c r="R679" i="1"/>
  <c r="S679" i="1"/>
  <c r="T679" i="1"/>
  <c r="U679" i="1"/>
  <c r="Z679" i="1"/>
  <c r="F679" i="1"/>
  <c r="G675" i="1"/>
  <c r="I675" i="1"/>
  <c r="I678" i="1" s="1"/>
  <c r="J675" i="1"/>
  <c r="J678" i="1" s="1"/>
  <c r="K675" i="1"/>
  <c r="K678" i="1" s="1"/>
  <c r="L675" i="1"/>
  <c r="L678" i="1" s="1"/>
  <c r="M675" i="1"/>
  <c r="N675" i="1"/>
  <c r="N678" i="1" s="1"/>
  <c r="O675" i="1"/>
  <c r="O678" i="1" s="1"/>
  <c r="P675" i="1"/>
  <c r="P678" i="1" s="1"/>
  <c r="Q675" i="1"/>
  <c r="Q678" i="1" s="1"/>
  <c r="R675" i="1"/>
  <c r="S675" i="1"/>
  <c r="S678" i="1" s="1"/>
  <c r="T675" i="1"/>
  <c r="T678" i="1" s="1"/>
  <c r="U675" i="1"/>
  <c r="U678" i="1" s="1"/>
  <c r="Z675" i="1"/>
  <c r="Z678" i="1" s="1"/>
  <c r="F675" i="1"/>
  <c r="F678" i="1" s="1"/>
  <c r="G667" i="1"/>
  <c r="I667" i="1"/>
  <c r="J667" i="1"/>
  <c r="K667" i="1"/>
  <c r="L667" i="1"/>
  <c r="M667" i="1"/>
  <c r="N667" i="1"/>
  <c r="O667" i="1"/>
  <c r="P667" i="1"/>
  <c r="Q667" i="1"/>
  <c r="R667" i="1"/>
  <c r="S667" i="1"/>
  <c r="T667" i="1"/>
  <c r="U667" i="1"/>
  <c r="Z667" i="1"/>
  <c r="F667" i="1"/>
  <c r="G663" i="1"/>
  <c r="I663" i="1"/>
  <c r="I666" i="1" s="1"/>
  <c r="J663" i="1"/>
  <c r="J666" i="1" s="1"/>
  <c r="K663" i="1"/>
  <c r="K666" i="1" s="1"/>
  <c r="L663" i="1"/>
  <c r="L666" i="1" s="1"/>
  <c r="M663" i="1"/>
  <c r="M666" i="1" s="1"/>
  <c r="N663" i="1"/>
  <c r="N666" i="1" s="1"/>
  <c r="O663" i="1"/>
  <c r="O666" i="1" s="1"/>
  <c r="P663" i="1"/>
  <c r="P666" i="1" s="1"/>
  <c r="Q663" i="1"/>
  <c r="Q666" i="1" s="1"/>
  <c r="R663" i="1"/>
  <c r="S663" i="1"/>
  <c r="S666" i="1" s="1"/>
  <c r="T663" i="1"/>
  <c r="T666" i="1" s="1"/>
  <c r="U663" i="1"/>
  <c r="U666" i="1" s="1"/>
  <c r="Z663" i="1"/>
  <c r="Z666" i="1" s="1"/>
  <c r="F663" i="1"/>
  <c r="F666" i="1" s="1"/>
  <c r="Z655" i="1"/>
  <c r="U655" i="1"/>
  <c r="T655" i="1"/>
  <c r="S655" i="1"/>
  <c r="R655" i="1"/>
  <c r="Q655" i="1"/>
  <c r="P655" i="1"/>
  <c r="O655" i="1"/>
  <c r="N655" i="1"/>
  <c r="M655" i="1"/>
  <c r="L655" i="1"/>
  <c r="K655" i="1"/>
  <c r="J655" i="1"/>
  <c r="I655" i="1"/>
  <c r="G655" i="1"/>
  <c r="H655" i="1" s="1"/>
  <c r="F655" i="1"/>
  <c r="G651" i="1"/>
  <c r="G654" i="1" s="1"/>
  <c r="I651" i="1"/>
  <c r="J651" i="1"/>
  <c r="J654" i="1" s="1"/>
  <c r="K651" i="1"/>
  <c r="K654" i="1" s="1"/>
  <c r="L651" i="1"/>
  <c r="L654" i="1" s="1"/>
  <c r="M651" i="1"/>
  <c r="N651" i="1"/>
  <c r="N654" i="1" s="1"/>
  <c r="O651" i="1"/>
  <c r="O654" i="1" s="1"/>
  <c r="P651" i="1"/>
  <c r="P654" i="1" s="1"/>
  <c r="Q651" i="1"/>
  <c r="Q654" i="1" s="1"/>
  <c r="R651" i="1"/>
  <c r="S651" i="1"/>
  <c r="S654" i="1" s="1"/>
  <c r="T651" i="1"/>
  <c r="T654" i="1" s="1"/>
  <c r="U651" i="1"/>
  <c r="U654" i="1" s="1"/>
  <c r="Z651" i="1"/>
  <c r="Z654" i="1" s="1"/>
  <c r="F651" i="1"/>
  <c r="F654" i="1" s="1"/>
  <c r="G643" i="1"/>
  <c r="H643" i="1" s="1"/>
  <c r="I643" i="1"/>
  <c r="J643" i="1"/>
  <c r="K643" i="1"/>
  <c r="L643" i="1"/>
  <c r="M643" i="1"/>
  <c r="N643" i="1"/>
  <c r="O643" i="1"/>
  <c r="P643" i="1"/>
  <c r="Q643" i="1"/>
  <c r="R643" i="1"/>
  <c r="S643" i="1"/>
  <c r="T643" i="1"/>
  <c r="U643" i="1"/>
  <c r="Z643" i="1"/>
  <c r="F643" i="1"/>
  <c r="M642" i="1"/>
  <c r="Z639" i="1"/>
  <c r="Z642" i="1" s="1"/>
  <c r="U639" i="1"/>
  <c r="U642" i="1" s="1"/>
  <c r="T639" i="1"/>
  <c r="T642" i="1" s="1"/>
  <c r="S639" i="1"/>
  <c r="S642" i="1" s="1"/>
  <c r="R639" i="1"/>
  <c r="Q639" i="1"/>
  <c r="Q642" i="1" s="1"/>
  <c r="P639" i="1"/>
  <c r="P642" i="1" s="1"/>
  <c r="O639" i="1"/>
  <c r="O642" i="1" s="1"/>
  <c r="N639" i="1"/>
  <c r="N642" i="1" s="1"/>
  <c r="M639" i="1"/>
  <c r="L639" i="1"/>
  <c r="L642" i="1" s="1"/>
  <c r="K639" i="1"/>
  <c r="K642" i="1" s="1"/>
  <c r="J639" i="1"/>
  <c r="J642" i="1" s="1"/>
  <c r="I639" i="1"/>
  <c r="I642" i="1" s="1"/>
  <c r="G639" i="1"/>
  <c r="G642" i="1" s="1"/>
  <c r="F639" i="1"/>
  <c r="F642" i="1" s="1"/>
  <c r="G631" i="1"/>
  <c r="H631" i="1" s="1"/>
  <c r="I631" i="1"/>
  <c r="J631" i="1"/>
  <c r="K631" i="1"/>
  <c r="L631" i="1"/>
  <c r="M631" i="1"/>
  <c r="N631" i="1"/>
  <c r="O631" i="1"/>
  <c r="P631" i="1"/>
  <c r="Q631" i="1"/>
  <c r="R631" i="1"/>
  <c r="S631" i="1"/>
  <c r="T631" i="1"/>
  <c r="U631" i="1"/>
  <c r="Z631" i="1"/>
  <c r="F631" i="1"/>
  <c r="G627" i="1"/>
  <c r="I627" i="1"/>
  <c r="J627" i="1"/>
  <c r="J630" i="1" s="1"/>
  <c r="K627" i="1"/>
  <c r="K630" i="1" s="1"/>
  <c r="L627" i="1"/>
  <c r="L630" i="1" s="1"/>
  <c r="M627" i="1"/>
  <c r="N627" i="1"/>
  <c r="N630" i="1" s="1"/>
  <c r="O627" i="1"/>
  <c r="O630" i="1" s="1"/>
  <c r="P627" i="1"/>
  <c r="P630" i="1" s="1"/>
  <c r="Q627" i="1"/>
  <c r="Q630" i="1" s="1"/>
  <c r="R627" i="1"/>
  <c r="S627" i="1"/>
  <c r="S630" i="1" s="1"/>
  <c r="T627" i="1"/>
  <c r="T630" i="1" s="1"/>
  <c r="U627" i="1"/>
  <c r="U630" i="1" s="1"/>
  <c r="Z627" i="1"/>
  <c r="Z630" i="1" s="1"/>
  <c r="F627" i="1"/>
  <c r="F630" i="1" s="1"/>
  <c r="G619" i="1"/>
  <c r="I619" i="1"/>
  <c r="J619" i="1"/>
  <c r="K619" i="1"/>
  <c r="L619" i="1"/>
  <c r="M619" i="1"/>
  <c r="N619" i="1"/>
  <c r="O619" i="1"/>
  <c r="P619" i="1"/>
  <c r="Q619" i="1"/>
  <c r="R619" i="1"/>
  <c r="S619" i="1"/>
  <c r="T619" i="1"/>
  <c r="U619" i="1"/>
  <c r="Z619" i="1"/>
  <c r="F619" i="1"/>
  <c r="G615" i="1"/>
  <c r="I615" i="1"/>
  <c r="J615" i="1"/>
  <c r="J618" i="1" s="1"/>
  <c r="K615" i="1"/>
  <c r="K618" i="1" s="1"/>
  <c r="L615" i="1"/>
  <c r="L618" i="1" s="1"/>
  <c r="M615" i="1"/>
  <c r="N615" i="1"/>
  <c r="N618" i="1" s="1"/>
  <c r="O615" i="1"/>
  <c r="O618" i="1" s="1"/>
  <c r="P615" i="1"/>
  <c r="P618" i="1" s="1"/>
  <c r="Q615" i="1"/>
  <c r="Q618" i="1" s="1"/>
  <c r="R615" i="1"/>
  <c r="R618" i="1" s="1"/>
  <c r="S615" i="1"/>
  <c r="S618" i="1" s="1"/>
  <c r="T615" i="1"/>
  <c r="T618" i="1" s="1"/>
  <c r="U615" i="1"/>
  <c r="U618" i="1" s="1"/>
  <c r="Z615" i="1"/>
  <c r="Z618" i="1" s="1"/>
  <c r="F615" i="1"/>
  <c r="F618" i="1" s="1"/>
  <c r="G607" i="1"/>
  <c r="F607" i="1"/>
  <c r="Z607" i="1"/>
  <c r="U607" i="1"/>
  <c r="T607" i="1"/>
  <c r="S607" i="1"/>
  <c r="R607" i="1"/>
  <c r="Q607" i="1"/>
  <c r="P607" i="1"/>
  <c r="O607" i="1"/>
  <c r="N607" i="1"/>
  <c r="M607" i="1"/>
  <c r="L607" i="1"/>
  <c r="K607" i="1"/>
  <c r="J607" i="1"/>
  <c r="I607" i="1"/>
  <c r="J594" i="1"/>
  <c r="G603" i="1"/>
  <c r="I603" i="1"/>
  <c r="J603" i="1"/>
  <c r="J606" i="1" s="1"/>
  <c r="K603" i="1"/>
  <c r="K606" i="1" s="1"/>
  <c r="L603" i="1"/>
  <c r="L606" i="1" s="1"/>
  <c r="M603" i="1"/>
  <c r="N603" i="1"/>
  <c r="N606" i="1" s="1"/>
  <c r="O603" i="1"/>
  <c r="O606" i="1" s="1"/>
  <c r="P603" i="1"/>
  <c r="P606" i="1" s="1"/>
  <c r="Q603" i="1"/>
  <c r="Q606" i="1" s="1"/>
  <c r="R603" i="1"/>
  <c r="R606" i="1" s="1"/>
  <c r="S603" i="1"/>
  <c r="S606" i="1" s="1"/>
  <c r="T603" i="1"/>
  <c r="T606" i="1" s="1"/>
  <c r="U603" i="1"/>
  <c r="U606" i="1" s="1"/>
  <c r="Z603" i="1"/>
  <c r="Z606" i="1" s="1"/>
  <c r="F603" i="1"/>
  <c r="F606" i="1" s="1"/>
  <c r="L595" i="1"/>
  <c r="Z595" i="1"/>
  <c r="U595" i="1"/>
  <c r="T595" i="1"/>
  <c r="S595" i="1"/>
  <c r="R595" i="1"/>
  <c r="Q595" i="1"/>
  <c r="P595" i="1"/>
  <c r="O595" i="1"/>
  <c r="N595" i="1"/>
  <c r="M595" i="1"/>
  <c r="K595" i="1"/>
  <c r="J595" i="1"/>
  <c r="I595" i="1"/>
  <c r="G595" i="1"/>
  <c r="F595" i="1"/>
  <c r="M594" i="1"/>
  <c r="Z591" i="1"/>
  <c r="Z594" i="1" s="1"/>
  <c r="U591" i="1"/>
  <c r="U594" i="1" s="1"/>
  <c r="T591" i="1"/>
  <c r="T594" i="1" s="1"/>
  <c r="S591" i="1"/>
  <c r="S594" i="1" s="1"/>
  <c r="R591" i="1"/>
  <c r="Q591" i="1"/>
  <c r="Q594" i="1" s="1"/>
  <c r="P591" i="1"/>
  <c r="P594" i="1" s="1"/>
  <c r="O591" i="1"/>
  <c r="O594" i="1" s="1"/>
  <c r="N591" i="1"/>
  <c r="N594" i="1" s="1"/>
  <c r="M591" i="1"/>
  <c r="L591" i="1"/>
  <c r="L594" i="1" s="1"/>
  <c r="K591" i="1"/>
  <c r="K594" i="1" s="1"/>
  <c r="J591" i="1"/>
  <c r="I591" i="1"/>
  <c r="G591" i="1"/>
  <c r="F591" i="1"/>
  <c r="F594" i="1" s="1"/>
  <c r="Z583" i="1"/>
  <c r="U583" i="1"/>
  <c r="T583" i="1"/>
  <c r="S583" i="1"/>
  <c r="R583" i="1"/>
  <c r="Q583" i="1"/>
  <c r="P583" i="1"/>
  <c r="O583" i="1"/>
  <c r="N583" i="1"/>
  <c r="M583" i="1"/>
  <c r="L583" i="1"/>
  <c r="K583" i="1"/>
  <c r="J583" i="1"/>
  <c r="I583" i="1"/>
  <c r="G583" i="1"/>
  <c r="F583" i="1"/>
  <c r="P582" i="1"/>
  <c r="L582" i="1"/>
  <c r="G579" i="1"/>
  <c r="I579" i="1"/>
  <c r="I582" i="1" s="1"/>
  <c r="J579" i="1"/>
  <c r="J582" i="1" s="1"/>
  <c r="K579" i="1"/>
  <c r="K582" i="1" s="1"/>
  <c r="L579" i="1"/>
  <c r="M579" i="1"/>
  <c r="N579" i="1"/>
  <c r="N582" i="1" s="1"/>
  <c r="O579" i="1"/>
  <c r="O582" i="1" s="1"/>
  <c r="P579" i="1"/>
  <c r="Q579" i="1"/>
  <c r="Q582" i="1" s="1"/>
  <c r="R579" i="1"/>
  <c r="R582" i="1" s="1"/>
  <c r="S579" i="1"/>
  <c r="S582" i="1" s="1"/>
  <c r="T579" i="1"/>
  <c r="T582" i="1" s="1"/>
  <c r="U579" i="1"/>
  <c r="U582" i="1" s="1"/>
  <c r="Z579" i="1"/>
  <c r="Z582" i="1" s="1"/>
  <c r="F579" i="1"/>
  <c r="F582" i="1" s="1"/>
  <c r="G571" i="1"/>
  <c r="I571" i="1"/>
  <c r="J571" i="1"/>
  <c r="K571" i="1"/>
  <c r="L571" i="1"/>
  <c r="M571" i="1"/>
  <c r="N571" i="1"/>
  <c r="O571" i="1"/>
  <c r="P571" i="1"/>
  <c r="Q571" i="1"/>
  <c r="R571" i="1"/>
  <c r="S571" i="1"/>
  <c r="T571" i="1"/>
  <c r="U571" i="1"/>
  <c r="Z571" i="1"/>
  <c r="F571" i="1"/>
  <c r="G567" i="1"/>
  <c r="I567" i="1"/>
  <c r="J567" i="1"/>
  <c r="J570" i="1" s="1"/>
  <c r="K567" i="1"/>
  <c r="K570" i="1" s="1"/>
  <c r="L567" i="1"/>
  <c r="L570" i="1" s="1"/>
  <c r="M567" i="1"/>
  <c r="N567" i="1"/>
  <c r="N570" i="1" s="1"/>
  <c r="O567" i="1"/>
  <c r="O570" i="1" s="1"/>
  <c r="P567" i="1"/>
  <c r="P570" i="1" s="1"/>
  <c r="Q567" i="1"/>
  <c r="Q570" i="1" s="1"/>
  <c r="R567" i="1"/>
  <c r="R570" i="1" s="1"/>
  <c r="S567" i="1"/>
  <c r="S570" i="1" s="1"/>
  <c r="T567" i="1"/>
  <c r="U567" i="1"/>
  <c r="U570" i="1" s="1"/>
  <c r="Z567" i="1"/>
  <c r="Z570" i="1" s="1"/>
  <c r="F567" i="1"/>
  <c r="F570" i="1" s="1"/>
  <c r="G559" i="1"/>
  <c r="I559" i="1"/>
  <c r="J559" i="1"/>
  <c r="K559" i="1"/>
  <c r="L559" i="1"/>
  <c r="M559" i="1"/>
  <c r="N559" i="1"/>
  <c r="O559" i="1"/>
  <c r="P559" i="1"/>
  <c r="Q559" i="1"/>
  <c r="R559" i="1"/>
  <c r="S559" i="1"/>
  <c r="T559" i="1"/>
  <c r="U559" i="1"/>
  <c r="Z559" i="1"/>
  <c r="F559" i="1"/>
  <c r="G555" i="1"/>
  <c r="H555" i="1" s="1"/>
  <c r="I555" i="1"/>
  <c r="I558" i="1" s="1"/>
  <c r="J555" i="1"/>
  <c r="J558" i="1" s="1"/>
  <c r="K555" i="1"/>
  <c r="K558" i="1" s="1"/>
  <c r="L555" i="1"/>
  <c r="L558" i="1" s="1"/>
  <c r="M555" i="1"/>
  <c r="N555" i="1"/>
  <c r="N558" i="1" s="1"/>
  <c r="O555" i="1"/>
  <c r="O558" i="1" s="1"/>
  <c r="P555" i="1"/>
  <c r="P558" i="1" s="1"/>
  <c r="Q555" i="1"/>
  <c r="Q558" i="1" s="1"/>
  <c r="R555" i="1"/>
  <c r="S555" i="1"/>
  <c r="S558" i="1" s="1"/>
  <c r="T555" i="1"/>
  <c r="T558" i="1" s="1"/>
  <c r="U555" i="1"/>
  <c r="U558" i="1" s="1"/>
  <c r="Z555" i="1"/>
  <c r="Z558" i="1" s="1"/>
  <c r="F555" i="1"/>
  <c r="F558" i="1" s="1"/>
  <c r="J546" i="1"/>
  <c r="T546" i="1"/>
  <c r="G547" i="1"/>
  <c r="I547" i="1"/>
  <c r="J547" i="1"/>
  <c r="K547" i="1"/>
  <c r="L547" i="1"/>
  <c r="M547" i="1"/>
  <c r="N547" i="1"/>
  <c r="O547" i="1"/>
  <c r="P547" i="1"/>
  <c r="Q547" i="1"/>
  <c r="R547" i="1"/>
  <c r="S547" i="1"/>
  <c r="T547" i="1"/>
  <c r="U547" i="1"/>
  <c r="Z547" i="1"/>
  <c r="F547" i="1"/>
  <c r="G543" i="1"/>
  <c r="G546" i="1" s="1"/>
  <c r="I543" i="1"/>
  <c r="J543" i="1"/>
  <c r="K543" i="1"/>
  <c r="K546" i="1" s="1"/>
  <c r="L543" i="1"/>
  <c r="L546" i="1" s="1"/>
  <c r="M543" i="1"/>
  <c r="N543" i="1"/>
  <c r="N546" i="1" s="1"/>
  <c r="O543" i="1"/>
  <c r="O546" i="1" s="1"/>
  <c r="P543" i="1"/>
  <c r="P546" i="1" s="1"/>
  <c r="Q543" i="1"/>
  <c r="Q546" i="1" s="1"/>
  <c r="R543" i="1"/>
  <c r="R546" i="1" s="1"/>
  <c r="S543" i="1"/>
  <c r="S546" i="1" s="1"/>
  <c r="T543" i="1"/>
  <c r="U543" i="1"/>
  <c r="U546" i="1" s="1"/>
  <c r="Z543" i="1"/>
  <c r="Z546" i="1" s="1"/>
  <c r="F543" i="1"/>
  <c r="F546" i="1" s="1"/>
  <c r="G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U535" i="1"/>
  <c r="Z535" i="1"/>
  <c r="F535" i="1"/>
  <c r="G531" i="1"/>
  <c r="I531" i="1"/>
  <c r="J531" i="1"/>
  <c r="J534" i="1" s="1"/>
  <c r="K531" i="1"/>
  <c r="K534" i="1" s="1"/>
  <c r="L531" i="1"/>
  <c r="L534" i="1" s="1"/>
  <c r="M531" i="1"/>
  <c r="N531" i="1"/>
  <c r="N534" i="1" s="1"/>
  <c r="O531" i="1"/>
  <c r="O534" i="1" s="1"/>
  <c r="P531" i="1"/>
  <c r="P534" i="1" s="1"/>
  <c r="Q531" i="1"/>
  <c r="Q534" i="1" s="1"/>
  <c r="R531" i="1"/>
  <c r="S531" i="1"/>
  <c r="S534" i="1" s="1"/>
  <c r="T531" i="1"/>
  <c r="T534" i="1" s="1"/>
  <c r="U531" i="1"/>
  <c r="U534" i="1" s="1"/>
  <c r="Z531" i="1"/>
  <c r="Z534" i="1" s="1"/>
  <c r="F531" i="1"/>
  <c r="F534" i="1" s="1"/>
  <c r="G523" i="1"/>
  <c r="I523" i="1"/>
  <c r="J523" i="1"/>
  <c r="K523" i="1"/>
  <c r="L523" i="1"/>
  <c r="M523" i="1"/>
  <c r="N523" i="1"/>
  <c r="O523" i="1"/>
  <c r="P523" i="1"/>
  <c r="Q523" i="1"/>
  <c r="R523" i="1"/>
  <c r="S523" i="1"/>
  <c r="T523" i="1"/>
  <c r="U523" i="1"/>
  <c r="Z523" i="1"/>
  <c r="F523" i="1"/>
  <c r="G519" i="1"/>
  <c r="H519" i="1" s="1"/>
  <c r="I519" i="1"/>
  <c r="J519" i="1"/>
  <c r="J522" i="1" s="1"/>
  <c r="K519" i="1"/>
  <c r="K522" i="1" s="1"/>
  <c r="L519" i="1"/>
  <c r="L522" i="1" s="1"/>
  <c r="M519" i="1"/>
  <c r="M522" i="1" s="1"/>
  <c r="N519" i="1"/>
  <c r="N522" i="1" s="1"/>
  <c r="O519" i="1"/>
  <c r="O522" i="1" s="1"/>
  <c r="P519" i="1"/>
  <c r="Q519" i="1"/>
  <c r="Q522" i="1" s="1"/>
  <c r="R519" i="1"/>
  <c r="R522" i="1" s="1"/>
  <c r="S519" i="1"/>
  <c r="S522" i="1" s="1"/>
  <c r="T519" i="1"/>
  <c r="T522" i="1" s="1"/>
  <c r="U519" i="1"/>
  <c r="U522" i="1" s="1"/>
  <c r="Z519" i="1"/>
  <c r="Z522" i="1" s="1"/>
  <c r="F519" i="1"/>
  <c r="F522" i="1" s="1"/>
  <c r="Z511" i="1"/>
  <c r="U511" i="1"/>
  <c r="T511" i="1"/>
  <c r="S511" i="1"/>
  <c r="R511" i="1"/>
  <c r="Q511" i="1"/>
  <c r="P511" i="1"/>
  <c r="O511" i="1"/>
  <c r="N511" i="1"/>
  <c r="M511" i="1"/>
  <c r="L511" i="1"/>
  <c r="K511" i="1"/>
  <c r="J511" i="1"/>
  <c r="I511" i="1"/>
  <c r="G511" i="1"/>
  <c r="H511" i="1" s="1"/>
  <c r="F511" i="1"/>
  <c r="G507" i="1"/>
  <c r="G510" i="1" s="1"/>
  <c r="I507" i="1"/>
  <c r="J507" i="1"/>
  <c r="J510" i="1" s="1"/>
  <c r="K507" i="1"/>
  <c r="K510" i="1" s="1"/>
  <c r="L507" i="1"/>
  <c r="L510" i="1" s="1"/>
  <c r="M507" i="1"/>
  <c r="N507" i="1"/>
  <c r="N510" i="1" s="1"/>
  <c r="O507" i="1"/>
  <c r="O510" i="1" s="1"/>
  <c r="P507" i="1"/>
  <c r="P510" i="1" s="1"/>
  <c r="Q507" i="1"/>
  <c r="Q510" i="1" s="1"/>
  <c r="R507" i="1"/>
  <c r="R510" i="1" s="1"/>
  <c r="S507" i="1"/>
  <c r="S510" i="1" s="1"/>
  <c r="T507" i="1"/>
  <c r="T510" i="1" s="1"/>
  <c r="U507" i="1"/>
  <c r="U510" i="1" s="1"/>
  <c r="Z507" i="1"/>
  <c r="Z510" i="1" s="1"/>
  <c r="F507" i="1"/>
  <c r="F510" i="1" s="1"/>
  <c r="R498" i="1"/>
  <c r="G499" i="1"/>
  <c r="I499" i="1"/>
  <c r="J499" i="1"/>
  <c r="K499" i="1"/>
  <c r="L499" i="1"/>
  <c r="M499" i="1"/>
  <c r="N499" i="1"/>
  <c r="O499" i="1"/>
  <c r="P499" i="1"/>
  <c r="Q499" i="1"/>
  <c r="R499" i="1"/>
  <c r="S499" i="1"/>
  <c r="T499" i="1"/>
  <c r="U499" i="1"/>
  <c r="Z499" i="1"/>
  <c r="F499" i="1"/>
  <c r="H499" i="1" s="1"/>
  <c r="G495" i="1"/>
  <c r="H495" i="1" s="1"/>
  <c r="I495" i="1"/>
  <c r="J495" i="1"/>
  <c r="J498" i="1" s="1"/>
  <c r="K495" i="1"/>
  <c r="K498" i="1" s="1"/>
  <c r="L495" i="1"/>
  <c r="L498" i="1" s="1"/>
  <c r="M495" i="1"/>
  <c r="M498" i="1" s="1"/>
  <c r="N495" i="1"/>
  <c r="N498" i="1" s="1"/>
  <c r="O495" i="1"/>
  <c r="O498" i="1" s="1"/>
  <c r="P495" i="1"/>
  <c r="P498" i="1" s="1"/>
  <c r="Q495" i="1"/>
  <c r="Q498" i="1" s="1"/>
  <c r="R495" i="1"/>
  <c r="S495" i="1"/>
  <c r="S498" i="1" s="1"/>
  <c r="T495" i="1"/>
  <c r="T498" i="1" s="1"/>
  <c r="U495" i="1"/>
  <c r="U498" i="1" s="1"/>
  <c r="Z495" i="1"/>
  <c r="Z498" i="1" s="1"/>
  <c r="F495" i="1"/>
  <c r="F498" i="1" s="1"/>
  <c r="K486" i="1"/>
  <c r="G487" i="1"/>
  <c r="I487" i="1"/>
  <c r="J487" i="1"/>
  <c r="K487" i="1"/>
  <c r="L487" i="1"/>
  <c r="M487" i="1"/>
  <c r="N487" i="1"/>
  <c r="O487" i="1"/>
  <c r="P487" i="1"/>
  <c r="Q487" i="1"/>
  <c r="R487" i="1"/>
  <c r="S487" i="1"/>
  <c r="T487" i="1"/>
  <c r="U487" i="1"/>
  <c r="Z487" i="1"/>
  <c r="F487" i="1"/>
  <c r="G483" i="1"/>
  <c r="I483" i="1"/>
  <c r="J483" i="1"/>
  <c r="J486" i="1" s="1"/>
  <c r="K483" i="1"/>
  <c r="L483" i="1"/>
  <c r="L486" i="1" s="1"/>
  <c r="M483" i="1"/>
  <c r="N483" i="1"/>
  <c r="N486" i="1" s="1"/>
  <c r="O483" i="1"/>
  <c r="O486" i="1" s="1"/>
  <c r="P483" i="1"/>
  <c r="P486" i="1" s="1"/>
  <c r="Q483" i="1"/>
  <c r="Q486" i="1" s="1"/>
  <c r="R483" i="1"/>
  <c r="S483" i="1"/>
  <c r="S486" i="1" s="1"/>
  <c r="T483" i="1"/>
  <c r="T486" i="1" s="1"/>
  <c r="U483" i="1"/>
  <c r="U486" i="1" s="1"/>
  <c r="Z483" i="1"/>
  <c r="Z486" i="1" s="1"/>
  <c r="F483" i="1"/>
  <c r="F486" i="1" s="1"/>
  <c r="G475" i="1"/>
  <c r="I475" i="1"/>
  <c r="J475" i="1"/>
  <c r="K475" i="1"/>
  <c r="L475" i="1"/>
  <c r="M475" i="1"/>
  <c r="N475" i="1"/>
  <c r="O475" i="1"/>
  <c r="P475" i="1"/>
  <c r="Q475" i="1"/>
  <c r="R475" i="1"/>
  <c r="S475" i="1"/>
  <c r="T475" i="1"/>
  <c r="U475" i="1"/>
  <c r="Z475" i="1"/>
  <c r="F475" i="1"/>
  <c r="G471" i="1"/>
  <c r="G474" i="1" s="1"/>
  <c r="I471" i="1"/>
  <c r="J471" i="1"/>
  <c r="J474" i="1" s="1"/>
  <c r="K471" i="1"/>
  <c r="K474" i="1" s="1"/>
  <c r="L471" i="1"/>
  <c r="L474" i="1" s="1"/>
  <c r="M471" i="1"/>
  <c r="M474" i="1" s="1"/>
  <c r="N471" i="1"/>
  <c r="N474" i="1" s="1"/>
  <c r="O471" i="1"/>
  <c r="O474" i="1" s="1"/>
  <c r="P471" i="1"/>
  <c r="P474" i="1" s="1"/>
  <c r="Q471" i="1"/>
  <c r="Q474" i="1" s="1"/>
  <c r="R471" i="1"/>
  <c r="S471" i="1"/>
  <c r="S474" i="1" s="1"/>
  <c r="T471" i="1"/>
  <c r="T474" i="1" s="1"/>
  <c r="U471" i="1"/>
  <c r="U474" i="1" s="1"/>
  <c r="Z471" i="1"/>
  <c r="Z474" i="1" s="1"/>
  <c r="F471" i="1"/>
  <c r="H471" i="1" s="1"/>
  <c r="I462" i="1"/>
  <c r="G463" i="1"/>
  <c r="I463" i="1"/>
  <c r="J463" i="1"/>
  <c r="K463" i="1"/>
  <c r="L463" i="1"/>
  <c r="M463" i="1"/>
  <c r="N463" i="1"/>
  <c r="O463" i="1"/>
  <c r="P463" i="1"/>
  <c r="Q463" i="1"/>
  <c r="R463" i="1"/>
  <c r="S463" i="1"/>
  <c r="T463" i="1"/>
  <c r="U463" i="1"/>
  <c r="Z463" i="1"/>
  <c r="F463" i="1"/>
  <c r="G459" i="1"/>
  <c r="H459" i="1" s="1"/>
  <c r="I459" i="1"/>
  <c r="J459" i="1"/>
  <c r="J462" i="1" s="1"/>
  <c r="K459" i="1"/>
  <c r="K462" i="1" s="1"/>
  <c r="L459" i="1"/>
  <c r="L462" i="1" s="1"/>
  <c r="M459" i="1"/>
  <c r="N459" i="1"/>
  <c r="N462" i="1" s="1"/>
  <c r="O459" i="1"/>
  <c r="O462" i="1" s="1"/>
  <c r="P459" i="1"/>
  <c r="P462" i="1" s="1"/>
  <c r="Q459" i="1"/>
  <c r="Q462" i="1" s="1"/>
  <c r="R459" i="1"/>
  <c r="S459" i="1"/>
  <c r="S462" i="1" s="1"/>
  <c r="T459" i="1"/>
  <c r="T462" i="1" s="1"/>
  <c r="U459" i="1"/>
  <c r="U462" i="1" s="1"/>
  <c r="Z459" i="1"/>
  <c r="Z462" i="1" s="1"/>
  <c r="F459" i="1"/>
  <c r="F462" i="1" s="1"/>
  <c r="I450" i="1"/>
  <c r="V450" i="1" s="1"/>
  <c r="G451" i="1"/>
  <c r="H451" i="1" s="1"/>
  <c r="I451" i="1"/>
  <c r="J451" i="1"/>
  <c r="K451" i="1"/>
  <c r="L451" i="1"/>
  <c r="M451" i="1"/>
  <c r="N451" i="1"/>
  <c r="O451" i="1"/>
  <c r="P451" i="1"/>
  <c r="Q451" i="1"/>
  <c r="R451" i="1"/>
  <c r="S451" i="1"/>
  <c r="T451" i="1"/>
  <c r="U451" i="1"/>
  <c r="Z451" i="1"/>
  <c r="F451" i="1"/>
  <c r="G447" i="1"/>
  <c r="G450" i="1" s="1"/>
  <c r="I447" i="1"/>
  <c r="J447" i="1"/>
  <c r="J450" i="1" s="1"/>
  <c r="K447" i="1"/>
  <c r="K450" i="1" s="1"/>
  <c r="L447" i="1"/>
  <c r="L450" i="1" s="1"/>
  <c r="M447" i="1"/>
  <c r="N447" i="1"/>
  <c r="N450" i="1" s="1"/>
  <c r="O447" i="1"/>
  <c r="O450" i="1" s="1"/>
  <c r="P447" i="1"/>
  <c r="P450" i="1" s="1"/>
  <c r="Q447" i="1"/>
  <c r="Q450" i="1" s="1"/>
  <c r="R447" i="1"/>
  <c r="S447" i="1"/>
  <c r="S450" i="1" s="1"/>
  <c r="T447" i="1"/>
  <c r="T450" i="1" s="1"/>
  <c r="U447" i="1"/>
  <c r="U450" i="1" s="1"/>
  <c r="Z447" i="1"/>
  <c r="Z450" i="1" s="1"/>
  <c r="F447" i="1"/>
  <c r="G439" i="1"/>
  <c r="I439" i="1"/>
  <c r="J439" i="1"/>
  <c r="K439" i="1"/>
  <c r="L439" i="1"/>
  <c r="M439" i="1"/>
  <c r="N439" i="1"/>
  <c r="O439" i="1"/>
  <c r="P439" i="1"/>
  <c r="Q439" i="1"/>
  <c r="R439" i="1"/>
  <c r="S439" i="1"/>
  <c r="T439" i="1"/>
  <c r="U439" i="1"/>
  <c r="Z439" i="1"/>
  <c r="F439" i="1"/>
  <c r="G435" i="1"/>
  <c r="I435" i="1"/>
  <c r="I438" i="1" s="1"/>
  <c r="J435" i="1"/>
  <c r="J438" i="1" s="1"/>
  <c r="K435" i="1"/>
  <c r="K438" i="1" s="1"/>
  <c r="L435" i="1"/>
  <c r="L438" i="1" s="1"/>
  <c r="M435" i="1"/>
  <c r="N435" i="1"/>
  <c r="N438" i="1" s="1"/>
  <c r="O435" i="1"/>
  <c r="O438" i="1" s="1"/>
  <c r="P435" i="1"/>
  <c r="P438" i="1" s="1"/>
  <c r="Q435" i="1"/>
  <c r="Q438" i="1" s="1"/>
  <c r="R435" i="1"/>
  <c r="S435" i="1"/>
  <c r="S438" i="1" s="1"/>
  <c r="T435" i="1"/>
  <c r="T438" i="1" s="1"/>
  <c r="U435" i="1"/>
  <c r="U438" i="1" s="1"/>
  <c r="Z435" i="1"/>
  <c r="Z438" i="1" s="1"/>
  <c r="F435" i="1"/>
  <c r="F438" i="1" s="1"/>
  <c r="G427" i="1"/>
  <c r="H427" i="1" s="1"/>
  <c r="I427" i="1"/>
  <c r="J427" i="1"/>
  <c r="K427" i="1"/>
  <c r="L427" i="1"/>
  <c r="M427" i="1"/>
  <c r="N427" i="1"/>
  <c r="O427" i="1"/>
  <c r="P427" i="1"/>
  <c r="Q427" i="1"/>
  <c r="R427" i="1"/>
  <c r="S427" i="1"/>
  <c r="T427" i="1"/>
  <c r="U427" i="1"/>
  <c r="Z427" i="1"/>
  <c r="F427" i="1"/>
  <c r="G423" i="1"/>
  <c r="I423" i="1"/>
  <c r="J423" i="1"/>
  <c r="J426" i="1" s="1"/>
  <c r="K423" i="1"/>
  <c r="K426" i="1" s="1"/>
  <c r="L423" i="1"/>
  <c r="L426" i="1" s="1"/>
  <c r="M423" i="1"/>
  <c r="N423" i="1"/>
  <c r="N426" i="1" s="1"/>
  <c r="O423" i="1"/>
  <c r="O426" i="1" s="1"/>
  <c r="P423" i="1"/>
  <c r="P426" i="1" s="1"/>
  <c r="Q423" i="1"/>
  <c r="Q426" i="1" s="1"/>
  <c r="R423" i="1"/>
  <c r="S423" i="1"/>
  <c r="S426" i="1" s="1"/>
  <c r="T423" i="1"/>
  <c r="T426" i="1" s="1"/>
  <c r="U423" i="1"/>
  <c r="U426" i="1" s="1"/>
  <c r="Z423" i="1"/>
  <c r="Z426" i="1" s="1"/>
  <c r="F423" i="1"/>
  <c r="F426" i="1" s="1"/>
  <c r="G415" i="1"/>
  <c r="I415" i="1"/>
  <c r="J415" i="1"/>
  <c r="K415" i="1"/>
  <c r="L415" i="1"/>
  <c r="M415" i="1"/>
  <c r="N415" i="1"/>
  <c r="O415" i="1"/>
  <c r="P415" i="1"/>
  <c r="Q415" i="1"/>
  <c r="R415" i="1"/>
  <c r="S415" i="1"/>
  <c r="T415" i="1"/>
  <c r="U415" i="1"/>
  <c r="Z415" i="1"/>
  <c r="F415" i="1"/>
  <c r="G411" i="1"/>
  <c r="H411" i="1" s="1"/>
  <c r="I411" i="1"/>
  <c r="J411" i="1"/>
  <c r="J414" i="1" s="1"/>
  <c r="K411" i="1"/>
  <c r="K414" i="1" s="1"/>
  <c r="L411" i="1"/>
  <c r="L414" i="1" s="1"/>
  <c r="M411" i="1"/>
  <c r="N411" i="1"/>
  <c r="N414" i="1" s="1"/>
  <c r="O411" i="1"/>
  <c r="O414" i="1" s="1"/>
  <c r="P411" i="1"/>
  <c r="P414" i="1" s="1"/>
  <c r="Q411" i="1"/>
  <c r="Q414" i="1" s="1"/>
  <c r="R411" i="1"/>
  <c r="S411" i="1"/>
  <c r="S414" i="1" s="1"/>
  <c r="T411" i="1"/>
  <c r="T414" i="1" s="1"/>
  <c r="U411" i="1"/>
  <c r="U414" i="1" s="1"/>
  <c r="Z411" i="1"/>
  <c r="Z414" i="1" s="1"/>
  <c r="F411" i="1"/>
  <c r="F414" i="1" s="1"/>
  <c r="G403" i="1"/>
  <c r="H403" i="1" s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Z403" i="1"/>
  <c r="F403" i="1"/>
  <c r="G399" i="1"/>
  <c r="I399" i="1"/>
  <c r="J399" i="1"/>
  <c r="J402" i="1" s="1"/>
  <c r="K399" i="1"/>
  <c r="K402" i="1" s="1"/>
  <c r="L399" i="1"/>
  <c r="L402" i="1" s="1"/>
  <c r="M399" i="1"/>
  <c r="N399" i="1"/>
  <c r="N402" i="1" s="1"/>
  <c r="O399" i="1"/>
  <c r="O402" i="1" s="1"/>
  <c r="P399" i="1"/>
  <c r="P402" i="1" s="1"/>
  <c r="Q399" i="1"/>
  <c r="Q402" i="1" s="1"/>
  <c r="R399" i="1"/>
  <c r="S399" i="1"/>
  <c r="S402" i="1" s="1"/>
  <c r="T399" i="1"/>
  <c r="T402" i="1" s="1"/>
  <c r="U399" i="1"/>
  <c r="U402" i="1" s="1"/>
  <c r="Z399" i="1"/>
  <c r="Z402" i="1" s="1"/>
  <c r="F399" i="1"/>
  <c r="F402" i="1" s="1"/>
  <c r="G391" i="1"/>
  <c r="I391" i="1"/>
  <c r="J391" i="1"/>
  <c r="K391" i="1"/>
  <c r="L391" i="1"/>
  <c r="M391" i="1"/>
  <c r="N391" i="1"/>
  <c r="O391" i="1"/>
  <c r="P391" i="1"/>
  <c r="Q391" i="1"/>
  <c r="R391" i="1"/>
  <c r="S391" i="1"/>
  <c r="T391" i="1"/>
  <c r="U391" i="1"/>
  <c r="Z391" i="1"/>
  <c r="F391" i="1"/>
  <c r="G387" i="1"/>
  <c r="H387" i="1" s="1"/>
  <c r="I387" i="1"/>
  <c r="J387" i="1"/>
  <c r="J390" i="1" s="1"/>
  <c r="K387" i="1"/>
  <c r="K390" i="1" s="1"/>
  <c r="L387" i="1"/>
  <c r="L390" i="1" s="1"/>
  <c r="M387" i="1"/>
  <c r="N387" i="1"/>
  <c r="N390" i="1" s="1"/>
  <c r="O387" i="1"/>
  <c r="O390" i="1" s="1"/>
  <c r="P387" i="1"/>
  <c r="P390" i="1" s="1"/>
  <c r="Q387" i="1"/>
  <c r="Q390" i="1" s="1"/>
  <c r="R387" i="1"/>
  <c r="S387" i="1"/>
  <c r="S390" i="1" s="1"/>
  <c r="T387" i="1"/>
  <c r="T390" i="1" s="1"/>
  <c r="U387" i="1"/>
  <c r="U390" i="1" s="1"/>
  <c r="Z387" i="1"/>
  <c r="Z390" i="1" s="1"/>
  <c r="F387" i="1"/>
  <c r="F390" i="1" s="1"/>
  <c r="G379" i="1"/>
  <c r="H379" i="1" s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Z379" i="1"/>
  <c r="F379" i="1"/>
  <c r="G375" i="1"/>
  <c r="H375" i="1" s="1"/>
  <c r="I375" i="1"/>
  <c r="J375" i="1"/>
  <c r="J378" i="1" s="1"/>
  <c r="K375" i="1"/>
  <c r="K378" i="1" s="1"/>
  <c r="L375" i="1"/>
  <c r="L378" i="1" s="1"/>
  <c r="M375" i="1"/>
  <c r="N375" i="1"/>
  <c r="N378" i="1" s="1"/>
  <c r="O375" i="1"/>
  <c r="O378" i="1" s="1"/>
  <c r="P375" i="1"/>
  <c r="P378" i="1" s="1"/>
  <c r="Q375" i="1"/>
  <c r="Q378" i="1" s="1"/>
  <c r="R375" i="1"/>
  <c r="S375" i="1"/>
  <c r="S378" i="1" s="1"/>
  <c r="T375" i="1"/>
  <c r="T378" i="1" s="1"/>
  <c r="U375" i="1"/>
  <c r="U378" i="1" s="1"/>
  <c r="Z375" i="1"/>
  <c r="Z378" i="1" s="1"/>
  <c r="F375" i="1"/>
  <c r="F378" i="1" s="1"/>
  <c r="K366" i="1"/>
  <c r="S366" i="1"/>
  <c r="G367" i="1"/>
  <c r="H367" i="1" s="1"/>
  <c r="I367" i="1"/>
  <c r="J367" i="1"/>
  <c r="K367" i="1"/>
  <c r="L367" i="1"/>
  <c r="M367" i="1"/>
  <c r="N367" i="1"/>
  <c r="O367" i="1"/>
  <c r="P367" i="1"/>
  <c r="Q367" i="1"/>
  <c r="R367" i="1"/>
  <c r="S367" i="1"/>
  <c r="T367" i="1"/>
  <c r="U367" i="1"/>
  <c r="Z367" i="1"/>
  <c r="G363" i="1"/>
  <c r="I363" i="1"/>
  <c r="J363" i="1"/>
  <c r="J366" i="1" s="1"/>
  <c r="K363" i="1"/>
  <c r="L363" i="1"/>
  <c r="L366" i="1" s="1"/>
  <c r="M363" i="1"/>
  <c r="N363" i="1"/>
  <c r="N366" i="1" s="1"/>
  <c r="O363" i="1"/>
  <c r="O366" i="1" s="1"/>
  <c r="P363" i="1"/>
  <c r="P366" i="1" s="1"/>
  <c r="Q363" i="1"/>
  <c r="Q366" i="1" s="1"/>
  <c r="R363" i="1"/>
  <c r="R366" i="1" s="1"/>
  <c r="S363" i="1"/>
  <c r="T363" i="1"/>
  <c r="T366" i="1" s="1"/>
  <c r="U363" i="1"/>
  <c r="U366" i="1" s="1"/>
  <c r="Z363" i="1"/>
  <c r="Z366" i="1" s="1"/>
  <c r="F367" i="1"/>
  <c r="F363" i="1"/>
  <c r="F366" i="1" s="1"/>
  <c r="G343" i="1"/>
  <c r="H343" i="1" s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Z343" i="1"/>
  <c r="G351" i="1"/>
  <c r="I351" i="1"/>
  <c r="I354" i="1" s="1"/>
  <c r="J351" i="1"/>
  <c r="J354" i="1" s="1"/>
  <c r="K351" i="1"/>
  <c r="K354" i="1" s="1"/>
  <c r="L351" i="1"/>
  <c r="L354" i="1" s="1"/>
  <c r="M351" i="1"/>
  <c r="M354" i="1" s="1"/>
  <c r="N351" i="1"/>
  <c r="N354" i="1" s="1"/>
  <c r="O351" i="1"/>
  <c r="O354" i="1" s="1"/>
  <c r="P351" i="1"/>
  <c r="P354" i="1" s="1"/>
  <c r="Q351" i="1"/>
  <c r="Q354" i="1" s="1"/>
  <c r="R351" i="1"/>
  <c r="S351" i="1"/>
  <c r="S354" i="1" s="1"/>
  <c r="T351" i="1"/>
  <c r="T354" i="1" s="1"/>
  <c r="U351" i="1"/>
  <c r="U354" i="1" s="1"/>
  <c r="Z351" i="1"/>
  <c r="Z354" i="1" s="1"/>
  <c r="G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Z355" i="1"/>
  <c r="F355" i="1"/>
  <c r="F351" i="1"/>
  <c r="F354" i="1" s="1"/>
  <c r="F343" i="1"/>
  <c r="G339" i="1"/>
  <c r="H339" i="1" s="1"/>
  <c r="I339" i="1"/>
  <c r="J339" i="1"/>
  <c r="J342" i="1" s="1"/>
  <c r="K339" i="1"/>
  <c r="K342" i="1" s="1"/>
  <c r="L339" i="1"/>
  <c r="L342" i="1" s="1"/>
  <c r="M339" i="1"/>
  <c r="N339" i="1"/>
  <c r="N342" i="1" s="1"/>
  <c r="O339" i="1"/>
  <c r="O342" i="1" s="1"/>
  <c r="P339" i="1"/>
  <c r="P342" i="1" s="1"/>
  <c r="Q339" i="1"/>
  <c r="Q342" i="1" s="1"/>
  <c r="R339" i="1"/>
  <c r="S339" i="1"/>
  <c r="S342" i="1" s="1"/>
  <c r="T339" i="1"/>
  <c r="T342" i="1" s="1"/>
  <c r="U339" i="1"/>
  <c r="U342" i="1" s="1"/>
  <c r="Z339" i="1"/>
  <c r="Z342" i="1" s="1"/>
  <c r="F339" i="1"/>
  <c r="F342" i="1" s="1"/>
  <c r="G331" i="1"/>
  <c r="H331" i="1" s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Z331" i="1"/>
  <c r="F331" i="1"/>
  <c r="G327" i="1"/>
  <c r="I327" i="1"/>
  <c r="J327" i="1"/>
  <c r="J330" i="1" s="1"/>
  <c r="K327" i="1"/>
  <c r="K330" i="1" s="1"/>
  <c r="L327" i="1"/>
  <c r="L330" i="1" s="1"/>
  <c r="M327" i="1"/>
  <c r="N327" i="1"/>
  <c r="N330" i="1" s="1"/>
  <c r="O327" i="1"/>
  <c r="O330" i="1" s="1"/>
  <c r="P327" i="1"/>
  <c r="P330" i="1" s="1"/>
  <c r="Q327" i="1"/>
  <c r="Q330" i="1" s="1"/>
  <c r="R327" i="1"/>
  <c r="S327" i="1"/>
  <c r="S330" i="1" s="1"/>
  <c r="T327" i="1"/>
  <c r="T330" i="1" s="1"/>
  <c r="U327" i="1"/>
  <c r="U330" i="1" s="1"/>
  <c r="Z327" i="1"/>
  <c r="Z330" i="1" s="1"/>
  <c r="F327" i="1"/>
  <c r="F330" i="1" s="1"/>
  <c r="G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Z319" i="1"/>
  <c r="F319" i="1"/>
  <c r="G315" i="1"/>
  <c r="I315" i="1"/>
  <c r="J315" i="1"/>
  <c r="J318" i="1" s="1"/>
  <c r="K315" i="1"/>
  <c r="K318" i="1" s="1"/>
  <c r="L315" i="1"/>
  <c r="L318" i="1" s="1"/>
  <c r="M315" i="1"/>
  <c r="N315" i="1"/>
  <c r="N318" i="1" s="1"/>
  <c r="O315" i="1"/>
  <c r="O318" i="1" s="1"/>
  <c r="P315" i="1"/>
  <c r="P318" i="1" s="1"/>
  <c r="Q315" i="1"/>
  <c r="Q318" i="1" s="1"/>
  <c r="R315" i="1"/>
  <c r="S315" i="1"/>
  <c r="S318" i="1" s="1"/>
  <c r="T315" i="1"/>
  <c r="T318" i="1" s="1"/>
  <c r="U315" i="1"/>
  <c r="U318" i="1" s="1"/>
  <c r="Z315" i="1"/>
  <c r="Z318" i="1" s="1"/>
  <c r="F315" i="1"/>
  <c r="F318" i="1" s="1"/>
  <c r="G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Z307" i="1"/>
  <c r="F307" i="1"/>
  <c r="G303" i="1"/>
  <c r="I303" i="1"/>
  <c r="J303" i="1"/>
  <c r="J306" i="1" s="1"/>
  <c r="K303" i="1"/>
  <c r="K306" i="1" s="1"/>
  <c r="L303" i="1"/>
  <c r="L306" i="1" s="1"/>
  <c r="M303" i="1"/>
  <c r="N303" i="1"/>
  <c r="N306" i="1" s="1"/>
  <c r="O303" i="1"/>
  <c r="O306" i="1" s="1"/>
  <c r="P303" i="1"/>
  <c r="P306" i="1" s="1"/>
  <c r="Q303" i="1"/>
  <c r="Q306" i="1" s="1"/>
  <c r="R303" i="1"/>
  <c r="S303" i="1"/>
  <c r="S306" i="1" s="1"/>
  <c r="T303" i="1"/>
  <c r="T306" i="1" s="1"/>
  <c r="U303" i="1"/>
  <c r="U306" i="1" s="1"/>
  <c r="Z303" i="1"/>
  <c r="Z306" i="1" s="1"/>
  <c r="F303" i="1"/>
  <c r="F306" i="1" s="1"/>
  <c r="G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Z295" i="1"/>
  <c r="F295" i="1"/>
  <c r="F283" i="1"/>
  <c r="R294" i="1"/>
  <c r="G291" i="1"/>
  <c r="H291" i="1" s="1"/>
  <c r="I291" i="1"/>
  <c r="J291" i="1"/>
  <c r="J294" i="1" s="1"/>
  <c r="K291" i="1"/>
  <c r="K294" i="1" s="1"/>
  <c r="L291" i="1"/>
  <c r="L294" i="1" s="1"/>
  <c r="M291" i="1"/>
  <c r="N291" i="1"/>
  <c r="N294" i="1" s="1"/>
  <c r="O291" i="1"/>
  <c r="O294" i="1" s="1"/>
  <c r="P291" i="1"/>
  <c r="P294" i="1" s="1"/>
  <c r="Q291" i="1"/>
  <c r="Q294" i="1" s="1"/>
  <c r="R291" i="1"/>
  <c r="S291" i="1"/>
  <c r="S294" i="1" s="1"/>
  <c r="T291" i="1"/>
  <c r="T294" i="1" s="1"/>
  <c r="U291" i="1"/>
  <c r="U294" i="1" s="1"/>
  <c r="Z291" i="1"/>
  <c r="Z294" i="1" s="1"/>
  <c r="F291" i="1"/>
  <c r="F294" i="1" s="1"/>
  <c r="G283" i="1"/>
  <c r="H283" i="1" s="1"/>
  <c r="I283" i="1"/>
  <c r="V283" i="1" s="1"/>
  <c r="J283" i="1"/>
  <c r="K283" i="1"/>
  <c r="L283" i="1"/>
  <c r="M283" i="1"/>
  <c r="N283" i="1"/>
  <c r="O283" i="1"/>
  <c r="P283" i="1"/>
  <c r="Q283" i="1"/>
  <c r="R283" i="1"/>
  <c r="S283" i="1"/>
  <c r="T283" i="1"/>
  <c r="U283" i="1"/>
  <c r="Z283" i="1"/>
  <c r="N282" i="1"/>
  <c r="R282" i="1"/>
  <c r="G279" i="1"/>
  <c r="I279" i="1"/>
  <c r="I282" i="1" s="1"/>
  <c r="J279" i="1"/>
  <c r="J282" i="1" s="1"/>
  <c r="K279" i="1"/>
  <c r="K282" i="1" s="1"/>
  <c r="L279" i="1"/>
  <c r="L282" i="1" s="1"/>
  <c r="M279" i="1"/>
  <c r="M282" i="1" s="1"/>
  <c r="N279" i="1"/>
  <c r="O279" i="1"/>
  <c r="O282" i="1" s="1"/>
  <c r="P279" i="1"/>
  <c r="P282" i="1" s="1"/>
  <c r="Q279" i="1"/>
  <c r="Q282" i="1" s="1"/>
  <c r="R279" i="1"/>
  <c r="S279" i="1"/>
  <c r="S282" i="1" s="1"/>
  <c r="T279" i="1"/>
  <c r="T282" i="1" s="1"/>
  <c r="U279" i="1"/>
  <c r="U282" i="1" s="1"/>
  <c r="Z279" i="1"/>
  <c r="Z282" i="1" s="1"/>
  <c r="F279" i="1"/>
  <c r="F282" i="1" s="1"/>
  <c r="F271" i="1"/>
  <c r="G271" i="1"/>
  <c r="I271" i="1"/>
  <c r="V271" i="1" s="1"/>
  <c r="J271" i="1"/>
  <c r="K271" i="1"/>
  <c r="L271" i="1"/>
  <c r="M271" i="1"/>
  <c r="N271" i="1"/>
  <c r="O271" i="1"/>
  <c r="P271" i="1"/>
  <c r="Q271" i="1"/>
  <c r="R271" i="1"/>
  <c r="S271" i="1"/>
  <c r="T271" i="1"/>
  <c r="U271" i="1"/>
  <c r="Z271" i="1"/>
  <c r="F267" i="1"/>
  <c r="F270" i="1" s="1"/>
  <c r="F259" i="1"/>
  <c r="G267" i="1"/>
  <c r="H267" i="1" s="1"/>
  <c r="I267" i="1"/>
  <c r="J267" i="1"/>
  <c r="J270" i="1" s="1"/>
  <c r="K267" i="1"/>
  <c r="K270" i="1" s="1"/>
  <c r="L267" i="1"/>
  <c r="L270" i="1" s="1"/>
  <c r="M267" i="1"/>
  <c r="N267" i="1"/>
  <c r="N270" i="1" s="1"/>
  <c r="O267" i="1"/>
  <c r="O270" i="1" s="1"/>
  <c r="P267" i="1"/>
  <c r="P270" i="1" s="1"/>
  <c r="Q267" i="1"/>
  <c r="Q270" i="1" s="1"/>
  <c r="R267" i="1"/>
  <c r="R270" i="1" s="1"/>
  <c r="S267" i="1"/>
  <c r="S270" i="1" s="1"/>
  <c r="T267" i="1"/>
  <c r="T270" i="1" s="1"/>
  <c r="U267" i="1"/>
  <c r="U270" i="1" s="1"/>
  <c r="Z267" i="1"/>
  <c r="Z270" i="1" s="1"/>
  <c r="G259" i="1"/>
  <c r="I259" i="1"/>
  <c r="V259" i="1" s="1"/>
  <c r="J259" i="1"/>
  <c r="K259" i="1"/>
  <c r="L259" i="1"/>
  <c r="M259" i="1"/>
  <c r="N259" i="1"/>
  <c r="O259" i="1"/>
  <c r="P259" i="1"/>
  <c r="Q259" i="1"/>
  <c r="R259" i="1"/>
  <c r="S259" i="1"/>
  <c r="T259" i="1"/>
  <c r="U259" i="1"/>
  <c r="Z259" i="1"/>
  <c r="G255" i="1"/>
  <c r="H255" i="1" s="1"/>
  <c r="I255" i="1"/>
  <c r="J255" i="1"/>
  <c r="J258" i="1" s="1"/>
  <c r="K255" i="1"/>
  <c r="K258" i="1" s="1"/>
  <c r="L255" i="1"/>
  <c r="L258" i="1" s="1"/>
  <c r="M255" i="1"/>
  <c r="N255" i="1"/>
  <c r="N258" i="1" s="1"/>
  <c r="O255" i="1"/>
  <c r="O258" i="1" s="1"/>
  <c r="P255" i="1"/>
  <c r="P258" i="1" s="1"/>
  <c r="Q255" i="1"/>
  <c r="Q258" i="1" s="1"/>
  <c r="R255" i="1"/>
  <c r="X255" i="1" s="1"/>
  <c r="S255" i="1"/>
  <c r="S258" i="1" s="1"/>
  <c r="T255" i="1"/>
  <c r="T258" i="1" s="1"/>
  <c r="U255" i="1"/>
  <c r="U258" i="1" s="1"/>
  <c r="Z255" i="1"/>
  <c r="Z258" i="1" s="1"/>
  <c r="F255" i="1"/>
  <c r="F258" i="1" s="1"/>
  <c r="G247" i="1"/>
  <c r="H247" i="1" s="1"/>
  <c r="I247" i="1"/>
  <c r="J247" i="1"/>
  <c r="K247" i="1"/>
  <c r="L247" i="1"/>
  <c r="M247" i="1"/>
  <c r="N247" i="1"/>
  <c r="O247" i="1"/>
  <c r="P247" i="1"/>
  <c r="Q247" i="1"/>
  <c r="R247" i="1"/>
  <c r="X247" i="1" s="1"/>
  <c r="S247" i="1"/>
  <c r="T247" i="1"/>
  <c r="U247" i="1"/>
  <c r="Z247" i="1"/>
  <c r="F247" i="1"/>
  <c r="M246" i="1"/>
  <c r="O246" i="1"/>
  <c r="G243" i="1"/>
  <c r="I243" i="1"/>
  <c r="I246" i="1" s="1"/>
  <c r="J243" i="1"/>
  <c r="J246" i="1" s="1"/>
  <c r="K243" i="1"/>
  <c r="K246" i="1" s="1"/>
  <c r="L243" i="1"/>
  <c r="L246" i="1" s="1"/>
  <c r="M243" i="1"/>
  <c r="N243" i="1"/>
  <c r="N246" i="1" s="1"/>
  <c r="O243" i="1"/>
  <c r="P243" i="1"/>
  <c r="P246" i="1" s="1"/>
  <c r="Q243" i="1"/>
  <c r="Q246" i="1" s="1"/>
  <c r="R243" i="1"/>
  <c r="R246" i="1" s="1"/>
  <c r="S243" i="1"/>
  <c r="S246" i="1" s="1"/>
  <c r="T243" i="1"/>
  <c r="T246" i="1" s="1"/>
  <c r="U243" i="1"/>
  <c r="U246" i="1" s="1"/>
  <c r="Z243" i="1"/>
  <c r="Z246" i="1" s="1"/>
  <c r="G235" i="1"/>
  <c r="I235" i="1"/>
  <c r="V235" i="1" s="1"/>
  <c r="J235" i="1"/>
  <c r="K235" i="1"/>
  <c r="L235" i="1"/>
  <c r="M235" i="1"/>
  <c r="N235" i="1"/>
  <c r="O235" i="1"/>
  <c r="P235" i="1"/>
  <c r="Q235" i="1"/>
  <c r="R235" i="1"/>
  <c r="S235" i="1"/>
  <c r="T235" i="1"/>
  <c r="U235" i="1"/>
  <c r="Z235" i="1"/>
  <c r="F243" i="1"/>
  <c r="F246" i="1" s="1"/>
  <c r="F235" i="1"/>
  <c r="K234" i="1"/>
  <c r="G231" i="1"/>
  <c r="H231" i="1" s="1"/>
  <c r="I231" i="1"/>
  <c r="J231" i="1"/>
  <c r="J234" i="1" s="1"/>
  <c r="K231" i="1"/>
  <c r="L231" i="1"/>
  <c r="L234" i="1" s="1"/>
  <c r="M231" i="1"/>
  <c r="N231" i="1"/>
  <c r="N234" i="1" s="1"/>
  <c r="O231" i="1"/>
  <c r="O234" i="1" s="1"/>
  <c r="P231" i="1"/>
  <c r="P234" i="1" s="1"/>
  <c r="Q231" i="1"/>
  <c r="Q234" i="1" s="1"/>
  <c r="R231" i="1"/>
  <c r="S231" i="1"/>
  <c r="S234" i="1" s="1"/>
  <c r="T231" i="1"/>
  <c r="T234" i="1" s="1"/>
  <c r="U231" i="1"/>
  <c r="U234" i="1" s="1"/>
  <c r="Z231" i="1"/>
  <c r="Z234" i="1" s="1"/>
  <c r="F231" i="1"/>
  <c r="F234" i="1" s="1"/>
  <c r="G223" i="1"/>
  <c r="H223" i="1" s="1"/>
  <c r="I223" i="1"/>
  <c r="J223" i="1"/>
  <c r="K223" i="1"/>
  <c r="L223" i="1"/>
  <c r="M223" i="1"/>
  <c r="N223" i="1"/>
  <c r="O223" i="1"/>
  <c r="P223" i="1"/>
  <c r="Q223" i="1"/>
  <c r="R223" i="1"/>
  <c r="X223" i="1" s="1"/>
  <c r="S223" i="1"/>
  <c r="T223" i="1"/>
  <c r="U223" i="1"/>
  <c r="Z223" i="1"/>
  <c r="F223" i="1"/>
  <c r="R222" i="1"/>
  <c r="G219" i="1"/>
  <c r="I219" i="1"/>
  <c r="J219" i="1"/>
  <c r="J222" i="1" s="1"/>
  <c r="K219" i="1"/>
  <c r="K222" i="1" s="1"/>
  <c r="L219" i="1"/>
  <c r="L222" i="1" s="1"/>
  <c r="M219" i="1"/>
  <c r="N219" i="1"/>
  <c r="N222" i="1" s="1"/>
  <c r="O219" i="1"/>
  <c r="O222" i="1" s="1"/>
  <c r="P219" i="1"/>
  <c r="P222" i="1" s="1"/>
  <c r="Q219" i="1"/>
  <c r="Q222" i="1" s="1"/>
  <c r="R219" i="1"/>
  <c r="S219" i="1"/>
  <c r="S222" i="1" s="1"/>
  <c r="T219" i="1"/>
  <c r="T222" i="1" s="1"/>
  <c r="U219" i="1"/>
  <c r="U222" i="1" s="1"/>
  <c r="Z219" i="1"/>
  <c r="Z222" i="1" s="1"/>
  <c r="F219" i="1"/>
  <c r="F222" i="1" s="1"/>
  <c r="G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Z211" i="1"/>
  <c r="F211" i="1"/>
  <c r="G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Z199" i="1"/>
  <c r="G207" i="1"/>
  <c r="I207" i="1"/>
  <c r="I210" i="1" s="1"/>
  <c r="J207" i="1"/>
  <c r="J210" i="1" s="1"/>
  <c r="K207" i="1"/>
  <c r="K210" i="1" s="1"/>
  <c r="L207" i="1"/>
  <c r="L210" i="1" s="1"/>
  <c r="M207" i="1"/>
  <c r="N207" i="1"/>
  <c r="N210" i="1" s="1"/>
  <c r="O207" i="1"/>
  <c r="O210" i="1" s="1"/>
  <c r="P207" i="1"/>
  <c r="P210" i="1" s="1"/>
  <c r="Q207" i="1"/>
  <c r="R207" i="1"/>
  <c r="S207" i="1"/>
  <c r="S210" i="1" s="1"/>
  <c r="T207" i="1"/>
  <c r="T210" i="1" s="1"/>
  <c r="U207" i="1"/>
  <c r="U210" i="1" s="1"/>
  <c r="Z207" i="1"/>
  <c r="Z210" i="1" s="1"/>
  <c r="M210" i="1"/>
  <c r="W210" i="1" s="1"/>
  <c r="Q210" i="1"/>
  <c r="F207" i="1"/>
  <c r="F210" i="1" s="1"/>
  <c r="F199" i="1"/>
  <c r="I198" i="1"/>
  <c r="U198" i="1"/>
  <c r="G195" i="1"/>
  <c r="I195" i="1"/>
  <c r="J195" i="1"/>
  <c r="J198" i="1" s="1"/>
  <c r="K195" i="1"/>
  <c r="K198" i="1" s="1"/>
  <c r="L195" i="1"/>
  <c r="L198" i="1" s="1"/>
  <c r="M195" i="1"/>
  <c r="M198" i="1" s="1"/>
  <c r="N195" i="1"/>
  <c r="N198" i="1" s="1"/>
  <c r="O195" i="1"/>
  <c r="O198" i="1" s="1"/>
  <c r="P195" i="1"/>
  <c r="P198" i="1" s="1"/>
  <c r="Q195" i="1"/>
  <c r="Q198" i="1" s="1"/>
  <c r="R195" i="1"/>
  <c r="R198" i="1" s="1"/>
  <c r="S195" i="1"/>
  <c r="S198" i="1" s="1"/>
  <c r="T195" i="1"/>
  <c r="T198" i="1" s="1"/>
  <c r="U195" i="1"/>
  <c r="Z195" i="1"/>
  <c r="Z198" i="1" s="1"/>
  <c r="F195" i="1"/>
  <c r="F198" i="1" s="1"/>
  <c r="G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Z187" i="1"/>
  <c r="F187" i="1"/>
  <c r="O186" i="1"/>
  <c r="G183" i="1"/>
  <c r="I183" i="1"/>
  <c r="I186" i="1" s="1"/>
  <c r="J183" i="1"/>
  <c r="J186" i="1" s="1"/>
  <c r="K183" i="1"/>
  <c r="K186" i="1" s="1"/>
  <c r="L183" i="1"/>
  <c r="L186" i="1" s="1"/>
  <c r="M183" i="1"/>
  <c r="M186" i="1" s="1"/>
  <c r="N183" i="1"/>
  <c r="N186" i="1" s="1"/>
  <c r="O183" i="1"/>
  <c r="P183" i="1"/>
  <c r="P186" i="1" s="1"/>
  <c r="Q183" i="1"/>
  <c r="Q186" i="1" s="1"/>
  <c r="R183" i="1"/>
  <c r="R186" i="1" s="1"/>
  <c r="S183" i="1"/>
  <c r="S186" i="1" s="1"/>
  <c r="T183" i="1"/>
  <c r="T186" i="1" s="1"/>
  <c r="U183" i="1"/>
  <c r="U186" i="1" s="1"/>
  <c r="Z183" i="1"/>
  <c r="Z186" i="1" s="1"/>
  <c r="F183" i="1"/>
  <c r="F186" i="1" s="1"/>
  <c r="G175" i="1"/>
  <c r="H175" i="1" s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Z175" i="1"/>
  <c r="F175" i="1"/>
  <c r="I174" i="1"/>
  <c r="G171" i="1"/>
  <c r="I171" i="1"/>
  <c r="J171" i="1"/>
  <c r="J174" i="1" s="1"/>
  <c r="K171" i="1"/>
  <c r="K174" i="1" s="1"/>
  <c r="L171" i="1"/>
  <c r="L174" i="1" s="1"/>
  <c r="M171" i="1"/>
  <c r="M174" i="1" s="1"/>
  <c r="N171" i="1"/>
  <c r="N174" i="1" s="1"/>
  <c r="O171" i="1"/>
  <c r="O174" i="1" s="1"/>
  <c r="P171" i="1"/>
  <c r="P174" i="1" s="1"/>
  <c r="Q171" i="1"/>
  <c r="Q174" i="1" s="1"/>
  <c r="R171" i="1"/>
  <c r="R174" i="1" s="1"/>
  <c r="S171" i="1"/>
  <c r="S174" i="1" s="1"/>
  <c r="T171" i="1"/>
  <c r="T174" i="1" s="1"/>
  <c r="U171" i="1"/>
  <c r="U174" i="1" s="1"/>
  <c r="Z171" i="1"/>
  <c r="Z174" i="1" s="1"/>
  <c r="F171" i="1"/>
  <c r="F174" i="1" s="1"/>
  <c r="G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Z163" i="1"/>
  <c r="F163" i="1"/>
  <c r="G159" i="1"/>
  <c r="H159" i="1" s="1"/>
  <c r="I159" i="1"/>
  <c r="J159" i="1"/>
  <c r="J162" i="1" s="1"/>
  <c r="K159" i="1"/>
  <c r="K162" i="1" s="1"/>
  <c r="L159" i="1"/>
  <c r="L162" i="1" s="1"/>
  <c r="M159" i="1"/>
  <c r="M162" i="1" s="1"/>
  <c r="N159" i="1"/>
  <c r="N162" i="1" s="1"/>
  <c r="O159" i="1"/>
  <c r="O162" i="1" s="1"/>
  <c r="P159" i="1"/>
  <c r="P162" i="1" s="1"/>
  <c r="Q159" i="1"/>
  <c r="Q162" i="1" s="1"/>
  <c r="R159" i="1"/>
  <c r="S159" i="1"/>
  <c r="S162" i="1" s="1"/>
  <c r="T159" i="1"/>
  <c r="T162" i="1" s="1"/>
  <c r="U159" i="1"/>
  <c r="U162" i="1" s="1"/>
  <c r="Z159" i="1"/>
  <c r="Z162" i="1" s="1"/>
  <c r="F159" i="1"/>
  <c r="F162" i="1" s="1"/>
  <c r="G151" i="1"/>
  <c r="H151" i="1" s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Z151" i="1"/>
  <c r="F151" i="1"/>
  <c r="U150" i="1"/>
  <c r="G147" i="1"/>
  <c r="I147" i="1"/>
  <c r="J147" i="1"/>
  <c r="J150" i="1" s="1"/>
  <c r="K147" i="1"/>
  <c r="K150" i="1" s="1"/>
  <c r="L147" i="1"/>
  <c r="L150" i="1" s="1"/>
  <c r="M147" i="1"/>
  <c r="M150" i="1" s="1"/>
  <c r="N147" i="1"/>
  <c r="N150" i="1" s="1"/>
  <c r="O147" i="1"/>
  <c r="O150" i="1" s="1"/>
  <c r="P147" i="1"/>
  <c r="P150" i="1" s="1"/>
  <c r="Q147" i="1"/>
  <c r="Q150" i="1" s="1"/>
  <c r="R147" i="1"/>
  <c r="S147" i="1"/>
  <c r="S150" i="1" s="1"/>
  <c r="T147" i="1"/>
  <c r="T150" i="1" s="1"/>
  <c r="U147" i="1"/>
  <c r="Z147" i="1"/>
  <c r="Z150" i="1" s="1"/>
  <c r="F147" i="1"/>
  <c r="F150" i="1" s="1"/>
  <c r="G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Z139" i="1"/>
  <c r="F139" i="1"/>
  <c r="K138" i="1"/>
  <c r="G135" i="1"/>
  <c r="H135" i="1" s="1"/>
  <c r="I135" i="1"/>
  <c r="I138" i="1" s="1"/>
  <c r="J135" i="1"/>
  <c r="J138" i="1" s="1"/>
  <c r="K135" i="1"/>
  <c r="L135" i="1"/>
  <c r="L138" i="1" s="1"/>
  <c r="M135" i="1"/>
  <c r="N135" i="1"/>
  <c r="N138" i="1" s="1"/>
  <c r="O135" i="1"/>
  <c r="O138" i="1" s="1"/>
  <c r="P135" i="1"/>
  <c r="P138" i="1" s="1"/>
  <c r="Q135" i="1"/>
  <c r="Q138" i="1" s="1"/>
  <c r="R135" i="1"/>
  <c r="S135" i="1"/>
  <c r="S138" i="1" s="1"/>
  <c r="T135" i="1"/>
  <c r="T138" i="1" s="1"/>
  <c r="U135" i="1"/>
  <c r="U138" i="1" s="1"/>
  <c r="Z135" i="1"/>
  <c r="Z138" i="1" s="1"/>
  <c r="F135" i="1"/>
  <c r="F138" i="1" s="1"/>
  <c r="F127" i="1"/>
  <c r="G127" i="1"/>
  <c r="I127" i="1"/>
  <c r="V127" i="1" s="1"/>
  <c r="J127" i="1"/>
  <c r="K127" i="1"/>
  <c r="L127" i="1"/>
  <c r="M127" i="1"/>
  <c r="N127" i="1"/>
  <c r="O127" i="1"/>
  <c r="P127" i="1"/>
  <c r="Q127" i="1"/>
  <c r="R127" i="1"/>
  <c r="S127" i="1"/>
  <c r="T127" i="1"/>
  <c r="U127" i="1"/>
  <c r="Z127" i="1"/>
  <c r="Q126" i="1"/>
  <c r="G123" i="1"/>
  <c r="I123" i="1"/>
  <c r="J123" i="1"/>
  <c r="J126" i="1" s="1"/>
  <c r="K123" i="1"/>
  <c r="K126" i="1" s="1"/>
  <c r="L123" i="1"/>
  <c r="L126" i="1" s="1"/>
  <c r="M123" i="1"/>
  <c r="N123" i="1"/>
  <c r="N126" i="1" s="1"/>
  <c r="O123" i="1"/>
  <c r="O126" i="1" s="1"/>
  <c r="P123" i="1"/>
  <c r="P126" i="1" s="1"/>
  <c r="Q123" i="1"/>
  <c r="R123" i="1"/>
  <c r="S123" i="1"/>
  <c r="S126" i="1" s="1"/>
  <c r="T123" i="1"/>
  <c r="T126" i="1" s="1"/>
  <c r="U123" i="1"/>
  <c r="U126" i="1" s="1"/>
  <c r="Z123" i="1"/>
  <c r="Z126" i="1" s="1"/>
  <c r="F123" i="1"/>
  <c r="F126" i="1" s="1"/>
  <c r="G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Z115" i="1"/>
  <c r="F115" i="1"/>
  <c r="Q114" i="1"/>
  <c r="G111" i="1"/>
  <c r="I111" i="1"/>
  <c r="I114" i="1" s="1"/>
  <c r="J111" i="1"/>
  <c r="J114" i="1" s="1"/>
  <c r="K111" i="1"/>
  <c r="K114" i="1" s="1"/>
  <c r="L111" i="1"/>
  <c r="L114" i="1" s="1"/>
  <c r="M111" i="1"/>
  <c r="N111" i="1"/>
  <c r="N114" i="1" s="1"/>
  <c r="O111" i="1"/>
  <c r="O114" i="1" s="1"/>
  <c r="P111" i="1"/>
  <c r="P114" i="1" s="1"/>
  <c r="Q111" i="1"/>
  <c r="R111" i="1"/>
  <c r="S111" i="1"/>
  <c r="S114" i="1" s="1"/>
  <c r="T111" i="1"/>
  <c r="T114" i="1" s="1"/>
  <c r="U111" i="1"/>
  <c r="U114" i="1" s="1"/>
  <c r="Z111" i="1"/>
  <c r="Z114" i="1" s="1"/>
  <c r="F111" i="1"/>
  <c r="F114" i="1" s="1"/>
  <c r="G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Z103" i="1"/>
  <c r="F103" i="1"/>
  <c r="K102" i="1"/>
  <c r="G99" i="1"/>
  <c r="H99" i="1" s="1"/>
  <c r="I99" i="1"/>
  <c r="I102" i="1" s="1"/>
  <c r="J99" i="1"/>
  <c r="J102" i="1" s="1"/>
  <c r="K99" i="1"/>
  <c r="L99" i="1"/>
  <c r="L102" i="1" s="1"/>
  <c r="M99" i="1"/>
  <c r="N99" i="1"/>
  <c r="N102" i="1" s="1"/>
  <c r="O99" i="1"/>
  <c r="O102" i="1" s="1"/>
  <c r="P99" i="1"/>
  <c r="P102" i="1" s="1"/>
  <c r="Q99" i="1"/>
  <c r="Q102" i="1" s="1"/>
  <c r="R99" i="1"/>
  <c r="S99" i="1"/>
  <c r="S102" i="1" s="1"/>
  <c r="T99" i="1"/>
  <c r="T102" i="1" s="1"/>
  <c r="U99" i="1"/>
  <c r="U102" i="1" s="1"/>
  <c r="Z99" i="1"/>
  <c r="Z102" i="1" s="1"/>
  <c r="F99" i="1"/>
  <c r="F102" i="1" s="1"/>
  <c r="G91" i="1"/>
  <c r="H91" i="1" s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Z91" i="1"/>
  <c r="F91" i="1"/>
  <c r="F87" i="1"/>
  <c r="F90" i="1" s="1"/>
  <c r="F79" i="1"/>
  <c r="F67" i="1"/>
  <c r="G87" i="1"/>
  <c r="I87" i="1"/>
  <c r="J87" i="1"/>
  <c r="J90" i="1" s="1"/>
  <c r="K87" i="1"/>
  <c r="K90" i="1" s="1"/>
  <c r="L87" i="1"/>
  <c r="L90" i="1" s="1"/>
  <c r="M87" i="1"/>
  <c r="N87" i="1"/>
  <c r="N90" i="1" s="1"/>
  <c r="O87" i="1"/>
  <c r="O90" i="1" s="1"/>
  <c r="P87" i="1"/>
  <c r="P90" i="1" s="1"/>
  <c r="Q87" i="1"/>
  <c r="Q90" i="1" s="1"/>
  <c r="R87" i="1"/>
  <c r="R90" i="1" s="1"/>
  <c r="S87" i="1"/>
  <c r="S90" i="1" s="1"/>
  <c r="T87" i="1"/>
  <c r="T90" i="1" s="1"/>
  <c r="U87" i="1"/>
  <c r="U90" i="1" s="1"/>
  <c r="Z87" i="1"/>
  <c r="Z90" i="1" s="1"/>
  <c r="S79" i="1"/>
  <c r="G79" i="1"/>
  <c r="I79" i="1"/>
  <c r="J79" i="1"/>
  <c r="K79" i="1"/>
  <c r="L79" i="1"/>
  <c r="M79" i="1"/>
  <c r="N79" i="1"/>
  <c r="O79" i="1"/>
  <c r="P79" i="1"/>
  <c r="Q79" i="1"/>
  <c r="R79" i="1"/>
  <c r="T79" i="1"/>
  <c r="U79" i="1"/>
  <c r="Z79" i="1"/>
  <c r="N78" i="1"/>
  <c r="G75" i="1"/>
  <c r="H75" i="1" s="1"/>
  <c r="I75" i="1"/>
  <c r="J75" i="1"/>
  <c r="J78" i="1" s="1"/>
  <c r="K75" i="1"/>
  <c r="K78" i="1" s="1"/>
  <c r="L75" i="1"/>
  <c r="L78" i="1" s="1"/>
  <c r="M75" i="1"/>
  <c r="M78" i="1" s="1"/>
  <c r="N75" i="1"/>
  <c r="O75" i="1"/>
  <c r="O78" i="1" s="1"/>
  <c r="P75" i="1"/>
  <c r="P78" i="1" s="1"/>
  <c r="Q75" i="1"/>
  <c r="Q78" i="1" s="1"/>
  <c r="R75" i="1"/>
  <c r="R78" i="1" s="1"/>
  <c r="S75" i="1"/>
  <c r="S78" i="1" s="1"/>
  <c r="T75" i="1"/>
  <c r="T78" i="1" s="1"/>
  <c r="U75" i="1"/>
  <c r="U78" i="1" s="1"/>
  <c r="Z75" i="1"/>
  <c r="Z78" i="1" s="1"/>
  <c r="F75" i="1"/>
  <c r="F78" i="1" s="1"/>
  <c r="G67" i="1"/>
  <c r="I67" i="1"/>
  <c r="V67" i="1" s="1"/>
  <c r="J67" i="1"/>
  <c r="K67" i="1"/>
  <c r="L67" i="1"/>
  <c r="M67" i="1"/>
  <c r="N67" i="1"/>
  <c r="O67" i="1"/>
  <c r="P67" i="1"/>
  <c r="Q67" i="1"/>
  <c r="R67" i="1"/>
  <c r="S67" i="1"/>
  <c r="T67" i="1"/>
  <c r="U67" i="1"/>
  <c r="Z67" i="1"/>
  <c r="G63" i="1"/>
  <c r="I63" i="1"/>
  <c r="J63" i="1"/>
  <c r="J66" i="1" s="1"/>
  <c r="K63" i="1"/>
  <c r="K66" i="1" s="1"/>
  <c r="L63" i="1"/>
  <c r="L66" i="1" s="1"/>
  <c r="M63" i="1"/>
  <c r="M66" i="1" s="1"/>
  <c r="N63" i="1"/>
  <c r="N66" i="1" s="1"/>
  <c r="O63" i="1"/>
  <c r="O66" i="1" s="1"/>
  <c r="P63" i="1"/>
  <c r="P66" i="1" s="1"/>
  <c r="Q63" i="1"/>
  <c r="Q66" i="1" s="1"/>
  <c r="R63" i="1"/>
  <c r="R66" i="1" s="1"/>
  <c r="S63" i="1"/>
  <c r="S66" i="1" s="1"/>
  <c r="T63" i="1"/>
  <c r="T66" i="1" s="1"/>
  <c r="U63" i="1"/>
  <c r="U66" i="1" s="1"/>
  <c r="Z63" i="1"/>
  <c r="Z66" i="1" s="1"/>
  <c r="F63" i="1"/>
  <c r="F66" i="1" s="1"/>
  <c r="G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Z55" i="1"/>
  <c r="F55" i="1"/>
  <c r="G51" i="1"/>
  <c r="G54" i="1" s="1"/>
  <c r="H54" i="1" s="1"/>
  <c r="I51" i="1"/>
  <c r="J51" i="1"/>
  <c r="J54" i="1" s="1"/>
  <c r="K51" i="1"/>
  <c r="K54" i="1" s="1"/>
  <c r="L51" i="1"/>
  <c r="L54" i="1" s="1"/>
  <c r="M51" i="1"/>
  <c r="N51" i="1"/>
  <c r="N54" i="1" s="1"/>
  <c r="O51" i="1"/>
  <c r="O54" i="1" s="1"/>
  <c r="P51" i="1"/>
  <c r="P54" i="1" s="1"/>
  <c r="Q51" i="1"/>
  <c r="Q54" i="1" s="1"/>
  <c r="R51" i="1"/>
  <c r="S51" i="1"/>
  <c r="S54" i="1" s="1"/>
  <c r="T51" i="1"/>
  <c r="T54" i="1" s="1"/>
  <c r="U51" i="1"/>
  <c r="U54" i="1" s="1"/>
  <c r="Z51" i="1"/>
  <c r="Z54" i="1" s="1"/>
  <c r="F51" i="1"/>
  <c r="F54" i="1" s="1"/>
  <c r="G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Z43" i="1"/>
  <c r="F43" i="1"/>
  <c r="W8" i="5"/>
  <c r="V8" i="5"/>
  <c r="U8" i="5"/>
  <c r="T8" i="5"/>
  <c r="S8" i="5"/>
  <c r="J8" i="5"/>
  <c r="K8" i="5"/>
  <c r="L8" i="5"/>
  <c r="M8" i="5"/>
  <c r="N8" i="5"/>
  <c r="X8" i="5" s="1"/>
  <c r="O8" i="5"/>
  <c r="P8" i="5"/>
  <c r="Q8" i="5"/>
  <c r="R8" i="5"/>
  <c r="I8" i="5"/>
  <c r="H67" i="1" l="1"/>
  <c r="H79" i="1"/>
  <c r="H447" i="1"/>
  <c r="V714" i="1"/>
  <c r="Y8" i="5"/>
  <c r="H547" i="1"/>
  <c r="H679" i="1"/>
  <c r="H690" i="1"/>
  <c r="H739" i="1"/>
  <c r="V751" i="1"/>
  <c r="V762" i="1"/>
  <c r="V775" i="1"/>
  <c r="V823" i="1"/>
  <c r="V834" i="1"/>
  <c r="H843" i="1"/>
  <c r="Y829" i="1"/>
  <c r="Y818" i="1"/>
  <c r="Y808" i="1"/>
  <c r="Y797" i="1"/>
  <c r="Y788" i="1"/>
  <c r="Y777" i="1"/>
  <c r="Y766" i="1"/>
  <c r="Y755" i="1"/>
  <c r="Y616" i="1"/>
  <c r="Y596" i="1"/>
  <c r="Y574" i="1"/>
  <c r="Y530" i="1"/>
  <c r="Y456" i="1"/>
  <c r="Y445" i="1"/>
  <c r="Y413" i="1"/>
  <c r="Y393" i="1"/>
  <c r="Y377" i="1"/>
  <c r="Y368" i="1"/>
  <c r="Y335" i="1"/>
  <c r="Y242" i="1"/>
  <c r="Y232" i="1"/>
  <c r="Y228" i="1"/>
  <c r="Y201" i="1"/>
  <c r="Y146" i="1"/>
  <c r="Y136" i="1"/>
  <c r="Y125" i="1"/>
  <c r="Y108" i="1"/>
  <c r="H139" i="1"/>
  <c r="H147" i="1"/>
  <c r="H475" i="1"/>
  <c r="H487" i="1"/>
  <c r="W594" i="1"/>
  <c r="H907" i="1"/>
  <c r="Y448" i="1"/>
  <c r="Y428" i="1"/>
  <c r="Y406" i="1"/>
  <c r="Y384" i="1"/>
  <c r="Y332" i="1"/>
  <c r="Y321" i="1"/>
  <c r="Y310" i="1"/>
  <c r="Y299" i="1"/>
  <c r="Y288" i="1"/>
  <c r="Y277" i="1"/>
  <c r="Y245" i="1"/>
  <c r="Y192" i="1"/>
  <c r="Y165" i="1"/>
  <c r="Y50" i="1"/>
  <c r="X327" i="1"/>
  <c r="H351" i="1"/>
  <c r="H559" i="1"/>
  <c r="V571" i="1"/>
  <c r="H775" i="1"/>
  <c r="Y776" i="1"/>
  <c r="Y765" i="1"/>
  <c r="Y754" i="1"/>
  <c r="Y743" i="1"/>
  <c r="Y732" i="1"/>
  <c r="Y721" i="1"/>
  <c r="Y334" i="1"/>
  <c r="Y323" i="1"/>
  <c r="Y312" i="1"/>
  <c r="Y301" i="1"/>
  <c r="Y241" i="1"/>
  <c r="Y200" i="1"/>
  <c r="Y124" i="1"/>
  <c r="Y113" i="1"/>
  <c r="Y107" i="1"/>
  <c r="Y44" i="1"/>
  <c r="X319" i="1"/>
  <c r="H55" i="1"/>
  <c r="H63" i="1"/>
  <c r="X115" i="1"/>
  <c r="X123" i="1"/>
  <c r="G162" i="1"/>
  <c r="H162" i="1" s="1"/>
  <c r="H163" i="1"/>
  <c r="H571" i="1"/>
  <c r="H727" i="1"/>
  <c r="H735" i="1"/>
  <c r="V799" i="1"/>
  <c r="Y825" i="1"/>
  <c r="Y814" i="1"/>
  <c r="Y803" i="1"/>
  <c r="Y792" i="1"/>
  <c r="Y781" i="1"/>
  <c r="Y770" i="1"/>
  <c r="Y760" i="1"/>
  <c r="Y749" i="1"/>
  <c r="Y600" i="1"/>
  <c r="Y578" i="1"/>
  <c r="Y568" i="1"/>
  <c r="Y526" i="1"/>
  <c r="Y515" i="1"/>
  <c r="Y452" i="1"/>
  <c r="Y441" i="1"/>
  <c r="Y419" i="1"/>
  <c r="Y397" i="1"/>
  <c r="Y383" i="1"/>
  <c r="Y372" i="1"/>
  <c r="Y340" i="1"/>
  <c r="Y329" i="1"/>
  <c r="Y238" i="1"/>
  <c r="Y224" i="1"/>
  <c r="Y205" i="1"/>
  <c r="Y142" i="1"/>
  <c r="Y104" i="1"/>
  <c r="H8" i="5"/>
  <c r="X135" i="1"/>
  <c r="H319" i="1"/>
  <c r="H327" i="1"/>
  <c r="V607" i="1"/>
  <c r="H619" i="1"/>
  <c r="H627" i="1"/>
  <c r="H663" i="1"/>
  <c r="H883" i="1"/>
  <c r="Y432" i="1"/>
  <c r="Y410" i="1"/>
  <c r="Y400" i="1"/>
  <c r="Y394" i="1"/>
  <c r="Y336" i="1"/>
  <c r="Y325" i="1"/>
  <c r="Y314" i="1"/>
  <c r="Y304" i="1"/>
  <c r="Y293" i="1"/>
  <c r="Y284" i="1"/>
  <c r="Y273" i="1"/>
  <c r="Y254" i="1"/>
  <c r="Y202" i="1"/>
  <c r="Y188" i="1"/>
  <c r="Y169" i="1"/>
  <c r="Y131" i="1"/>
  <c r="Y128" i="1"/>
  <c r="Y117" i="1"/>
  <c r="Y109" i="1"/>
  <c r="Y60" i="1"/>
  <c r="Y46" i="1"/>
  <c r="G150" i="1"/>
  <c r="H150" i="1" s="1"/>
  <c r="X103" i="1"/>
  <c r="X163" i="1"/>
  <c r="V483" i="1"/>
  <c r="X487" i="1"/>
  <c r="V523" i="1"/>
  <c r="V531" i="1"/>
  <c r="V559" i="1"/>
  <c r="V591" i="1"/>
  <c r="I594" i="1"/>
  <c r="X111" i="1"/>
  <c r="V43" i="1"/>
  <c r="V51" i="1"/>
  <c r="X66" i="1"/>
  <c r="H87" i="1"/>
  <c r="X91" i="1"/>
  <c r="X99" i="1"/>
  <c r="H115" i="1"/>
  <c r="H123" i="1"/>
  <c r="X139" i="1"/>
  <c r="X147" i="1"/>
  <c r="F450" i="1"/>
  <c r="F474" i="1"/>
  <c r="H474" i="1" s="1"/>
  <c r="H711" i="1"/>
  <c r="H786" i="1"/>
  <c r="H43" i="1"/>
  <c r="H51" i="1"/>
  <c r="V75" i="1"/>
  <c r="I78" i="1"/>
  <c r="V78" i="1" s="1"/>
  <c r="H103" i="1"/>
  <c r="H111" i="1"/>
  <c r="H207" i="1"/>
  <c r="G210" i="1"/>
  <c r="H210" i="1" s="1"/>
  <c r="X231" i="1"/>
  <c r="R234" i="1"/>
  <c r="X234" i="1" s="1"/>
  <c r="R258" i="1"/>
  <c r="V291" i="1"/>
  <c r="I294" i="1"/>
  <c r="H603" i="1"/>
  <c r="G606" i="1"/>
  <c r="H606" i="1" s="1"/>
  <c r="W786" i="1"/>
  <c r="H199" i="1"/>
  <c r="H211" i="1"/>
  <c r="H219" i="1"/>
  <c r="H235" i="1"/>
  <c r="H259" i="1"/>
  <c r="H295" i="1"/>
  <c r="H303" i="1"/>
  <c r="X307" i="1"/>
  <c r="X315" i="1"/>
  <c r="V354" i="1"/>
  <c r="H415" i="1"/>
  <c r="H423" i="1"/>
  <c r="V499" i="1"/>
  <c r="H510" i="1"/>
  <c r="H523" i="1"/>
  <c r="H531" i="1"/>
  <c r="V558" i="1"/>
  <c r="X567" i="1"/>
  <c r="H567" i="1"/>
  <c r="H595" i="1"/>
  <c r="V594" i="1"/>
  <c r="W619" i="1"/>
  <c r="V619" i="1"/>
  <c r="V627" i="1"/>
  <c r="V642" i="1"/>
  <c r="X643" i="1"/>
  <c r="V655" i="1"/>
  <c r="W655" i="1"/>
  <c r="V666" i="1"/>
  <c r="X691" i="1"/>
  <c r="V691" i="1"/>
  <c r="V703" i="1"/>
  <c r="W727" i="1"/>
  <c r="H751" i="1"/>
  <c r="V763" i="1"/>
  <c r="V787" i="1"/>
  <c r="H811" i="1"/>
  <c r="H823" i="1"/>
  <c r="H859" i="1"/>
  <c r="H871" i="1"/>
  <c r="V747" i="1"/>
  <c r="V582" i="1"/>
  <c r="V595" i="1"/>
  <c r="X595" i="1"/>
  <c r="W642" i="1"/>
  <c r="V750" i="1"/>
  <c r="H783" i="1"/>
  <c r="V811" i="1"/>
  <c r="W811" i="1"/>
  <c r="X823" i="1"/>
  <c r="V835" i="1"/>
  <c r="H846" i="1"/>
  <c r="V871" i="1"/>
  <c r="W882" i="1"/>
  <c r="Y7" i="1"/>
  <c r="V55" i="1"/>
  <c r="V63" i="1"/>
  <c r="H127" i="1"/>
  <c r="H171" i="1"/>
  <c r="H187" i="1"/>
  <c r="X199" i="1"/>
  <c r="X211" i="1"/>
  <c r="X219" i="1"/>
  <c r="X295" i="1"/>
  <c r="X303" i="1"/>
  <c r="V355" i="1"/>
  <c r="H450" i="1"/>
  <c r="H463" i="1"/>
  <c r="X511" i="1"/>
  <c r="H535" i="1"/>
  <c r="H546" i="1"/>
  <c r="V547" i="1"/>
  <c r="H583" i="1"/>
  <c r="V639" i="1"/>
  <c r="H654" i="1"/>
  <c r="X667" i="1"/>
  <c r="V667" i="1"/>
  <c r="V679" i="1"/>
  <c r="V687" i="1"/>
  <c r="F714" i="1"/>
  <c r="H714" i="1" s="1"/>
  <c r="X714" i="1"/>
  <c r="F738" i="1"/>
  <c r="H738" i="1" s="1"/>
  <c r="X738" i="1"/>
  <c r="H763" i="1"/>
  <c r="V774" i="1"/>
  <c r="W771" i="1"/>
  <c r="V855" i="1"/>
  <c r="X859" i="1"/>
  <c r="V859" i="1"/>
  <c r="H882" i="1"/>
  <c r="V915" i="1"/>
  <c r="X915" i="1"/>
  <c r="Y918" i="1"/>
  <c r="Y913" i="1"/>
  <c r="Y909" i="1"/>
  <c r="Y902" i="1"/>
  <c r="Y898" i="1"/>
  <c r="Y892" i="1"/>
  <c r="Y887" i="1"/>
  <c r="Y881" i="1"/>
  <c r="Y876" i="1"/>
  <c r="Y872" i="1"/>
  <c r="Y865" i="1"/>
  <c r="Y861" i="1"/>
  <c r="Y854" i="1"/>
  <c r="Y850" i="1"/>
  <c r="Y844" i="1"/>
  <c r="Y839" i="1"/>
  <c r="Y832" i="1"/>
  <c r="Y827" i="1"/>
  <c r="Y821" i="1"/>
  <c r="Y816" i="1"/>
  <c r="Y812" i="1"/>
  <c r="Y805" i="1"/>
  <c r="Y801" i="1"/>
  <c r="Y794" i="1"/>
  <c r="Y790" i="1"/>
  <c r="Y784" i="1"/>
  <c r="Y917" i="1"/>
  <c r="Y912" i="1"/>
  <c r="Y908" i="1"/>
  <c r="Y901" i="1"/>
  <c r="Y897" i="1"/>
  <c r="Y890" i="1"/>
  <c r="Y886" i="1"/>
  <c r="Y880" i="1"/>
  <c r="Y875" i="1"/>
  <c r="Y869" i="1"/>
  <c r="Y864" i="1"/>
  <c r="Y860" i="1"/>
  <c r="Y853" i="1"/>
  <c r="Y849" i="1"/>
  <c r="Y842" i="1"/>
  <c r="Y838" i="1"/>
  <c r="Y830" i="1"/>
  <c r="Y826" i="1"/>
  <c r="Y820" i="1"/>
  <c r="Y815" i="1"/>
  <c r="Y809" i="1"/>
  <c r="Y804" i="1"/>
  <c r="Y800" i="1"/>
  <c r="Y793" i="1"/>
  <c r="Y789" i="1"/>
  <c r="Y782" i="1"/>
  <c r="Y778" i="1"/>
  <c r="Y772" i="1"/>
  <c r="Y767" i="1"/>
  <c r="Y761" i="1"/>
  <c r="Y756" i="1"/>
  <c r="Y752" i="1"/>
  <c r="Y744" i="1"/>
  <c r="Y740" i="1"/>
  <c r="Y733" i="1"/>
  <c r="Y729" i="1"/>
  <c r="Y722" i="1"/>
  <c r="Y718" i="1"/>
  <c r="Y710" i="1"/>
  <c r="Y706" i="1"/>
  <c r="Y700" i="1"/>
  <c r="Y695" i="1"/>
  <c r="Y689" i="1"/>
  <c r="Y684" i="1"/>
  <c r="Y652" i="1"/>
  <c r="Y636" i="1"/>
  <c r="Y632" i="1"/>
  <c r="Y613" i="1"/>
  <c r="Y609" i="1"/>
  <c r="Y587" i="1"/>
  <c r="Y581" i="1"/>
  <c r="Y565" i="1"/>
  <c r="Y561" i="1"/>
  <c r="Y554" i="1"/>
  <c r="Y550" i="1"/>
  <c r="Y539" i="1"/>
  <c r="Y506" i="1"/>
  <c r="Y503" i="1"/>
  <c r="Y497" i="1"/>
  <c r="Y492" i="1"/>
  <c r="Y488" i="1"/>
  <c r="Y481" i="1"/>
  <c r="Y477" i="1"/>
  <c r="Y470" i="1"/>
  <c r="Y466" i="1"/>
  <c r="Y460" i="1"/>
  <c r="Y458" i="1"/>
  <c r="Y454" i="1"/>
  <c r="Y449" i="1"/>
  <c r="Y443" i="1"/>
  <c r="Y437" i="1"/>
  <c r="Y433" i="1"/>
  <c r="Y429" i="1"/>
  <c r="Y421" i="1"/>
  <c r="Y417" i="1"/>
  <c r="Y407" i="1"/>
  <c r="Y401" i="1"/>
  <c r="Y395" i="1"/>
  <c r="Y389" i="1"/>
  <c r="Y385" i="1"/>
  <c r="Y132" i="1"/>
  <c r="Y779" i="1"/>
  <c r="Y773" i="1"/>
  <c r="Y768" i="1"/>
  <c r="Y764" i="1"/>
  <c r="Y757" i="1"/>
  <c r="Y753" i="1"/>
  <c r="Y745" i="1"/>
  <c r="Y741" i="1"/>
  <c r="Y734" i="1"/>
  <c r="Y730" i="1"/>
  <c r="Y724" i="1"/>
  <c r="Y719" i="1"/>
  <c r="Y712" i="1"/>
  <c r="Y707" i="1"/>
  <c r="Y701" i="1"/>
  <c r="Y696" i="1"/>
  <c r="Y692" i="1"/>
  <c r="Y685" i="1"/>
  <c r="Y659" i="1"/>
  <c r="Y648" i="1"/>
  <c r="Y644" i="1"/>
  <c r="Y626" i="1"/>
  <c r="Y622" i="1"/>
  <c r="Y614" i="1"/>
  <c r="Y610" i="1"/>
  <c r="Y604" i="1"/>
  <c r="Y588" i="1"/>
  <c r="Y584" i="1"/>
  <c r="Y566" i="1"/>
  <c r="Y562" i="1"/>
  <c r="Y316" i="1"/>
  <c r="Y263" i="1"/>
  <c r="Y257" i="1"/>
  <c r="Y252" i="1"/>
  <c r="Y248" i="1"/>
  <c r="Y155" i="1"/>
  <c r="Y149" i="1"/>
  <c r="Y133" i="1"/>
  <c r="Y62" i="1"/>
  <c r="Y58" i="1"/>
  <c r="Y52" i="1"/>
  <c r="H271" i="1"/>
  <c r="H307" i="1"/>
  <c r="H315" i="1"/>
  <c r="X331" i="1"/>
  <c r="X339" i="1"/>
  <c r="H355" i="1"/>
  <c r="H391" i="1"/>
  <c r="H399" i="1"/>
  <c r="H439" i="1"/>
  <c r="V447" i="1"/>
  <c r="X451" i="1"/>
  <c r="V459" i="1"/>
  <c r="X463" i="1"/>
  <c r="V471" i="1"/>
  <c r="X475" i="1"/>
  <c r="W475" i="1"/>
  <c r="H483" i="1"/>
  <c r="W543" i="1"/>
  <c r="V555" i="1"/>
  <c r="X559" i="1"/>
  <c r="H579" i="1"/>
  <c r="X583" i="1"/>
  <c r="X607" i="1"/>
  <c r="H607" i="1"/>
  <c r="H615" i="1"/>
  <c r="H642" i="1"/>
  <c r="H667" i="1"/>
  <c r="H675" i="1"/>
  <c r="H691" i="1"/>
  <c r="H699" i="1"/>
  <c r="H703" i="1"/>
  <c r="V715" i="1"/>
  <c r="H726" i="1"/>
  <c r="V739" i="1"/>
  <c r="H787" i="1"/>
  <c r="H798" i="1"/>
  <c r="F810" i="1"/>
  <c r="H810" i="1" s="1"/>
  <c r="H835" i="1"/>
  <c r="H834" i="1"/>
  <c r="H858" i="1"/>
  <c r="V879" i="1"/>
  <c r="X883" i="1"/>
  <c r="V883" i="1"/>
  <c r="V895" i="1"/>
  <c r="V907" i="1"/>
  <c r="Y914" i="1"/>
  <c r="Y910" i="1"/>
  <c r="Y904" i="1"/>
  <c r="Y899" i="1"/>
  <c r="Y893" i="1"/>
  <c r="Y888" i="1"/>
  <c r="Y884" i="1"/>
  <c r="Y877" i="1"/>
  <c r="Y873" i="1"/>
  <c r="Y866" i="1"/>
  <c r="Y862" i="1"/>
  <c r="Y856" i="1"/>
  <c r="Y851" i="1"/>
  <c r="Y845" i="1"/>
  <c r="Y840" i="1"/>
  <c r="Y836" i="1"/>
  <c r="Y833" i="1"/>
  <c r="Y828" i="1"/>
  <c r="Y824" i="1"/>
  <c r="Y817" i="1"/>
  <c r="Y813" i="1"/>
  <c r="Y806" i="1"/>
  <c r="Y802" i="1"/>
  <c r="Y796" i="1"/>
  <c r="Y791" i="1"/>
  <c r="Y785" i="1"/>
  <c r="Y780" i="1"/>
  <c r="Y501" i="1"/>
  <c r="Y494" i="1"/>
  <c r="Y490" i="1"/>
  <c r="Y484" i="1"/>
  <c r="Y479" i="1"/>
  <c r="Y473" i="1"/>
  <c r="Y468" i="1"/>
  <c r="Y464" i="1"/>
  <c r="Y431" i="1"/>
  <c r="Y425" i="1"/>
  <c r="Y409" i="1"/>
  <c r="Y405" i="1"/>
  <c r="Y317" i="1"/>
  <c r="Y264" i="1"/>
  <c r="Y260" i="1"/>
  <c r="Y253" i="1"/>
  <c r="Y249" i="1"/>
  <c r="Y156" i="1"/>
  <c r="Y152" i="1"/>
  <c r="Y134" i="1"/>
  <c r="Y130" i="1"/>
  <c r="Y59" i="1"/>
  <c r="Y53" i="1"/>
  <c r="Y380" i="1"/>
  <c r="Y373" i="1"/>
  <c r="Y369" i="1"/>
  <c r="Y341" i="1"/>
  <c r="Y324" i="1"/>
  <c r="Y320" i="1"/>
  <c r="Y311" i="1"/>
  <c r="Y305" i="1"/>
  <c r="Y300" i="1"/>
  <c r="Y296" i="1"/>
  <c r="Y289" i="1"/>
  <c r="Y285" i="1"/>
  <c r="Y278" i="1"/>
  <c r="Y274" i="1"/>
  <c r="Y268" i="1"/>
  <c r="Y229" i="1"/>
  <c r="Y225" i="1"/>
  <c r="Y216" i="1"/>
  <c r="Y212" i="1"/>
  <c r="Y193" i="1"/>
  <c r="Y189" i="1"/>
  <c r="Y170" i="1"/>
  <c r="Y166" i="1"/>
  <c r="Y160" i="1"/>
  <c r="Y143" i="1"/>
  <c r="Y137" i="1"/>
  <c r="Y120" i="1"/>
  <c r="Y116" i="1"/>
  <c r="Y97" i="1"/>
  <c r="Y93" i="1"/>
  <c r="Y74" i="1"/>
  <c r="Y70" i="1"/>
  <c r="Y64" i="1"/>
  <c r="Y47" i="1"/>
  <c r="Y308" i="1"/>
  <c r="Y297" i="1"/>
  <c r="Y290" i="1"/>
  <c r="Y286" i="1"/>
  <c r="Y280" i="1"/>
  <c r="Y275" i="1"/>
  <c r="Y269" i="1"/>
  <c r="Y230" i="1"/>
  <c r="Y226" i="1"/>
  <c r="Y217" i="1"/>
  <c r="Y213" i="1"/>
  <c r="Y194" i="1"/>
  <c r="Y190" i="1"/>
  <c r="Y184" i="1"/>
  <c r="Y167" i="1"/>
  <c r="Y161" i="1"/>
  <c r="Y144" i="1"/>
  <c r="Y140" i="1"/>
  <c r="Y121" i="1"/>
  <c r="Y98" i="1"/>
  <c r="Y94" i="1"/>
  <c r="Y88" i="1"/>
  <c r="Y71" i="1"/>
  <c r="Y65" i="1"/>
  <c r="Y556" i="1"/>
  <c r="Y444" i="1"/>
  <c r="Y440" i="1"/>
  <c r="Y434" i="1"/>
  <c r="Y430" i="1"/>
  <c r="Y424" i="1"/>
  <c r="Y422" i="1"/>
  <c r="Y418" i="1"/>
  <c r="Y412" i="1"/>
  <c r="Y408" i="1"/>
  <c r="Y404" i="1"/>
  <c r="Y396" i="1"/>
  <c r="Y392" i="1"/>
  <c r="Y386" i="1"/>
  <c r="Y382" i="1"/>
  <c r="Y376" i="1"/>
  <c r="Y371" i="1"/>
  <c r="Y365" i="1"/>
  <c r="Y326" i="1"/>
  <c r="Y322" i="1"/>
  <c r="Y313" i="1"/>
  <c r="Y309" i="1"/>
  <c r="Y302" i="1"/>
  <c r="Y298" i="1"/>
  <c r="Y292" i="1"/>
  <c r="Y287" i="1"/>
  <c r="Y281" i="1"/>
  <c r="Y276" i="1"/>
  <c r="Y272" i="1"/>
  <c r="Y244" i="1"/>
  <c r="Y227" i="1"/>
  <c r="Y218" i="1"/>
  <c r="Y214" i="1"/>
  <c r="Y208" i="1"/>
  <c r="Y191" i="1"/>
  <c r="Y185" i="1"/>
  <c r="Y168" i="1"/>
  <c r="Y164" i="1"/>
  <c r="Y145" i="1"/>
  <c r="Y141" i="1"/>
  <c r="Y122" i="1"/>
  <c r="Y118" i="1"/>
  <c r="Y112" i="1"/>
  <c r="Y95" i="1"/>
  <c r="Y89" i="1"/>
  <c r="Y72" i="1"/>
  <c r="Y68" i="1"/>
  <c r="Y49" i="1"/>
  <c r="Y45" i="1"/>
  <c r="W66" i="1"/>
  <c r="V102" i="1"/>
  <c r="V114" i="1"/>
  <c r="V138" i="1"/>
  <c r="W150" i="1"/>
  <c r="W43" i="1"/>
  <c r="X90" i="1"/>
  <c r="V186" i="1"/>
  <c r="X294" i="1"/>
  <c r="W355" i="1"/>
  <c r="V363" i="1"/>
  <c r="I366" i="1"/>
  <c r="V366" i="1" s="1"/>
  <c r="W523" i="1"/>
  <c r="W571" i="1"/>
  <c r="X618" i="1"/>
  <c r="W819" i="1"/>
  <c r="M822" i="1"/>
  <c r="W822" i="1" s="1"/>
  <c r="X867" i="1"/>
  <c r="R870" i="1"/>
  <c r="X870" i="1" s="1"/>
  <c r="J870" i="1"/>
  <c r="V867" i="1"/>
  <c r="W471" i="1"/>
  <c r="X78" i="1"/>
  <c r="X79" i="1"/>
  <c r="X87" i="1"/>
  <c r="V91" i="1"/>
  <c r="W99" i="1"/>
  <c r="V103" i="1"/>
  <c r="W111" i="1"/>
  <c r="V115" i="1"/>
  <c r="V123" i="1"/>
  <c r="W135" i="1"/>
  <c r="V139" i="1"/>
  <c r="V147" i="1"/>
  <c r="X151" i="1"/>
  <c r="W174" i="1"/>
  <c r="X186" i="1"/>
  <c r="X198" i="1"/>
  <c r="V294" i="1"/>
  <c r="G354" i="1"/>
  <c r="H354" i="1" s="1"/>
  <c r="X387" i="1"/>
  <c r="X399" i="1"/>
  <c r="X411" i="1"/>
  <c r="X423" i="1"/>
  <c r="X435" i="1"/>
  <c r="V462" i="1"/>
  <c r="X546" i="1"/>
  <c r="W666" i="1"/>
  <c r="W858" i="1"/>
  <c r="I54" i="1"/>
  <c r="V54" i="1" s="1"/>
  <c r="X67" i="1"/>
  <c r="X75" i="1"/>
  <c r="I126" i="1"/>
  <c r="V126" i="1" s="1"/>
  <c r="R150" i="1"/>
  <c r="X150" i="1" s="1"/>
  <c r="W151" i="1"/>
  <c r="V151" i="1"/>
  <c r="W159" i="1"/>
  <c r="V159" i="1"/>
  <c r="I162" i="1"/>
  <c r="V162" i="1" s="1"/>
  <c r="W163" i="1"/>
  <c r="V163" i="1"/>
  <c r="X171" i="1"/>
  <c r="X175" i="1"/>
  <c r="X187" i="1"/>
  <c r="V210" i="1"/>
  <c r="W235" i="1"/>
  <c r="H243" i="1"/>
  <c r="G246" i="1"/>
  <c r="H246" i="1" s="1"/>
  <c r="X246" i="1"/>
  <c r="X259" i="1"/>
  <c r="W267" i="1"/>
  <c r="M270" i="1"/>
  <c r="W270" i="1" s="1"/>
  <c r="V267" i="1"/>
  <c r="I270" i="1"/>
  <c r="V270" i="1" s="1"/>
  <c r="G270" i="1"/>
  <c r="H270" i="1" s="1"/>
  <c r="X271" i="1"/>
  <c r="H279" i="1"/>
  <c r="G282" i="1"/>
  <c r="H282" i="1" s="1"/>
  <c r="X282" i="1"/>
  <c r="X283" i="1"/>
  <c r="X291" i="1"/>
  <c r="R306" i="1"/>
  <c r="X306" i="1" s="1"/>
  <c r="R318" i="1"/>
  <c r="X318" i="1" s="1"/>
  <c r="R330" i="1"/>
  <c r="X330" i="1" s="1"/>
  <c r="R342" i="1"/>
  <c r="X342" i="1" s="1"/>
  <c r="W354" i="1"/>
  <c r="W447" i="1"/>
  <c r="M450" i="1"/>
  <c r="W450" i="1" s="1"/>
  <c r="I474" i="1"/>
  <c r="V474" i="1" s="1"/>
  <c r="W498" i="1"/>
  <c r="X498" i="1"/>
  <c r="I534" i="1"/>
  <c r="V534" i="1" s="1"/>
  <c r="W547" i="1"/>
  <c r="W555" i="1"/>
  <c r="M558" i="1"/>
  <c r="W558" i="1" s="1"/>
  <c r="T570" i="1"/>
  <c r="X570" i="1" s="1"/>
  <c r="X651" i="1"/>
  <c r="R654" i="1"/>
  <c r="X654" i="1" s="1"/>
  <c r="X699" i="1"/>
  <c r="R702" i="1"/>
  <c r="X702" i="1" s="1"/>
  <c r="J702" i="1"/>
  <c r="V702" i="1" s="1"/>
  <c r="V699" i="1"/>
  <c r="W775" i="1"/>
  <c r="X783" i="1"/>
  <c r="R786" i="1"/>
  <c r="X786" i="1" s="1"/>
  <c r="V783" i="1"/>
  <c r="J786" i="1"/>
  <c r="V786" i="1" s="1"/>
  <c r="Y786" i="1" s="1"/>
  <c r="X903" i="1"/>
  <c r="R906" i="1"/>
  <c r="X906" i="1" s="1"/>
  <c r="J906" i="1"/>
  <c r="V906" i="1" s="1"/>
  <c r="V903" i="1"/>
  <c r="V675" i="1"/>
  <c r="W51" i="1"/>
  <c r="W55" i="1"/>
  <c r="W63" i="1"/>
  <c r="Y63" i="1" s="1"/>
  <c r="W127" i="1"/>
  <c r="V174" i="1"/>
  <c r="W363" i="1"/>
  <c r="M366" i="1"/>
  <c r="W366" i="1" s="1"/>
  <c r="W474" i="1"/>
  <c r="P522" i="1"/>
  <c r="W522" i="1" s="1"/>
  <c r="W519" i="1"/>
  <c r="W531" i="1"/>
  <c r="M534" i="1"/>
  <c r="W534" i="1" s="1"/>
  <c r="W579" i="1"/>
  <c r="M582" i="1"/>
  <c r="W582" i="1" s="1"/>
  <c r="X675" i="1"/>
  <c r="R678" i="1"/>
  <c r="X678" i="1" s="1"/>
  <c r="W787" i="1"/>
  <c r="Y787" i="1" s="1"/>
  <c r="W795" i="1"/>
  <c r="M798" i="1"/>
  <c r="W798" i="1" s="1"/>
  <c r="V795" i="1"/>
  <c r="I798" i="1"/>
  <c r="V798" i="1" s="1"/>
  <c r="V819" i="1"/>
  <c r="I822" i="1"/>
  <c r="V822" i="1" s="1"/>
  <c r="V579" i="1"/>
  <c r="I66" i="1"/>
  <c r="V66" i="1" s="1"/>
  <c r="W78" i="1"/>
  <c r="Y78" i="1" s="1"/>
  <c r="G78" i="1"/>
  <c r="H78" i="1" s="1"/>
  <c r="W91" i="1"/>
  <c r="V99" i="1"/>
  <c r="W103" i="1"/>
  <c r="V111" i="1"/>
  <c r="W115" i="1"/>
  <c r="W123" i="1"/>
  <c r="V135" i="1"/>
  <c r="Y135" i="1" s="1"/>
  <c r="W139" i="1"/>
  <c r="W147" i="1"/>
  <c r="I150" i="1"/>
  <c r="V150" i="1" s="1"/>
  <c r="X159" i="1"/>
  <c r="X174" i="1"/>
  <c r="H183" i="1"/>
  <c r="G186" i="1"/>
  <c r="H186" i="1" s="1"/>
  <c r="W186" i="1"/>
  <c r="H195" i="1"/>
  <c r="G198" i="1"/>
  <c r="H198" i="1" s="1"/>
  <c r="X222" i="1"/>
  <c r="X258" i="1"/>
  <c r="X343" i="1"/>
  <c r="H363" i="1"/>
  <c r="G366" i="1"/>
  <c r="H366" i="1" s="1"/>
  <c r="X375" i="1"/>
  <c r="W483" i="1"/>
  <c r="M486" i="1"/>
  <c r="W486" i="1" s="1"/>
  <c r="X591" i="1"/>
  <c r="R594" i="1"/>
  <c r="X594" i="1" s="1"/>
  <c r="Y594" i="1" s="1"/>
  <c r="W627" i="1"/>
  <c r="M630" i="1"/>
  <c r="W630" i="1" s="1"/>
  <c r="V870" i="1"/>
  <c r="X43" i="1"/>
  <c r="X51" i="1"/>
  <c r="R54" i="1"/>
  <c r="X54" i="1" s="1"/>
  <c r="M54" i="1"/>
  <c r="W54" i="1" s="1"/>
  <c r="X55" i="1"/>
  <c r="X63" i="1"/>
  <c r="W67" i="1"/>
  <c r="Y67" i="1" s="1"/>
  <c r="W75" i="1"/>
  <c r="G90" i="1"/>
  <c r="H90" i="1" s="1"/>
  <c r="R102" i="1"/>
  <c r="X102" i="1" s="1"/>
  <c r="M102" i="1"/>
  <c r="W102" i="1" s="1"/>
  <c r="R114" i="1"/>
  <c r="X114" i="1" s="1"/>
  <c r="M114" i="1"/>
  <c r="W114" i="1" s="1"/>
  <c r="R126" i="1"/>
  <c r="X126" i="1" s="1"/>
  <c r="M126" i="1"/>
  <c r="W126" i="1" s="1"/>
  <c r="X127" i="1"/>
  <c r="R138" i="1"/>
  <c r="X138" i="1" s="1"/>
  <c r="M138" i="1"/>
  <c r="W138" i="1" s="1"/>
  <c r="R162" i="1"/>
  <c r="X162" i="1" s="1"/>
  <c r="W162" i="1"/>
  <c r="W171" i="1"/>
  <c r="V171" i="1"/>
  <c r="Y171" i="1" s="1"/>
  <c r="W175" i="1"/>
  <c r="V175" i="1"/>
  <c r="X183" i="1"/>
  <c r="W187" i="1"/>
  <c r="V187" i="1"/>
  <c r="X195" i="1"/>
  <c r="W259" i="1"/>
  <c r="Y259" i="1"/>
  <c r="W271" i="1"/>
  <c r="W283" i="1"/>
  <c r="Y283" i="1" s="1"/>
  <c r="W291" i="1"/>
  <c r="Y291" i="1" s="1"/>
  <c r="M294" i="1"/>
  <c r="W294" i="1" s="1"/>
  <c r="X355" i="1"/>
  <c r="Y355" i="1" s="1"/>
  <c r="X366" i="1"/>
  <c r="R378" i="1"/>
  <c r="X378" i="1" s="1"/>
  <c r="R390" i="1"/>
  <c r="X390" i="1" s="1"/>
  <c r="R402" i="1"/>
  <c r="X402" i="1" s="1"/>
  <c r="R414" i="1"/>
  <c r="X414" i="1" s="1"/>
  <c r="R426" i="1"/>
  <c r="X426" i="1" s="1"/>
  <c r="R438" i="1"/>
  <c r="X438" i="1" s="1"/>
  <c r="V438" i="1"/>
  <c r="W459" i="1"/>
  <c r="Y459" i="1" s="1"/>
  <c r="M462" i="1"/>
  <c r="W462" i="1" s="1"/>
  <c r="I486" i="1"/>
  <c r="V486" i="1" s="1"/>
  <c r="W499" i="1"/>
  <c r="W507" i="1"/>
  <c r="M510" i="1"/>
  <c r="W510" i="1" s="1"/>
  <c r="V507" i="1"/>
  <c r="I510" i="1"/>
  <c r="V510" i="1" s="1"/>
  <c r="X522" i="1"/>
  <c r="X615" i="1"/>
  <c r="I630" i="1"/>
  <c r="V630" i="1" s="1"/>
  <c r="W690" i="1"/>
  <c r="X723" i="1"/>
  <c r="R726" i="1"/>
  <c r="X726" i="1" s="1"/>
  <c r="J726" i="1"/>
  <c r="V726" i="1" s="1"/>
  <c r="V723" i="1"/>
  <c r="G750" i="1"/>
  <c r="H750" i="1" s="1"/>
  <c r="H747" i="1"/>
  <c r="W799" i="1"/>
  <c r="W807" i="1"/>
  <c r="M810" i="1"/>
  <c r="W810" i="1" s="1"/>
  <c r="V807" i="1"/>
  <c r="I810" i="1"/>
  <c r="V810" i="1" s="1"/>
  <c r="W843" i="1"/>
  <c r="M846" i="1"/>
  <c r="W846" i="1" s="1"/>
  <c r="I846" i="1"/>
  <c r="V846" i="1" s="1"/>
  <c r="V843" i="1"/>
  <c r="X846" i="1"/>
  <c r="X891" i="1"/>
  <c r="R894" i="1"/>
  <c r="X894" i="1" s="1"/>
  <c r="J894" i="1"/>
  <c r="V894" i="1" s="1"/>
  <c r="V891" i="1"/>
  <c r="X639" i="1"/>
  <c r="R642" i="1"/>
  <c r="X642" i="1" s="1"/>
  <c r="Y642" i="1" s="1"/>
  <c r="W663" i="1"/>
  <c r="V678" i="1"/>
  <c r="W679" i="1"/>
  <c r="W687" i="1"/>
  <c r="W703" i="1"/>
  <c r="W711" i="1"/>
  <c r="M714" i="1"/>
  <c r="W714" i="1" s="1"/>
  <c r="Y714" i="1" s="1"/>
  <c r="W735" i="1"/>
  <c r="M738" i="1"/>
  <c r="W738" i="1" s="1"/>
  <c r="X762" i="1"/>
  <c r="W835" i="1"/>
  <c r="X834" i="1"/>
  <c r="W855" i="1"/>
  <c r="W879" i="1"/>
  <c r="W906" i="1"/>
  <c r="V771" i="1"/>
  <c r="V663" i="1"/>
  <c r="W339" i="1"/>
  <c r="V339" i="1"/>
  <c r="M342" i="1"/>
  <c r="W342" i="1" s="1"/>
  <c r="I342" i="1"/>
  <c r="V342" i="1" s="1"/>
  <c r="X351" i="1"/>
  <c r="W343" i="1"/>
  <c r="V343" i="1"/>
  <c r="X367" i="1"/>
  <c r="W375" i="1"/>
  <c r="V375" i="1"/>
  <c r="X379" i="1"/>
  <c r="M378" i="1"/>
  <c r="W378" i="1" s="1"/>
  <c r="I378" i="1"/>
  <c r="V378" i="1" s="1"/>
  <c r="Y378" i="1" s="1"/>
  <c r="W387" i="1"/>
  <c r="V387" i="1"/>
  <c r="X391" i="1"/>
  <c r="M390" i="1"/>
  <c r="W390" i="1" s="1"/>
  <c r="I390" i="1"/>
  <c r="V390" i="1" s="1"/>
  <c r="W399" i="1"/>
  <c r="V399" i="1"/>
  <c r="X403" i="1"/>
  <c r="M402" i="1"/>
  <c r="W402" i="1" s="1"/>
  <c r="I402" i="1"/>
  <c r="V402" i="1" s="1"/>
  <c r="W411" i="1"/>
  <c r="V411" i="1"/>
  <c r="Y411" i="1" s="1"/>
  <c r="X415" i="1"/>
  <c r="M414" i="1"/>
  <c r="W414" i="1" s="1"/>
  <c r="I414" i="1"/>
  <c r="V414" i="1" s="1"/>
  <c r="W423" i="1"/>
  <c r="V423" i="1"/>
  <c r="X427" i="1"/>
  <c r="M426" i="1"/>
  <c r="W426" i="1" s="1"/>
  <c r="I426" i="1"/>
  <c r="V426" i="1" s="1"/>
  <c r="W435" i="1"/>
  <c r="V435" i="1"/>
  <c r="X439" i="1"/>
  <c r="M438" i="1"/>
  <c r="W438" i="1" s="1"/>
  <c r="W603" i="1"/>
  <c r="M606" i="1"/>
  <c r="W606" i="1" s="1"/>
  <c r="V603" i="1"/>
  <c r="I606" i="1"/>
  <c r="V606" i="1" s="1"/>
  <c r="I690" i="1"/>
  <c r="V690" i="1" s="1"/>
  <c r="X715" i="1"/>
  <c r="W726" i="1"/>
  <c r="X739" i="1"/>
  <c r="X747" i="1"/>
  <c r="R750" i="1"/>
  <c r="X750" i="1" s="1"/>
  <c r="W750" i="1"/>
  <c r="Y750" i="1" s="1"/>
  <c r="W751" i="1"/>
  <c r="W759" i="1"/>
  <c r="M762" i="1"/>
  <c r="W762" i="1" s="1"/>
  <c r="X774" i="1"/>
  <c r="I858" i="1"/>
  <c r="V858" i="1" s="1"/>
  <c r="G870" i="1"/>
  <c r="H870" i="1" s="1"/>
  <c r="H867" i="1"/>
  <c r="W871" i="1"/>
  <c r="I882" i="1"/>
  <c r="V882" i="1" s="1"/>
  <c r="G894" i="1"/>
  <c r="H894" i="1" s="1"/>
  <c r="H891" i="1"/>
  <c r="W895" i="1"/>
  <c r="Y895" i="1" s="1"/>
  <c r="G906" i="1"/>
  <c r="H906" i="1" s="1"/>
  <c r="H903" i="1"/>
  <c r="W907" i="1"/>
  <c r="H639" i="1"/>
  <c r="W198" i="1"/>
  <c r="V198" i="1"/>
  <c r="X207" i="1"/>
  <c r="W199" i="1"/>
  <c r="V199" i="1"/>
  <c r="W211" i="1"/>
  <c r="V211" i="1"/>
  <c r="W219" i="1"/>
  <c r="V219" i="1"/>
  <c r="M222" i="1"/>
  <c r="W222" i="1" s="1"/>
  <c r="I222" i="1"/>
  <c r="V222" i="1" s="1"/>
  <c r="W223" i="1"/>
  <c r="V223" i="1"/>
  <c r="W231" i="1"/>
  <c r="V231" i="1"/>
  <c r="M234" i="1"/>
  <c r="W234" i="1" s="1"/>
  <c r="I234" i="1"/>
  <c r="V234" i="1" s="1"/>
  <c r="X243" i="1"/>
  <c r="W246" i="1"/>
  <c r="V246" i="1"/>
  <c r="W247" i="1"/>
  <c r="V247" i="1"/>
  <c r="W255" i="1"/>
  <c r="V255" i="1"/>
  <c r="Y255" i="1" s="1"/>
  <c r="M258" i="1"/>
  <c r="W258" i="1" s="1"/>
  <c r="I258" i="1"/>
  <c r="V258" i="1" s="1"/>
  <c r="X270" i="1"/>
  <c r="X279" i="1"/>
  <c r="W282" i="1"/>
  <c r="V282" i="1"/>
  <c r="G294" i="1"/>
  <c r="H294" i="1" s="1"/>
  <c r="W295" i="1"/>
  <c r="V295" i="1"/>
  <c r="W303" i="1"/>
  <c r="V303" i="1"/>
  <c r="M306" i="1"/>
  <c r="W306" i="1" s="1"/>
  <c r="I306" i="1"/>
  <c r="V306" i="1" s="1"/>
  <c r="W307" i="1"/>
  <c r="V307" i="1"/>
  <c r="W315" i="1"/>
  <c r="V315" i="1"/>
  <c r="M318" i="1"/>
  <c r="W318" i="1" s="1"/>
  <c r="I318" i="1"/>
  <c r="V318" i="1" s="1"/>
  <c r="W319" i="1"/>
  <c r="V319" i="1"/>
  <c r="W327" i="1"/>
  <c r="V327" i="1"/>
  <c r="M330" i="1"/>
  <c r="W330" i="1" s="1"/>
  <c r="I330" i="1"/>
  <c r="V330" i="1" s="1"/>
  <c r="W331" i="1"/>
  <c r="V331" i="1"/>
  <c r="G66" i="1"/>
  <c r="H66" i="1" s="1"/>
  <c r="W79" i="1"/>
  <c r="V79" i="1"/>
  <c r="W87" i="1"/>
  <c r="V87" i="1"/>
  <c r="Y87" i="1" s="1"/>
  <c r="M90" i="1"/>
  <c r="W90" i="1" s="1"/>
  <c r="I90" i="1"/>
  <c r="V90" i="1" s="1"/>
  <c r="G102" i="1"/>
  <c r="H102" i="1" s="1"/>
  <c r="G114" i="1"/>
  <c r="H114" i="1" s="1"/>
  <c r="G126" i="1"/>
  <c r="H126" i="1" s="1"/>
  <c r="G138" i="1"/>
  <c r="H138" i="1" s="1"/>
  <c r="G174" i="1"/>
  <c r="H174" i="1" s="1"/>
  <c r="W183" i="1"/>
  <c r="V183" i="1"/>
  <c r="W195" i="1"/>
  <c r="V195" i="1"/>
  <c r="R210" i="1"/>
  <c r="X210" i="1" s="1"/>
  <c r="W207" i="1"/>
  <c r="V207" i="1"/>
  <c r="G222" i="1"/>
  <c r="H222" i="1" s="1"/>
  <c r="G234" i="1"/>
  <c r="H234" i="1" s="1"/>
  <c r="X235" i="1"/>
  <c r="W243" i="1"/>
  <c r="V243" i="1"/>
  <c r="G258" i="1"/>
  <c r="H258" i="1" s="1"/>
  <c r="X267" i="1"/>
  <c r="W279" i="1"/>
  <c r="V279" i="1"/>
  <c r="G306" i="1"/>
  <c r="H306" i="1" s="1"/>
  <c r="G318" i="1"/>
  <c r="H318" i="1" s="1"/>
  <c r="G330" i="1"/>
  <c r="H330" i="1" s="1"/>
  <c r="G342" i="1"/>
  <c r="H342" i="1" s="1"/>
  <c r="R354" i="1"/>
  <c r="X354" i="1" s="1"/>
  <c r="W351" i="1"/>
  <c r="V351" i="1"/>
  <c r="X363" i="1"/>
  <c r="W367" i="1"/>
  <c r="V367" i="1"/>
  <c r="W379" i="1"/>
  <c r="V379" i="1"/>
  <c r="G378" i="1"/>
  <c r="H378" i="1" s="1"/>
  <c r="W391" i="1"/>
  <c r="V391" i="1"/>
  <c r="G390" i="1"/>
  <c r="H390" i="1" s="1"/>
  <c r="W403" i="1"/>
  <c r="V403" i="1"/>
  <c r="G402" i="1"/>
  <c r="H402" i="1" s="1"/>
  <c r="W415" i="1"/>
  <c r="V415" i="1"/>
  <c r="G414" i="1"/>
  <c r="H414" i="1" s="1"/>
  <c r="W427" i="1"/>
  <c r="V427" i="1"/>
  <c r="G426" i="1"/>
  <c r="H426" i="1" s="1"/>
  <c r="H435" i="1"/>
  <c r="G438" i="1"/>
  <c r="H438" i="1" s="1"/>
  <c r="W439" i="1"/>
  <c r="V439" i="1"/>
  <c r="X447" i="1"/>
  <c r="R450" i="1"/>
  <c r="X450" i="1" s="1"/>
  <c r="X495" i="1"/>
  <c r="X510" i="1"/>
  <c r="X519" i="1"/>
  <c r="X535" i="1"/>
  <c r="X543" i="1"/>
  <c r="X579" i="1"/>
  <c r="X582" i="1"/>
  <c r="H591" i="1"/>
  <c r="G594" i="1"/>
  <c r="H594" i="1" s="1"/>
  <c r="X606" i="1"/>
  <c r="X627" i="1"/>
  <c r="X631" i="1"/>
  <c r="X763" i="1"/>
  <c r="M774" i="1"/>
  <c r="W774" i="1" s="1"/>
  <c r="Y774" i="1" s="1"/>
  <c r="W831" i="1"/>
  <c r="M834" i="1"/>
  <c r="W834" i="1" s="1"/>
  <c r="V831" i="1"/>
  <c r="V759" i="1"/>
  <c r="V735" i="1"/>
  <c r="V711" i="1"/>
  <c r="W451" i="1"/>
  <c r="V451" i="1"/>
  <c r="W463" i="1"/>
  <c r="V463" i="1"/>
  <c r="G462" i="1"/>
  <c r="H462" i="1" s="1"/>
  <c r="V475" i="1"/>
  <c r="Y475" i="1" s="1"/>
  <c r="W487" i="1"/>
  <c r="V487" i="1"/>
  <c r="X507" i="1"/>
  <c r="V511" i="1"/>
  <c r="W511" i="1"/>
  <c r="V519" i="1"/>
  <c r="I522" i="1"/>
  <c r="V522" i="1" s="1"/>
  <c r="X555" i="1"/>
  <c r="R558" i="1"/>
  <c r="X558" i="1" s="1"/>
  <c r="W567" i="1"/>
  <c r="V567" i="1"/>
  <c r="X571" i="1"/>
  <c r="Y571" i="1" s="1"/>
  <c r="M570" i="1"/>
  <c r="W570" i="1" s="1"/>
  <c r="I570" i="1"/>
  <c r="V570" i="1" s="1"/>
  <c r="X603" i="1"/>
  <c r="W607" i="1"/>
  <c r="Y607" i="1" s="1"/>
  <c r="X619" i="1"/>
  <c r="Y619" i="1" s="1"/>
  <c r="R630" i="1"/>
  <c r="X630" i="1" s="1"/>
  <c r="W631" i="1"/>
  <c r="V631" i="1"/>
  <c r="W639" i="1"/>
  <c r="Y639" i="1" s="1"/>
  <c r="W643" i="1"/>
  <c r="V643" i="1"/>
  <c r="W651" i="1"/>
  <c r="V651" i="1"/>
  <c r="M654" i="1"/>
  <c r="W654" i="1" s="1"/>
  <c r="I654" i="1"/>
  <c r="V654" i="1" s="1"/>
  <c r="X655" i="1"/>
  <c r="Y655" i="1" s="1"/>
  <c r="X679" i="1"/>
  <c r="X687" i="1"/>
  <c r="R690" i="1"/>
  <c r="X690" i="1" s="1"/>
  <c r="W691" i="1"/>
  <c r="Y691" i="1" s="1"/>
  <c r="W699" i="1"/>
  <c r="M702" i="1"/>
  <c r="W702" i="1" s="1"/>
  <c r="X711" i="1"/>
  <c r="W739" i="1"/>
  <c r="Y739" i="1" s="1"/>
  <c r="W747" i="1"/>
  <c r="Y747" i="1" s="1"/>
  <c r="X751" i="1"/>
  <c r="X759" i="1"/>
  <c r="G774" i="1"/>
  <c r="H774" i="1" s="1"/>
  <c r="H771" i="1"/>
  <c r="W783" i="1"/>
  <c r="X787" i="1"/>
  <c r="X795" i="1"/>
  <c r="R798" i="1"/>
  <c r="X798" i="1" s="1"/>
  <c r="X799" i="1"/>
  <c r="X807" i="1"/>
  <c r="X819" i="1"/>
  <c r="R822" i="1"/>
  <c r="X822" i="1" s="1"/>
  <c r="X835" i="1"/>
  <c r="W859" i="1"/>
  <c r="Y859" i="1" s="1"/>
  <c r="X879" i="1"/>
  <c r="R882" i="1"/>
  <c r="X882" i="1" s="1"/>
  <c r="W891" i="1"/>
  <c r="X895" i="1"/>
  <c r="M894" i="1"/>
  <c r="W894" i="1" s="1"/>
  <c r="H795" i="1"/>
  <c r="Y680" i="1"/>
  <c r="Y676" i="1"/>
  <c r="Y660" i="1"/>
  <c r="Y656" i="1"/>
  <c r="W495" i="1"/>
  <c r="X459" i="1"/>
  <c r="R462" i="1"/>
  <c r="X462" i="1" s="1"/>
  <c r="X471" i="1"/>
  <c r="R474" i="1"/>
  <c r="X474" i="1" s="1"/>
  <c r="X483" i="1"/>
  <c r="R486" i="1"/>
  <c r="X486" i="1" s="1"/>
  <c r="V495" i="1"/>
  <c r="X499" i="1"/>
  <c r="I498" i="1"/>
  <c r="V498" i="1" s="1"/>
  <c r="X523" i="1"/>
  <c r="Y523" i="1" s="1"/>
  <c r="X531" i="1"/>
  <c r="Y531" i="1" s="1"/>
  <c r="R534" i="1"/>
  <c r="X534" i="1" s="1"/>
  <c r="W535" i="1"/>
  <c r="V535" i="1"/>
  <c r="V543" i="1"/>
  <c r="Y543" i="1" s="1"/>
  <c r="X547" i="1"/>
  <c r="Y547" i="1" s="1"/>
  <c r="M546" i="1"/>
  <c r="W546" i="1" s="1"/>
  <c r="I546" i="1"/>
  <c r="V546" i="1" s="1"/>
  <c r="Y546" i="1" s="1"/>
  <c r="W559" i="1"/>
  <c r="Y559" i="1" s="1"/>
  <c r="V583" i="1"/>
  <c r="W583" i="1"/>
  <c r="W591" i="1"/>
  <c r="Y591" i="1" s="1"/>
  <c r="W595" i="1"/>
  <c r="W615" i="1"/>
  <c r="V615" i="1"/>
  <c r="M618" i="1"/>
  <c r="W618" i="1" s="1"/>
  <c r="I618" i="1"/>
  <c r="V618" i="1" s="1"/>
  <c r="X663" i="1"/>
  <c r="R666" i="1"/>
  <c r="X666" i="1" s="1"/>
  <c r="W667" i="1"/>
  <c r="Y667" i="1" s="1"/>
  <c r="W675" i="1"/>
  <c r="M678" i="1"/>
  <c r="W678" i="1" s="1"/>
  <c r="X703" i="1"/>
  <c r="W715" i="1"/>
  <c r="W723" i="1"/>
  <c r="X727" i="1"/>
  <c r="Y727" i="1" s="1"/>
  <c r="X735" i="1"/>
  <c r="G762" i="1"/>
  <c r="H762" i="1" s="1"/>
  <c r="H759" i="1"/>
  <c r="W763" i="1"/>
  <c r="Y763" i="1" s="1"/>
  <c r="X771" i="1"/>
  <c r="X775" i="1"/>
  <c r="X810" i="1"/>
  <c r="X811" i="1"/>
  <c r="Y811" i="1" s="1"/>
  <c r="G822" i="1"/>
  <c r="H822" i="1" s="1"/>
  <c r="H819" i="1"/>
  <c r="W823" i="1"/>
  <c r="Y823" i="1" s="1"/>
  <c r="X831" i="1"/>
  <c r="X843" i="1"/>
  <c r="X847" i="1"/>
  <c r="Y847" i="1" s="1"/>
  <c r="X855" i="1"/>
  <c r="R858" i="1"/>
  <c r="X858" i="1" s="1"/>
  <c r="W867" i="1"/>
  <c r="X871" i="1"/>
  <c r="M870" i="1"/>
  <c r="W870" i="1" s="1"/>
  <c r="W883" i="1"/>
  <c r="W903" i="1"/>
  <c r="X907" i="1"/>
  <c r="W915" i="1"/>
  <c r="Y915" i="1" s="1"/>
  <c r="H879" i="1"/>
  <c r="H855" i="1"/>
  <c r="Y672" i="1"/>
  <c r="Y668" i="1"/>
  <c r="Y664" i="1"/>
  <c r="Y681" i="1"/>
  <c r="Y677" i="1"/>
  <c r="Y673" i="1"/>
  <c r="Y669" i="1"/>
  <c r="Y665" i="1"/>
  <c r="Y661" i="1"/>
  <c r="Y657" i="1"/>
  <c r="Y653" i="1"/>
  <c r="Y650" i="1"/>
  <c r="Y646" i="1"/>
  <c r="Y640" i="1"/>
  <c r="Y637" i="1"/>
  <c r="Y633" i="1"/>
  <c r="Y624" i="1"/>
  <c r="Y620" i="1"/>
  <c r="Y611" i="1"/>
  <c r="Y605" i="1"/>
  <c r="Y602" i="1"/>
  <c r="Y598" i="1"/>
  <c r="Y592" i="1"/>
  <c r="Y589" i="1"/>
  <c r="Y585" i="1"/>
  <c r="Y576" i="1"/>
  <c r="Y572" i="1"/>
  <c r="Y563" i="1"/>
  <c r="Y541" i="1"/>
  <c r="Y537" i="1"/>
  <c r="Y533" i="1"/>
  <c r="Y517" i="1"/>
  <c r="Y513" i="1"/>
  <c r="Y509" i="1"/>
  <c r="Y682" i="1"/>
  <c r="Y674" i="1"/>
  <c r="Y670" i="1"/>
  <c r="Y662" i="1"/>
  <c r="Y658" i="1"/>
  <c r="Y647" i="1"/>
  <c r="Y641" i="1"/>
  <c r="Y638" i="1"/>
  <c r="Y634" i="1"/>
  <c r="Y628" i="1"/>
  <c r="Y625" i="1"/>
  <c r="Y621" i="1"/>
  <c r="Y612" i="1"/>
  <c r="Y608" i="1"/>
  <c r="Y599" i="1"/>
  <c r="Y593" i="1"/>
  <c r="Y590" i="1"/>
  <c r="Y586" i="1"/>
  <c r="Y580" i="1"/>
  <c r="Y577" i="1"/>
  <c r="Y573" i="1"/>
  <c r="Y564" i="1"/>
  <c r="Y560" i="1"/>
  <c r="Y552" i="1"/>
  <c r="Y548" i="1"/>
  <c r="Y544" i="1"/>
  <c r="Y528" i="1"/>
  <c r="Y524" i="1"/>
  <c r="Y520" i="1"/>
  <c r="Y551" i="1"/>
  <c r="Y545" i="1"/>
  <c r="Y542" i="1"/>
  <c r="Y538" i="1"/>
  <c r="Y532" i="1"/>
  <c r="Y529" i="1"/>
  <c r="Y525" i="1"/>
  <c r="Y516" i="1"/>
  <c r="Y512" i="1"/>
  <c r="Y504" i="1"/>
  <c r="Y500" i="1"/>
  <c r="Y491" i="1"/>
  <c r="Y485" i="1"/>
  <c r="Y482" i="1"/>
  <c r="Y478" i="1"/>
  <c r="Y472" i="1"/>
  <c r="Y469" i="1"/>
  <c r="Y465" i="1"/>
  <c r="Y455" i="1"/>
  <c r="Y557" i="1"/>
  <c r="Y553" i="1"/>
  <c r="Y549" i="1"/>
  <c r="Y540" i="1"/>
  <c r="Y536" i="1"/>
  <c r="Y527" i="1"/>
  <c r="Y521" i="1"/>
  <c r="Y518" i="1"/>
  <c r="Y514" i="1"/>
  <c r="Y508" i="1"/>
  <c r="Y505" i="1"/>
  <c r="Y502" i="1"/>
  <c r="Y496" i="1"/>
  <c r="Y493" i="1"/>
  <c r="Y489" i="1"/>
  <c r="Y480" i="1"/>
  <c r="Y476" i="1"/>
  <c r="Y467" i="1"/>
  <c r="Y461" i="1"/>
  <c r="Y457" i="1"/>
  <c r="Y453" i="1"/>
  <c r="G486" i="1"/>
  <c r="H486" i="1" s="1"/>
  <c r="G522" i="1"/>
  <c r="H522" i="1" s="1"/>
  <c r="G558" i="1"/>
  <c r="H558" i="1" s="1"/>
  <c r="G570" i="1"/>
  <c r="H570" i="1" s="1"/>
  <c r="G630" i="1"/>
  <c r="H630" i="1" s="1"/>
  <c r="G678" i="1"/>
  <c r="H678" i="1" s="1"/>
  <c r="G702" i="1"/>
  <c r="H702" i="1" s="1"/>
  <c r="H723" i="1"/>
  <c r="H687" i="1"/>
  <c r="H651" i="1"/>
  <c r="H543" i="1"/>
  <c r="H507" i="1"/>
  <c r="G582" i="1"/>
  <c r="H582" i="1" s="1"/>
  <c r="G498" i="1"/>
  <c r="H498" i="1" s="1"/>
  <c r="G534" i="1"/>
  <c r="H534" i="1" s="1"/>
  <c r="G618" i="1"/>
  <c r="H618" i="1" s="1"/>
  <c r="G666" i="1"/>
  <c r="H666" i="1" s="1"/>
  <c r="H831" i="1"/>
  <c r="Y879" i="1" l="1"/>
  <c r="Y535" i="1"/>
  <c r="Y631" i="1"/>
  <c r="Y451" i="1"/>
  <c r="Y439" i="1"/>
  <c r="Y246" i="1"/>
  <c r="Y366" i="1"/>
  <c r="Y783" i="1"/>
  <c r="Y147" i="1"/>
  <c r="Y91" i="1"/>
  <c r="Y583" i="1"/>
  <c r="Y75" i="1"/>
  <c r="Y495" i="1"/>
  <c r="Y735" i="1"/>
  <c r="Y426" i="1"/>
  <c r="Y450" i="1"/>
  <c r="Y111" i="1"/>
  <c r="Y775" i="1"/>
  <c r="Y715" i="1"/>
  <c r="Y759" i="1"/>
  <c r="Y907" i="1"/>
  <c r="Y115" i="1"/>
  <c r="Y471" i="1"/>
  <c r="Y871" i="1"/>
  <c r="Y438" i="1"/>
  <c r="Y55" i="1"/>
  <c r="Y762" i="1"/>
  <c r="Y738" i="1"/>
  <c r="Y703" i="1"/>
  <c r="Y894" i="1"/>
  <c r="Y271" i="1"/>
  <c r="Y150" i="1"/>
  <c r="Y66" i="1"/>
  <c r="Y819" i="1"/>
  <c r="Y174" i="1"/>
  <c r="Y51" i="1"/>
  <c r="Y555" i="1"/>
  <c r="Y447" i="1"/>
  <c r="Y666" i="1"/>
  <c r="Y867" i="1"/>
  <c r="Y363" i="1"/>
  <c r="Y883" i="1"/>
  <c r="Y771" i="1"/>
  <c r="Y834" i="1"/>
  <c r="Y687" i="1"/>
  <c r="Y799" i="1"/>
  <c r="Y582" i="1"/>
  <c r="Y127" i="1"/>
  <c r="Y702" i="1"/>
  <c r="Y354" i="1"/>
  <c r="Y235" i="1"/>
  <c r="Y486" i="1"/>
  <c r="Y855" i="1"/>
  <c r="Y618" i="1"/>
  <c r="Y595" i="1"/>
  <c r="Y651" i="1"/>
  <c r="Y558" i="1"/>
  <c r="Y627" i="1"/>
  <c r="Y403" i="1"/>
  <c r="Y367" i="1"/>
  <c r="Y183" i="1"/>
  <c r="Y330" i="1"/>
  <c r="Y319" i="1"/>
  <c r="Y315" i="1"/>
  <c r="Y306" i="1"/>
  <c r="Y295" i="1"/>
  <c r="Y234" i="1"/>
  <c r="Y223" i="1"/>
  <c r="Y219" i="1"/>
  <c r="Y199" i="1"/>
  <c r="Y858" i="1"/>
  <c r="Y751" i="1"/>
  <c r="Y423" i="1"/>
  <c r="Y390" i="1"/>
  <c r="Y375" i="1"/>
  <c r="Y339" i="1"/>
  <c r="Y835" i="1"/>
  <c r="Y679" i="1"/>
  <c r="Y846" i="1"/>
  <c r="Y807" i="1"/>
  <c r="Y630" i="1"/>
  <c r="Y499" i="1"/>
  <c r="Y483" i="1"/>
  <c r="Y903" i="1"/>
  <c r="Y210" i="1"/>
  <c r="Y163" i="1"/>
  <c r="Y462" i="1"/>
  <c r="Y123" i="1"/>
  <c r="Y43" i="1"/>
  <c r="Y882" i="1"/>
  <c r="Y511" i="1"/>
  <c r="Y726" i="1"/>
  <c r="Y99" i="1"/>
  <c r="Y906" i="1"/>
  <c r="Y615" i="1"/>
  <c r="Y498" i="1"/>
  <c r="Y654" i="1"/>
  <c r="Y643" i="1"/>
  <c r="Y567" i="1"/>
  <c r="Y522" i="1"/>
  <c r="Y831" i="1"/>
  <c r="Y427" i="1"/>
  <c r="Y379" i="1"/>
  <c r="Y279" i="1"/>
  <c r="Y243" i="1"/>
  <c r="Y195" i="1"/>
  <c r="Y331" i="1"/>
  <c r="Y327" i="1"/>
  <c r="Y318" i="1"/>
  <c r="Y307" i="1"/>
  <c r="Y303" i="1"/>
  <c r="Y231" i="1"/>
  <c r="Y222" i="1"/>
  <c r="Y211" i="1"/>
  <c r="Y603" i="1"/>
  <c r="Y414" i="1"/>
  <c r="Y399" i="1"/>
  <c r="Y342" i="1"/>
  <c r="Y663" i="1"/>
  <c r="Y678" i="1"/>
  <c r="Y723" i="1"/>
  <c r="Y510" i="1"/>
  <c r="Y175" i="1"/>
  <c r="Y579" i="1"/>
  <c r="Y798" i="1"/>
  <c r="Y675" i="1"/>
  <c r="Y474" i="1"/>
  <c r="Y270" i="1"/>
  <c r="Y162" i="1"/>
  <c r="Y139" i="1"/>
  <c r="Y138" i="1"/>
  <c r="Y870" i="1"/>
  <c r="Y126" i="1"/>
  <c r="Y102" i="1"/>
  <c r="Y415" i="1"/>
  <c r="Y606" i="1"/>
  <c r="Y151" i="1"/>
  <c r="Y186" i="1"/>
  <c r="Y570" i="1"/>
  <c r="Y519" i="1"/>
  <c r="Y487" i="1"/>
  <c r="Y463" i="1"/>
  <c r="Y711" i="1"/>
  <c r="Y391" i="1"/>
  <c r="Y351" i="1"/>
  <c r="Y207" i="1"/>
  <c r="Y90" i="1"/>
  <c r="Y79" i="1"/>
  <c r="Y282" i="1"/>
  <c r="Y258" i="1"/>
  <c r="Y247" i="1"/>
  <c r="Y198" i="1"/>
  <c r="Y690" i="1"/>
  <c r="Y435" i="1"/>
  <c r="Y402" i="1"/>
  <c r="Y387" i="1"/>
  <c r="Y343" i="1"/>
  <c r="Y891" i="1"/>
  <c r="Y843" i="1"/>
  <c r="Y810" i="1"/>
  <c r="Y507" i="1"/>
  <c r="Y187" i="1"/>
  <c r="Y822" i="1"/>
  <c r="Y795" i="1"/>
  <c r="Y699" i="1"/>
  <c r="Y534" i="1"/>
  <c r="Y267" i="1"/>
  <c r="Y159" i="1"/>
  <c r="Y54" i="1"/>
  <c r="Y294" i="1"/>
  <c r="Y103" i="1"/>
  <c r="Y114" i="1"/>
</calcChain>
</file>

<file path=xl/sharedStrings.xml><?xml version="1.0" encoding="utf-8"?>
<sst xmlns="http://schemas.openxmlformats.org/spreadsheetml/2006/main" count="3146" uniqueCount="958">
  <si>
    <t>ПИР и ПСД</t>
  </si>
  <si>
    <t>Оборудование</t>
  </si>
  <si>
    <t>Непредвиденные расходы</t>
  </si>
  <si>
    <t>№ п/п</t>
  </si>
  <si>
    <t xml:space="preserve">   Наименование работ/ статьи затрат </t>
  </si>
  <si>
    <t>Ед. изм.</t>
  </si>
  <si>
    <t>Объем работ</t>
  </si>
  <si>
    <t>Источники финансирования</t>
  </si>
  <si>
    <t>Финансовые потребности по годам реализации (с НДС), тыс. руб.</t>
  </si>
  <si>
    <t xml:space="preserve">2014 г. </t>
  </si>
  <si>
    <t xml:space="preserve">2015 г. </t>
  </si>
  <si>
    <t xml:space="preserve">Всего 2014-2015 гг. </t>
  </si>
  <si>
    <t>2016 г.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</si>
  <si>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</si>
  <si>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</si>
  <si>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</si>
  <si>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</si>
  <si>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</si>
  <si>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</si>
  <si>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</si>
  <si>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</si>
  <si>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</si>
  <si>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</si>
  <si>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</si>
  <si>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</si>
  <si>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1 этап (2016 - 2018 гг.)</t>
  </si>
  <si>
    <t>2 этап (2020 - 2024 гг.)</t>
  </si>
  <si>
    <t>3 этап (2025 - 2030 гг.)</t>
  </si>
  <si>
    <t>1 этап</t>
  </si>
  <si>
    <t>2 этап</t>
  </si>
  <si>
    <t>3 этап</t>
  </si>
  <si>
    <t>1</t>
  </si>
  <si>
    <t>Мероприятия по выявлению бесхозяйных объектов недвижимого имущества, используемых для передачи энергетических ресурсов, организации поставки таких объектов на учет в качестве бесхозяйных объектов недвижимого имущества и признанию права муниципальной собственности</t>
  </si>
  <si>
    <t>всего</t>
  </si>
  <si>
    <t>бюджетные средства (бюджетов всех уровней)</t>
  </si>
  <si>
    <t>тариф</t>
  </si>
  <si>
    <t>плата за подключение</t>
  </si>
  <si>
    <t>прочие внебюджетные источники (арендная плата, амортизация, кредитные средства и проч.)</t>
  </si>
  <si>
    <t>Строительно-монтажные и наладочные работы</t>
  </si>
  <si>
    <t>Всего капитальные затраты</t>
  </si>
  <si>
    <t>НДС</t>
  </si>
  <si>
    <t>Всего смета проекта</t>
  </si>
  <si>
    <t>2</t>
  </si>
  <si>
    <t>Мероприятия по организации управления бесхозяйными объектами недвижимого имущества, используемыми для передачи энергетических ресурсов, с момента выявления таких объектов, в т.ч. определению источника компенсации возникающих при эксплуатации нормативных потерь энергетических ресурсов, в частности за счет включения расходов на компенсацию данных потерь в тариф организации, управляющей такими объектами</t>
  </si>
  <si>
    <t>3</t>
  </si>
  <si>
    <t>Диспетчеризация, установка приборов учета тепловой энергии</t>
  </si>
  <si>
    <t>4</t>
  </si>
  <si>
    <t>Предложения по строительству и реконструкции тепловых сетей, обеспечивающих перераспределение тепловой нагрузки из зон с дефицитом располагаемой тепловой мощности источников тепловой энергии в зоны с резервом располагаемой тепловой мощности источников тепловой энергии (использование существующих резервов)</t>
  </si>
  <si>
    <t>4.1</t>
  </si>
  <si>
    <t>в т.ч. строительство тепловых сетей, обеспечивающих перераспределение тепловой нагрузки из зон с дефицитом тепловой мощности в зоны с избытком тепловой мощности (использование существующих резервов)</t>
  </si>
  <si>
    <t>4.1.1</t>
  </si>
  <si>
    <t xml:space="preserve">п. м </t>
  </si>
  <si>
    <t>4.1.2</t>
  </si>
  <si>
    <t>4.1.3</t>
  </si>
  <si>
    <t>4.1.4</t>
  </si>
  <si>
    <t>4.2</t>
  </si>
  <si>
    <t>в т.ч. реконструкция тепловых сетей, обеспечивающих перераспределение тепловой нагрузки из зон с дефицитом тепловой мощности в зоны с избытком тепловой мощности (использование существующих резервов)</t>
  </si>
  <si>
    <t>4.2.1</t>
  </si>
  <si>
    <t>4.2.2</t>
  </si>
  <si>
    <t>4.2.3</t>
  </si>
  <si>
    <t>5</t>
  </si>
  <si>
    <t>Предложения по строительству и реконструкции тепловых сетей для обеспечения перспективных приростов тепловой нагрузки в осваиваемых районах поселения, городского округа под жилищную, комплексную или производственную застройку</t>
  </si>
  <si>
    <t>5.1</t>
  </si>
  <si>
    <t>в т.ч. строительство тепловых сетей для обеспечения перспективных приростов тепловой нагрузки под жилищную, комплексную или производственную застройку во вновь осваиваемых районах поселения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</si>
  <si>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</si>
  <si>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</si>
  <si>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</si>
  <si>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</si>
  <si>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</si>
  <si>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</si>
  <si>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</si>
  <si>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</si>
  <si>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</si>
  <si>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</si>
  <si>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</si>
  <si>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</si>
  <si>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</si>
  <si>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</si>
  <si>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</si>
  <si>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</si>
  <si>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</si>
  <si>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</si>
  <si>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</si>
  <si>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</si>
  <si>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</si>
  <si>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</si>
  <si>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</si>
  <si>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</si>
  <si>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</si>
  <si>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</si>
  <si>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</si>
  <si>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5.2</t>
  </si>
  <si>
    <t>в т.ч. реконструкция тепловых сетей с увеличением диаметра трубопроводов для обеспечения перспективных приростов тепловой нагрузки</t>
  </si>
  <si>
    <t>5.2.1</t>
  </si>
  <si>
    <t>5.2.2</t>
  </si>
  <si>
    <t>5.2.3</t>
  </si>
  <si>
    <t>5.2.4</t>
  </si>
  <si>
    <t>5.2.5</t>
  </si>
  <si>
    <t>Диагностика магистральной сети от Тобольской ТЭЦ  до Городской котельной № 1 (ГК-1)</t>
  </si>
  <si>
    <t>5.2.6</t>
  </si>
  <si>
    <t>Диагностическое  обследование тепловых сетей</t>
  </si>
  <si>
    <t>5.2.7</t>
  </si>
  <si>
    <t>Проведение наладки и регулировки системы теплоснабжения</t>
  </si>
  <si>
    <t>6</t>
  </si>
  <si>
    <t xml:space="preserve">Предложения по строительству и реконструкции тепловых сетей для повышения эффективности функционирования системы теплоснабжения, в том числе за счет перевода котельных в пиковый режим работы или ликвидации котельных </t>
  </si>
  <si>
    <t>п.м</t>
  </si>
  <si>
    <t>6.1</t>
  </si>
  <si>
    <t>7</t>
  </si>
  <si>
    <t>Предложения по строительству и реконструкции тепловых сетей для обеспечения нормативной надежности и безопасности теплоснабжения</t>
  </si>
  <si>
    <t>7.1</t>
  </si>
  <si>
    <t>в т.ч. строительство тепловых сетей для обеспечения нормативной надежности теплоснабжения</t>
  </si>
  <si>
    <t>7.1.1</t>
  </si>
  <si>
    <t>п. м</t>
  </si>
  <si>
    <t>7.1.2</t>
  </si>
  <si>
    <t>7.2</t>
  </si>
  <si>
    <t>в т.ч. реконструкция тепловых сетей для обеспечения нормативной надежности теплоснабжения</t>
  </si>
  <si>
    <t>7.2.1</t>
  </si>
  <si>
    <t>7.2.2</t>
  </si>
  <si>
    <t>7.2.3</t>
  </si>
  <si>
    <t>7.2.4</t>
  </si>
  <si>
    <t>7.2.5</t>
  </si>
  <si>
    <t>7.2.6</t>
  </si>
  <si>
    <t>8</t>
  </si>
  <si>
    <t>Строительство и реконструкция насосных станций и тепловых пунктов</t>
  </si>
  <si>
    <t>8.1</t>
  </si>
  <si>
    <t>в т.ч. реконструкция насосных станций, тепловых пунктов</t>
  </si>
  <si>
    <t>8.1.1</t>
  </si>
  <si>
    <t>Реконструкция оборудования насосной станции Городской котельной № 1, в т.ч. ПСД, с минимальной производительностью 7,5 т/ч</t>
  </si>
  <si>
    <t>8.1.2</t>
  </si>
  <si>
    <t>Внедрение автоматизированной системы управления технологическим процессом и контроля энергетических параметров ПНС и ЦТП</t>
  </si>
  <si>
    <t>8.1.3</t>
  </si>
  <si>
    <t>Диспетчеризация ГК № 1, ПНС-1,3, проходного коллектора, Узла А, котельных №№ 3, 31, 5</t>
  </si>
  <si>
    <t>объект</t>
  </si>
  <si>
    <t>8.1.4</t>
  </si>
  <si>
    <t>Монтаж частотных преобразователей на ПНС-1</t>
  </si>
  <si>
    <t>8.1.5</t>
  </si>
  <si>
    <t>Завершение монтажа оборудования ПНС-3</t>
  </si>
  <si>
    <t>ИТОГО</t>
  </si>
  <si>
    <t>9</t>
  </si>
  <si>
    <t>Мероприятия по реализации действующего законодательства, связанные с переходом с открытой системы теплоснабжения на закрытую</t>
  </si>
  <si>
    <t>ед.</t>
  </si>
  <si>
    <t>10</t>
  </si>
  <si>
    <t>Реконструкция тепловых сетей, подлежащих замене в связи с исчерпанием эксплуатационного ресурса</t>
  </si>
  <si>
    <t>11</t>
  </si>
  <si>
    <t>Реконструкция бесхозяйных тепловых сетей, подлежащих замене в связи с исчерпанием эксплуатационного ресурса</t>
  </si>
  <si>
    <t>12</t>
  </si>
  <si>
    <t>Реконструкция тепловых сетей потребителей, подлежащих замене в связи с исчерпанием эксплуатационного ресурса</t>
  </si>
  <si>
    <t>13</t>
  </si>
  <si>
    <t>Строительство тепловых сетей для 15 мкр. за счет установленной платы за подключение</t>
  </si>
  <si>
    <t xml:space="preserve">Строительство тепловых сетей для присоединения к котельной №4 потребителей котельных №№ 8, 10, 27, 31 </t>
  </si>
  <si>
    <t>Строительство тепловых сетей для присоединения к котельной №5 потребителей котельной №12</t>
  </si>
  <si>
    <t>Строительство тепловых сетей для присоединения к котельным №№ 9,10 п. Сумкино потребителей котельной №1 п. Сумкино</t>
  </si>
  <si>
    <t>Реконструкция тепловых сетей для присоединения к котельным №№ 9,10 п. Сумкино потребителей котельной №1 п. Сумкино</t>
  </si>
  <si>
    <t xml:space="preserve">Реконструкция тепловых сетей для присоединения к котельной №4 потребителей котельных №№ 8, 10, 27, 31 </t>
  </si>
  <si>
    <t>Реконструкция тепловых сетей для присоединения к котельной № 5 потребителей котельной №12</t>
  </si>
  <si>
    <t>Cтроительство тепловых сетей в 1 микрорайоне</t>
  </si>
  <si>
    <t>Cтроительство тепловых сетей в 2 микрорайоне</t>
  </si>
  <si>
    <t>Cтроительство тепловых сетей в 3 микрорайоне</t>
  </si>
  <si>
    <t>Cтроительство тепловых сетей в 3А микрорайоне</t>
  </si>
  <si>
    <t>Cтроительство тепловых сетей в 3Б микрорайоне</t>
  </si>
  <si>
    <t>Cтроительство тепловых сетей в 4 микрорайоне</t>
  </si>
  <si>
    <t>Cтроительство тепловых сетей в 6 микрорайоне</t>
  </si>
  <si>
    <t>Cтроительство тепловых сетей в 7 микрорайоне</t>
  </si>
  <si>
    <t>Cтроительство тепловых сетей в 7А микрорайоне</t>
  </si>
  <si>
    <t>Cтроительство тепловых сетей в 8 микрорайоне</t>
  </si>
  <si>
    <t>Cтроительство тепловых сетей в 9 микрорайоне</t>
  </si>
  <si>
    <t>Cтроительство тепловых сетей в 10 микрорайоне</t>
  </si>
  <si>
    <t>Cтроительство тепловых сетей в 10Б микрорайоне</t>
  </si>
  <si>
    <t>Cтроительство тепловых сетей в 15 микрорайоне</t>
  </si>
  <si>
    <t>Cтроительство тепловых сетей в 16 микрорайоне</t>
  </si>
  <si>
    <t>Cтроительство тепловых сетей в 19 микрорайоне</t>
  </si>
  <si>
    <t>Cтроительство тепловых сетей в микрорайоне Центральный</t>
  </si>
  <si>
    <t>Cтроительство тепловых сетей в районе ВУЗов</t>
  </si>
  <si>
    <t>Cтроительство тепловых сетей в с. Верхнефилатово</t>
  </si>
  <si>
    <t>Cтроительство тепловых сетей в мкр. Иртышский</t>
  </si>
  <si>
    <t>Cтроительство тепловых сетей в мкр. Менделеево</t>
  </si>
  <si>
    <t>Cтроительство тепловых сетей в зоне действия котельной № 19</t>
  </si>
  <si>
    <t>Cтроительство тепловых сетей в п. Сумкино</t>
  </si>
  <si>
    <t>Cтроительство тепловых сетей в зоне действия котельной № 4</t>
  </si>
  <si>
    <t>Cтроительство тепловых сетей в зоне действия котельной № 5</t>
  </si>
  <si>
    <t>Строительство тепловых сетей в зоне действия котельной № 10</t>
  </si>
  <si>
    <t>Cтроительство тепловых сетей в зоне действия котельной № 12</t>
  </si>
  <si>
    <t xml:space="preserve">Реконструкция (перекладка) трубопроводов в зоне действия Тобольской ТЭЦ (Городской котельной № 1) в Нагорной части с увеличением диаметра для увеличения пропускной способности, в т.ч. ПИР </t>
  </si>
  <si>
    <t xml:space="preserve">Реконструкция (перекладка) трубопроводов в с. Верхнефилатово с увеличением диаметра для увеличения пропускной способности, в т.ч. ПИР </t>
  </si>
  <si>
    <t xml:space="preserve">Реконструкция (перекладка) трубопроводов в мкр. Менделеево с увеличением диаметра для увеличения пропускной способности, в т.ч. ПИР </t>
  </si>
  <si>
    <t>Реконструкция трубопроводов от Тобольской ТЭЦ до Городской котельной с увеличением диаметра для увеличения пропускной способности, в т.ч. ПИР</t>
  </si>
  <si>
    <t>Вывод из эксплуатации и демонтаж тепловой сети от ГК № 1 до мкр. Панин Бугор</t>
  </si>
  <si>
    <t>Cтроительство тепловых сетей для обеспечения нормативно надежности теплоснабжения в Нагорной части (в зоне действия Городской котельной № 1)</t>
  </si>
  <si>
    <t>Cтроительство тепловых сетей для обеспечения нормативно надежности теплоснабжения в зоне действия котельных</t>
  </si>
  <si>
    <t>Реконструкция (перекладка) тепловых сетей от ГК № 1 для повышения надежности теплоснабжения, в т.ч. ПИР</t>
  </si>
  <si>
    <t xml:space="preserve">Реконструкция (перекладка) тепловых сетей мкр. Иртышский для повышения качества теплоснабжения, в т.ч. ПИР </t>
  </si>
  <si>
    <t xml:space="preserve">Реконструкция (перекладка) магистральных тепловых сетей мкр. Менделеево для повышения надежности теплоснабжения, в т.ч. ПИР </t>
  </si>
  <si>
    <t xml:space="preserve">Реконструкция (перекладка) тепловых сетей от котельной № 19 для повышения надежности теплоснабжения, в т.ч. ПИР </t>
  </si>
  <si>
    <t xml:space="preserve">Реконструкция (перекладка) тепловых сетей п. Сумкино для повышения надежности теплоснабжения, в т.ч. ПИР </t>
  </si>
  <si>
    <t xml:space="preserve">Реконструкция (перекладка)  тепловых сетей от котельной № 14 для повышения качества теплоснабжения, в т.ч. ПИР </t>
  </si>
  <si>
    <t>2 этап (2019 - 2023 гг.)</t>
  </si>
  <si>
    <t>3 этап (2024 - 2028 гг.)</t>
  </si>
  <si>
    <t>1.1</t>
  </si>
  <si>
    <t>2.1</t>
  </si>
  <si>
    <t>3.1</t>
  </si>
  <si>
    <t>3.2</t>
  </si>
  <si>
    <t>3.3</t>
  </si>
  <si>
    <t>2.4</t>
  </si>
  <si>
    <t>2.5</t>
  </si>
  <si>
    <t>3.6</t>
  </si>
  <si>
    <t>2.7</t>
  </si>
  <si>
    <t>2.6</t>
  </si>
  <si>
    <t>2.8</t>
  </si>
  <si>
    <t>2.9</t>
  </si>
  <si>
    <t>2.10</t>
  </si>
  <si>
    <t>3.4</t>
  </si>
  <si>
    <t>Тобольская ТЭЦ</t>
  </si>
  <si>
    <t>Сведения (параметры) по протяженности участков, диаметрам и срокам реализации предложений по строительству тепловых сетей с соответствующей оценкой необходимых финансовых потребностей города Тобольска</t>
  </si>
  <si>
    <t>Начало участка</t>
  </si>
  <si>
    <t>Конец участка</t>
  </si>
  <si>
    <t>Условный диаметр, мм</t>
  </si>
  <si>
    <t>Длина, м</t>
  </si>
  <si>
    <t>Год прокладки</t>
  </si>
  <si>
    <t>Тип прокладки</t>
  </si>
  <si>
    <t>Объем работ в натуральном выражении, п. м</t>
  </si>
  <si>
    <t>Стоимость 1 п. м в ценах 2014 г., руб./п. м</t>
  </si>
  <si>
    <t>Всего</t>
  </si>
  <si>
    <t>в текущих ценах с учетом индексов-дефляторов</t>
  </si>
  <si>
    <t>Строительство  тепловых сетей, обеспечивающих перераспределение тепловой нагрузки из зон с дефицитом тепловой мощности в зоны с избытком тепловой мощности (использование существующих резервов)</t>
  </si>
  <si>
    <t>Котельная № 4</t>
  </si>
  <si>
    <t>Надземная</t>
  </si>
  <si>
    <t>1.2</t>
  </si>
  <si>
    <t>Котельная № 10</t>
  </si>
  <si>
    <t>Котельная № 5</t>
  </si>
  <si>
    <t>Котельная №12</t>
  </si>
  <si>
    <t>подземная бесканальная</t>
  </si>
  <si>
    <t>Подземная бесканальная</t>
  </si>
  <si>
    <t>1.3</t>
  </si>
  <si>
    <t>1.4</t>
  </si>
  <si>
    <t xml:space="preserve">Строительство тепловых сетей  для обеспечения перспективных приростов тепловой нагрузки в осваиваемых районах города под жилищную, комплексную или производственную застройку (в т.ч. включая точечную застройку) </t>
  </si>
  <si>
    <t>ТК-29</t>
  </si>
  <si>
    <t>ТК-29а</t>
  </si>
  <si>
    <t>ТК-29в</t>
  </si>
  <si>
    <t>ТК-29-4</t>
  </si>
  <si>
    <t>ТК-29б</t>
  </si>
  <si>
    <t>ТК-29б-1</t>
  </si>
  <si>
    <t>ул. Октябрьская, 19/2</t>
  </si>
  <si>
    <t>ул. Октябрьская, 19/1 (№1-27кв</t>
  </si>
  <si>
    <t>ТК-31-4б-1</t>
  </si>
  <si>
    <t>ул. Аптекарская, 2</t>
  </si>
  <si>
    <t>ул. Октябрьская, 19/4</t>
  </si>
  <si>
    <t>ул. Октябрьская, 19/3</t>
  </si>
  <si>
    <t>ТК-30-16</t>
  </si>
  <si>
    <t>Ввод Минсалим</t>
  </si>
  <si>
    <t>"Минсалим"</t>
  </si>
  <si>
    <t>Подвальная</t>
  </si>
  <si>
    <t>ж/д Ремезова, 20</t>
  </si>
  <si>
    <t>2.2</t>
  </si>
  <si>
    <t>ТК 28-10</t>
  </si>
  <si>
    <t>ул. Ремезова, 21, 21а</t>
  </si>
  <si>
    <t>ТК-28-1</t>
  </si>
  <si>
    <t>ТК-28-1, Ду50</t>
  </si>
  <si>
    <t>Подземная канальная</t>
  </si>
  <si>
    <t>ул. Октябрьская, 39, ИЦ "Апрел</t>
  </si>
  <si>
    <t>2.3</t>
  </si>
  <si>
    <t>ТК-25а</t>
  </si>
  <si>
    <t>ТК-25а, Ду150 (на 63)</t>
  </si>
  <si>
    <t>ТК-25а-1</t>
  </si>
  <si>
    <t>ТК-20а-1</t>
  </si>
  <si>
    <t>ТК-20а-1, Ду100</t>
  </si>
  <si>
    <t>Отпайка</t>
  </si>
  <si>
    <t>ж/д ул. 8-е Марта</t>
  </si>
  <si>
    <t>Ввод ул.Ремезова, 58</t>
  </si>
  <si>
    <t>ул. Знаменского, 45</t>
  </si>
  <si>
    <t>Уз. 22-8г</t>
  </si>
  <si>
    <t>Торговый центр</t>
  </si>
  <si>
    <t>ж/д №56</t>
  </si>
  <si>
    <t>ТК-21-1</t>
  </si>
  <si>
    <t>ТК-21-2</t>
  </si>
  <si>
    <t>Торгов. здание, Знам, 9</t>
  </si>
  <si>
    <t>ТК-20-20а</t>
  </si>
  <si>
    <t>3-я Северная, уч №6</t>
  </si>
  <si>
    <t>Торговый дом "МиК"</t>
  </si>
  <si>
    <t>14</t>
  </si>
  <si>
    <t>Отпайка, 4-я Северная, 10</t>
  </si>
  <si>
    <t>пристрой, 4-я Северная, 10</t>
  </si>
  <si>
    <t>Уз. 23-7</t>
  </si>
  <si>
    <t>ж/д ул. Радищева, уч. 21</t>
  </si>
  <si>
    <t>ТК-22-18б</t>
  </si>
  <si>
    <t>ТК-22-18б, Ду80</t>
  </si>
  <si>
    <t>Ввод инфекционное отделение</t>
  </si>
  <si>
    <t>Детский сад</t>
  </si>
  <si>
    <t>ТК-18-12в</t>
  </si>
  <si>
    <t>3Б ж/д 19б</t>
  </si>
  <si>
    <t>ТК-17б</t>
  </si>
  <si>
    <t>3Б ж/д 13</t>
  </si>
  <si>
    <t>Уз. 18-14</t>
  </si>
  <si>
    <t>3Б ж/д 15 (+13)</t>
  </si>
  <si>
    <t>Уз. 17-5в</t>
  </si>
  <si>
    <t>3Б ж/д 21</t>
  </si>
  <si>
    <t>3Б ж/д 5</t>
  </si>
  <si>
    <t>ТК-17а</t>
  </si>
  <si>
    <t>3Б ж/д 8а</t>
  </si>
  <si>
    <t>ТК-18-12г</t>
  </si>
  <si>
    <t>3Б ж/д 23</t>
  </si>
  <si>
    <t>ТК-15-17а</t>
  </si>
  <si>
    <t>4-43/1</t>
  </si>
  <si>
    <t>2015</t>
  </si>
  <si>
    <t>ТК-19г</t>
  </si>
  <si>
    <t>ТК-19г-1</t>
  </si>
  <si>
    <t>ул. 5-Северная, участок №11</t>
  </si>
  <si>
    <t>уч-к №36б</t>
  </si>
  <si>
    <t>ТК-35</t>
  </si>
  <si>
    <t>ул. Ремезова, 110, спорт. назн</t>
  </si>
  <si>
    <t>уз 7-17</t>
  </si>
  <si>
    <t>ул. Ремезова, 123, ООО "Русски</t>
  </si>
  <si>
    <t>ТК-6-2-2</t>
  </si>
  <si>
    <t>ТК-6-2-3</t>
  </si>
  <si>
    <t>Жилой дом 2.1, 2.2., 2.3</t>
  </si>
  <si>
    <t>ТК-6-1-4</t>
  </si>
  <si>
    <t>Жилой дом 2.8. 2.9. 3.3 ГВС</t>
  </si>
  <si>
    <t>ТК-6-1-1</t>
  </si>
  <si>
    <t>Жилой дом 2.10, 2.11 ГВС</t>
  </si>
  <si>
    <t>ТК-6-2-2, ГВС</t>
  </si>
  <si>
    <t>ГВС, ТК-6-2-3</t>
  </si>
  <si>
    <t>ТК-6-4-1</t>
  </si>
  <si>
    <t>ж/д, уч-к №48</t>
  </si>
  <si>
    <t>ТК-6-4-1б</t>
  </si>
  <si>
    <t>ТК-6-4-1в</t>
  </si>
  <si>
    <t>7-2б-магазин</t>
  </si>
  <si>
    <t>ТК-6-1-4, ГВС</t>
  </si>
  <si>
    <t>Уз.6-2-2в</t>
  </si>
  <si>
    <t>ГП-4 (3.2)</t>
  </si>
  <si>
    <t>Жилой дом 1.10, 2.7, 3.2 ГВС</t>
  </si>
  <si>
    <t>Уз.6-2-2а</t>
  </si>
  <si>
    <t>ГП-3.2, 3.1, 2.6, 2.7</t>
  </si>
  <si>
    <t>15</t>
  </si>
  <si>
    <t>Жилой дом 2.4, 2.6. 2.7. 3.1</t>
  </si>
  <si>
    <t>16</t>
  </si>
  <si>
    <t>17</t>
  </si>
  <si>
    <t>ТК-6-1-1, ГВС</t>
  </si>
  <si>
    <t>18</t>
  </si>
  <si>
    <t>19</t>
  </si>
  <si>
    <t>ТК-12а-1</t>
  </si>
  <si>
    <t>ТК-12а-1, Ду50</t>
  </si>
  <si>
    <t>20</t>
  </si>
  <si>
    <t>стр. 14а, Салон-парикмахерская</t>
  </si>
  <si>
    <t>21</t>
  </si>
  <si>
    <t>ТК-6-5а-3</t>
  </si>
  <si>
    <t>Торговый центр, стр. 3в</t>
  </si>
  <si>
    <t>22</t>
  </si>
  <si>
    <t>Ввод 7-35а</t>
  </si>
  <si>
    <t>23</t>
  </si>
  <si>
    <t>Отпайка на бар "Ковчег"</t>
  </si>
  <si>
    <t>Ковчег, пристрой</t>
  </si>
  <si>
    <t>ТК-9-1</t>
  </si>
  <si>
    <t>ТК-4в</t>
  </si>
  <si>
    <t>ТК-4в-1а</t>
  </si>
  <si>
    <t>ТК-4в-1а-1</t>
  </si>
  <si>
    <t>ТК-4а</t>
  </si>
  <si>
    <t>ТК-3б-2</t>
  </si>
  <si>
    <t>ТК-3б-4</t>
  </si>
  <si>
    <t>ТК-2б</t>
  </si>
  <si>
    <t>ТК-2б-1</t>
  </si>
  <si>
    <t>ТК-4в-1а-2</t>
  </si>
  <si>
    <t>ТК-4в-1</t>
  </si>
  <si>
    <t>ТК-3б-5</t>
  </si>
  <si>
    <t>ТК-3б-6</t>
  </si>
  <si>
    <t>Проектируемая школа</t>
  </si>
  <si>
    <t>ТК-4в-1а-3</t>
  </si>
  <si>
    <t>МО-87, 2-х секц., 5.1, 5.2</t>
  </si>
  <si>
    <t>ТК-4в-2</t>
  </si>
  <si>
    <t>МО-87, 2-х секц., 4.1, 4.2</t>
  </si>
  <si>
    <t>ТК-9г-11</t>
  </si>
  <si>
    <t>ж/д №43</t>
  </si>
  <si>
    <t>уч-к 22а, 22б</t>
  </si>
  <si>
    <t>ТК-3Б-3</t>
  </si>
  <si>
    <t>ТК-3Б-3, Ду100</t>
  </si>
  <si>
    <t>Тобольск-Полимер, №3, 4, 5</t>
  </si>
  <si>
    <t>ТК-3Б-3, Ду80</t>
  </si>
  <si>
    <t>"Тобольск-Полимер", №10</t>
  </si>
  <si>
    <t>ул. Ремезова, 183, Физкультурн</t>
  </si>
  <si>
    <t>Тобольск-Полимер №6, 7, 8</t>
  </si>
  <si>
    <t>Тобольск-Полимер, №11</t>
  </si>
  <si>
    <t>24</t>
  </si>
  <si>
    <t>Тобольск-Полимер, №12</t>
  </si>
  <si>
    <t>25</t>
  </si>
  <si>
    <t>Тобольск-Полимер, №13</t>
  </si>
  <si>
    <t>26</t>
  </si>
  <si>
    <t>Тобольск-Полимер, №14</t>
  </si>
  <si>
    <t>27</t>
  </si>
  <si>
    <t>28</t>
  </si>
  <si>
    <t>29</t>
  </si>
  <si>
    <t>ул. Ремезова, уч-к №140</t>
  </si>
  <si>
    <t>30</t>
  </si>
  <si>
    <t>Проектируемый Детсад</t>
  </si>
  <si>
    <t>31</t>
  </si>
  <si>
    <t>32</t>
  </si>
  <si>
    <t>33</t>
  </si>
  <si>
    <t>34</t>
  </si>
  <si>
    <t>ул. Ремезова, Торговый центр (</t>
  </si>
  <si>
    <t>35</t>
  </si>
  <si>
    <t>ТК-9г-13</t>
  </si>
  <si>
    <t>ж/д 31а</t>
  </si>
  <si>
    <t>36</t>
  </si>
  <si>
    <t>37</t>
  </si>
  <si>
    <t>ТК-9в-1</t>
  </si>
  <si>
    <t>Оздор. центр ООО "Явта"</t>
  </si>
  <si>
    <t>38</t>
  </si>
  <si>
    <t>ТК-9в-8г</t>
  </si>
  <si>
    <t>39</t>
  </si>
  <si>
    <t>ТК-9г-5</t>
  </si>
  <si>
    <t>40</t>
  </si>
  <si>
    <t>ТК-9г-4а</t>
  </si>
  <si>
    <t>41</t>
  </si>
  <si>
    <t>ТК-9г-1а, Ду50</t>
  </si>
  <si>
    <t>подзем бескан/подзем канал</t>
  </si>
  <si>
    <t>42</t>
  </si>
  <si>
    <t>подзем канал/подзем бескан</t>
  </si>
  <si>
    <t>ввод Мечеть, 12 мкрн</t>
  </si>
  <si>
    <t>43</t>
  </si>
  <si>
    <t>Уз. ЦТП, ГВС</t>
  </si>
  <si>
    <t>ГВС, ТК-3б-4</t>
  </si>
  <si>
    <t>44</t>
  </si>
  <si>
    <t>ГВС, ТК-3б-5</t>
  </si>
  <si>
    <t>45</t>
  </si>
  <si>
    <t>ГВС, Тобольск-Полимер, №11</t>
  </si>
  <si>
    <t>46</t>
  </si>
  <si>
    <t>ГВС, ТК-3б-6</t>
  </si>
  <si>
    <t>47</t>
  </si>
  <si>
    <t>ГВС, Тобольск-Полимер, №13</t>
  </si>
  <si>
    <t>48</t>
  </si>
  <si>
    <t>Пожарное депо</t>
  </si>
  <si>
    <t>49</t>
  </si>
  <si>
    <t>ТК-9в-9</t>
  </si>
  <si>
    <t>50</t>
  </si>
  <si>
    <t>ТК-9г-7</t>
  </si>
  <si>
    <t>7А-35б</t>
  </si>
  <si>
    <t>51</t>
  </si>
  <si>
    <t>ТК-9г-1а</t>
  </si>
  <si>
    <t>52</t>
  </si>
  <si>
    <t>53</t>
  </si>
  <si>
    <t>12 мкрн, мечеть</t>
  </si>
  <si>
    <t>54</t>
  </si>
  <si>
    <t>Уз. 3Б-3, ГВС</t>
  </si>
  <si>
    <t>ГВС, Тобольск-Полимер №3, 4, 5</t>
  </si>
  <si>
    <t>55</t>
  </si>
  <si>
    <t>ГВС, Тобольск-Полимер №10</t>
  </si>
  <si>
    <t>56</t>
  </si>
  <si>
    <t>ГВС, Тобольск-Полимер №6, 7, 8</t>
  </si>
  <si>
    <t>57</t>
  </si>
  <si>
    <t>ГВС, Тобольск-Полимер, №12</t>
  </si>
  <si>
    <t>58</t>
  </si>
  <si>
    <t>ГВС. Тобольск-Полимер, №14</t>
  </si>
  <si>
    <t>59</t>
  </si>
  <si>
    <t>ТК-9в-8а</t>
  </si>
  <si>
    <t>стр. 20б</t>
  </si>
  <si>
    <t>60</t>
  </si>
  <si>
    <t>Кафе</t>
  </si>
  <si>
    <t>61</t>
  </si>
  <si>
    <t>62</t>
  </si>
  <si>
    <t>ТК-9в-10</t>
  </si>
  <si>
    <t>63</t>
  </si>
  <si>
    <t>ТК-12б-6а</t>
  </si>
  <si>
    <t>64</t>
  </si>
  <si>
    <t>Уз. 9г-3а</t>
  </si>
  <si>
    <t>стр. 7б, Салон-магазин</t>
  </si>
  <si>
    <t>65</t>
  </si>
  <si>
    <t>ТК-9г-18</t>
  </si>
  <si>
    <t>стр. 39д</t>
  </si>
  <si>
    <t>66</t>
  </si>
  <si>
    <t>Вывод 7А-37г</t>
  </si>
  <si>
    <t>67</t>
  </si>
  <si>
    <t>Отпайка на уз. ж/д 39/2</t>
  </si>
  <si>
    <t>68</t>
  </si>
  <si>
    <t>Вывод 7А-36б</t>
  </si>
  <si>
    <t>69</t>
  </si>
  <si>
    <t>Вывод 7А-4 1 подъезд</t>
  </si>
  <si>
    <t>70</t>
  </si>
  <si>
    <t>Ввод 7А-34</t>
  </si>
  <si>
    <t>71</t>
  </si>
  <si>
    <t>Ответвление на 7А-35в/1 маг "П</t>
  </si>
  <si>
    <t>72</t>
  </si>
  <si>
    <t>м-н "Продукты", стр.35в/1</t>
  </si>
  <si>
    <t>Отпайка на центр, 8-31</t>
  </si>
  <si>
    <t>8-31а, Центр компьют образов</t>
  </si>
  <si>
    <t>Уз. 1-5</t>
  </si>
  <si>
    <t>стр. 30а, Адм.-бытовое здание</t>
  </si>
  <si>
    <t>2.11</t>
  </si>
  <si>
    <t>ТК 5а-1</t>
  </si>
  <si>
    <t>9-Торговый комплекс, Суслаев</t>
  </si>
  <si>
    <t>ТК 5а-2</t>
  </si>
  <si>
    <t>стр. 26б, Адимн.-торг. зд</t>
  </si>
  <si>
    <t>ТК 9-19</t>
  </si>
  <si>
    <t>стр. 14а, м-н "Магнит"</t>
  </si>
  <si>
    <t>2.12</t>
  </si>
  <si>
    <t>ТК-12а-7б</t>
  </si>
  <si>
    <t>ТК-12а-7</t>
  </si>
  <si>
    <t>ТК-12а-11</t>
  </si>
  <si>
    <t>ТК-12а-10</t>
  </si>
  <si>
    <t>УТ-12</t>
  </si>
  <si>
    <t>ТК-12а-10, Ду400</t>
  </si>
  <si>
    <t>ТК-12а-7а</t>
  </si>
  <si>
    <t>ТК-12а-3, Ду400</t>
  </si>
  <si>
    <t>ТК-12а-3</t>
  </si>
  <si>
    <t>ТК-12а-4</t>
  </si>
  <si>
    <t>ТК-12а-6</t>
  </si>
  <si>
    <t>ТК-12а-7, Ду400</t>
  </si>
  <si>
    <t>ТК-12а-5</t>
  </si>
  <si>
    <t>ТК-12а-7, Ду200</t>
  </si>
  <si>
    <t>ТК-12а-8</t>
  </si>
  <si>
    <t>ТК-12а-3, Ду150</t>
  </si>
  <si>
    <t>ТК-12а-5, Ду150</t>
  </si>
  <si>
    <t>ТК-12а-4-2</t>
  </si>
  <si>
    <t>ТК-12а-4-2, Ду150</t>
  </si>
  <si>
    <t>ТК-12а-8, Ду150</t>
  </si>
  <si>
    <t>ООО "Стерх", ж/д №63а</t>
  </si>
  <si>
    <t>ТК-12а-9</t>
  </si>
  <si>
    <t>Участкок №73 б</t>
  </si>
  <si>
    <t>ТК-12а-2</t>
  </si>
  <si>
    <t>ТК-12а-3а</t>
  </si>
  <si>
    <t>ТК-12а-4-3</t>
  </si>
  <si>
    <t>Уз.16</t>
  </si>
  <si>
    <t>Уз-16, Ду125</t>
  </si>
  <si>
    <t>ТК-12а-4б</t>
  </si>
  <si>
    <t>ТК-15-16</t>
  </si>
  <si>
    <t>ТК-15-16, Ду100</t>
  </si>
  <si>
    <t>ТК-16-3</t>
  </si>
  <si>
    <t>10 мкр-н, участок №86</t>
  </si>
  <si>
    <t>ТК-16-2</t>
  </si>
  <si>
    <t>ж/д №9а</t>
  </si>
  <si>
    <t>ООО "Стерх", ж/д №63б</t>
  </si>
  <si>
    <t>ТК-11</t>
  </si>
  <si>
    <t>ж/д №3г</t>
  </si>
  <si>
    <t>ТК-12а-9а</t>
  </si>
  <si>
    <t>ТК-12а-9а, Ду100</t>
  </si>
  <si>
    <t>ТК-12а-9, Ду100</t>
  </si>
  <si>
    <t>ТК-12а-8, Ду100</t>
  </si>
  <si>
    <t>ГП-6, Транспромжилстрой</t>
  </si>
  <si>
    <t>ГП-5, Транспромжилстрой</t>
  </si>
  <si>
    <t>Ввод 10Б-ГП-4</t>
  </si>
  <si>
    <t>Ввод 10Б-ГП-3</t>
  </si>
  <si>
    <t>Ввод 10Б-ГП-1</t>
  </si>
  <si>
    <t>Ввод 10Б-ГП-2</t>
  </si>
  <si>
    <t>ГП-1</t>
  </si>
  <si>
    <t>ГП-2</t>
  </si>
  <si>
    <t>ГП-3</t>
  </si>
  <si>
    <t>ГП-4</t>
  </si>
  <si>
    <t>Участкок №74</t>
  </si>
  <si>
    <t>ООО "Стерх", ж/д №63в</t>
  </si>
  <si>
    <t>уч. 61, ж/д 3</t>
  </si>
  <si>
    <t>уч. 61, ж/д 2</t>
  </si>
  <si>
    <t>уч. 61, ж/д 1</t>
  </si>
  <si>
    <t>Участкок №73</t>
  </si>
  <si>
    <t>Здание многоцелевогоназначения</t>
  </si>
  <si>
    <t>АБК ООО "Стерх"</t>
  </si>
  <si>
    <t>ТК-15-32</t>
  </si>
  <si>
    <t>ТК-15-32, Ду50</t>
  </si>
  <si>
    <t>м-н "Новосел", стр. 49</t>
  </si>
  <si>
    <t>ТК-12а-9а, Ду50</t>
  </si>
  <si>
    <t>Ввод 10Б-ГП-1а, АБК</t>
  </si>
  <si>
    <t>ГП-1а, АБК</t>
  </si>
  <si>
    <t>2.13</t>
  </si>
  <si>
    <t>н/д</t>
  </si>
  <si>
    <t>2.14</t>
  </si>
  <si>
    <t>ТК-70</t>
  </si>
  <si>
    <t>ТК-71</t>
  </si>
  <si>
    <t>ТК-81</t>
  </si>
  <si>
    <t>ТК-81 Ду 500</t>
  </si>
  <si>
    <t>ТК-83</t>
  </si>
  <si>
    <t>ТК-82</t>
  </si>
  <si>
    <t>ТК-83 Ду 400</t>
  </si>
  <si>
    <t>ТК-83-1</t>
  </si>
  <si>
    <t>ТК-71, Ду250</t>
  </si>
  <si>
    <t>ТК-82 Ду 250</t>
  </si>
  <si>
    <t>ТК-83-1 Ду 200</t>
  </si>
  <si>
    <t>ТК-83-1-1</t>
  </si>
  <si>
    <t>Жилой дом</t>
  </si>
  <si>
    <t>Школа</t>
  </si>
  <si>
    <t>ТК-83-1 Ду 150</t>
  </si>
  <si>
    <t>ТК-83-1-2</t>
  </si>
  <si>
    <t>Комитет град. политики</t>
  </si>
  <si>
    <t>ТК-83-1-1 Ду 125</t>
  </si>
  <si>
    <t>Жилой комплекс</t>
  </si>
  <si>
    <t>ГП-6</t>
  </si>
  <si>
    <t>ГП-7</t>
  </si>
  <si>
    <t>врезка на автомойку</t>
  </si>
  <si>
    <t>Физк.-оздоров. центр, 49а</t>
  </si>
  <si>
    <t>ТК-4-1а</t>
  </si>
  <si>
    <t>15 мкр-н, участок №12</t>
  </si>
  <si>
    <t>ГП-5</t>
  </si>
  <si>
    <t>ГП-8</t>
  </si>
  <si>
    <t>ТК-81 Ду 100</t>
  </si>
  <si>
    <t>73</t>
  </si>
  <si>
    <t>74</t>
  </si>
  <si>
    <t>15 мкр-н, участок №3б</t>
  </si>
  <si>
    <t>75</t>
  </si>
  <si>
    <t>76</t>
  </si>
  <si>
    <t>77</t>
  </si>
  <si>
    <t>78</t>
  </si>
  <si>
    <t>с ПНС-3</t>
  </si>
  <si>
    <t xml:space="preserve">Надземная </t>
  </si>
  <si>
    <t>2.15</t>
  </si>
  <si>
    <t>ТК-54</t>
  </si>
  <si>
    <t>ТК-51</t>
  </si>
  <si>
    <t>ТК-56</t>
  </si>
  <si>
    <t>ТК-58</t>
  </si>
  <si>
    <t>ТК-59</t>
  </si>
  <si>
    <t>ТК-57</t>
  </si>
  <si>
    <t>ТК-60</t>
  </si>
  <si>
    <t>Офисное здание</t>
  </si>
  <si>
    <t>Предпр-е быт. обсл. насел.</t>
  </si>
  <si>
    <t>Поликлиника</t>
  </si>
  <si>
    <t>ТК-55</t>
  </si>
  <si>
    <t>Торгово-развек. комплекс</t>
  </si>
  <si>
    <t>ТК-61</t>
  </si>
  <si>
    <t>Торговый комплекс</t>
  </si>
  <si>
    <t>Детсад-ясли</t>
  </si>
  <si>
    <t>Отделение связи</t>
  </si>
  <si>
    <t>Сбербанк</t>
  </si>
  <si>
    <t>2.16</t>
  </si>
  <si>
    <t>ТК-52</t>
  </si>
  <si>
    <t>ТК-53</t>
  </si>
  <si>
    <t>Офисное здание-1</t>
  </si>
  <si>
    <t>Офисное здание-2</t>
  </si>
  <si>
    <t>Спорт.-оздоров. комплекс</t>
  </si>
  <si>
    <t>Здание общ-го назн-я</t>
  </si>
  <si>
    <t>2.17</t>
  </si>
  <si>
    <t>Школа на 960 мест</t>
  </si>
  <si>
    <t>Детский сад на 300 мест</t>
  </si>
  <si>
    <t>Детский сад на 350 мест</t>
  </si>
  <si>
    <t>2.18</t>
  </si>
  <si>
    <t>Уз. рын-й компл-с "Северный"</t>
  </si>
  <si>
    <t>М-н, "Аркада-Стройинвест"</t>
  </si>
  <si>
    <t>2.19</t>
  </si>
  <si>
    <t>ул. Тобольская, уч. 7а</t>
  </si>
  <si>
    <t>ТК-(п)</t>
  </si>
  <si>
    <t>2.20</t>
  </si>
  <si>
    <t>Уз.7</t>
  </si>
  <si>
    <t>Пункт обогрева, Тобольск-Порт</t>
  </si>
  <si>
    <t>2.21</t>
  </si>
  <si>
    <t>150/80</t>
  </si>
  <si>
    <t>ТК-53(п)</t>
  </si>
  <si>
    <t>ТК-26</t>
  </si>
  <si>
    <t>ТК-26а(п)</t>
  </si>
  <si>
    <t>ТК-26б(п)</t>
  </si>
  <si>
    <t>5 эт ж/д (156)</t>
  </si>
  <si>
    <t>Школа (3)</t>
  </si>
  <si>
    <t>ТК-52(п)</t>
  </si>
  <si>
    <t>Детский сад/ясли (2)</t>
  </si>
  <si>
    <t>Прод магаз, аптечн пункт (1)</t>
  </si>
  <si>
    <t>2.22</t>
  </si>
  <si>
    <t>Уз. 46а Ду70 / Ду50</t>
  </si>
  <si>
    <t>Уз. 46б Ду80</t>
  </si>
  <si>
    <t>Уз. 46в Ду80</t>
  </si>
  <si>
    <t>ТК-3</t>
  </si>
  <si>
    <t>2.23</t>
  </si>
  <si>
    <t>ТК-38</t>
  </si>
  <si>
    <t>9 эт ж/д (1), Сумкино</t>
  </si>
  <si>
    <t>2.24</t>
  </si>
  <si>
    <t>ТК-16</t>
  </si>
  <si>
    <t>ТК-16, Ду100</t>
  </si>
  <si>
    <t>ТК-16-1</t>
  </si>
  <si>
    <t>Уз.7-1</t>
  </si>
  <si>
    <t>Хохрякова, уч. 17а (подгора перспектива)</t>
  </si>
  <si>
    <t>Уз. 14-7</t>
  </si>
  <si>
    <t>ТК 14а</t>
  </si>
  <si>
    <t>Уз. 5-1</t>
  </si>
  <si>
    <t>ТК-4-9(п)</t>
  </si>
  <si>
    <t>Кирова, уч.25</t>
  </si>
  <si>
    <t>Уз. 14-9</t>
  </si>
  <si>
    <t>Семакова, уч1 (подгора перспектива)</t>
  </si>
  <si>
    <t>Уз. 9а</t>
  </si>
  <si>
    <t>Хохрякова, уч. 21 (подгора перспектива)</t>
  </si>
  <si>
    <t>Ввод ГП4</t>
  </si>
  <si>
    <t>ГП4</t>
  </si>
  <si>
    <t>ТК-16-1, Ду65</t>
  </si>
  <si>
    <t>ГП2</t>
  </si>
  <si>
    <t>Ввод ГП1</t>
  </si>
  <si>
    <t>ГП1</t>
  </si>
  <si>
    <t>Ввод ГП5</t>
  </si>
  <si>
    <t>ГП5</t>
  </si>
  <si>
    <t>Ввод ГП3</t>
  </si>
  <si>
    <t>ГП3</t>
  </si>
  <si>
    <t>ТК-1</t>
  </si>
  <si>
    <t>стр.15</t>
  </si>
  <si>
    <t>Семакова, 2 (подгора перспектива)</t>
  </si>
  <si>
    <t>Семакова, 2б (подгора перспектива)</t>
  </si>
  <si>
    <t>Володарского, 1 (подгора перспектива)</t>
  </si>
  <si>
    <t>2.25</t>
  </si>
  <si>
    <t>Уз. 6</t>
  </si>
  <si>
    <t xml:space="preserve">Ленина, уч. 62 </t>
  </si>
  <si>
    <t>2.26</t>
  </si>
  <si>
    <t>Уз. 11</t>
  </si>
  <si>
    <t>ул. Горького, 20</t>
  </si>
  <si>
    <t>ТК</t>
  </si>
  <si>
    <t>Слесарная, уч. 20 (подгора пер</t>
  </si>
  <si>
    <t>2025</t>
  </si>
  <si>
    <t>уз. 45</t>
  </si>
  <si>
    <t>Декабристов, уч. 27</t>
  </si>
  <si>
    <t>2.27</t>
  </si>
  <si>
    <t>Уз. 6а</t>
  </si>
  <si>
    <t>ТК 6а-1</t>
  </si>
  <si>
    <t>Ленина, уч. 81 (подгора перспе</t>
  </si>
  <si>
    <t>Ленина, уч. 85 (подгора перспе</t>
  </si>
  <si>
    <t>Строительство тепловых сетей для обеспечения нормативно надежности теплоснабжения</t>
  </si>
  <si>
    <t>ТК-27а</t>
  </si>
  <si>
    <t>Уз. 28-16г</t>
  </si>
  <si>
    <t>Уз. 20-14</t>
  </si>
  <si>
    <t>Уз. 20-14а</t>
  </si>
  <si>
    <t>Уз. 20-15</t>
  </si>
  <si>
    <t>Ввод скорая</t>
  </si>
  <si>
    <t>ТК-6-7</t>
  </si>
  <si>
    <t>ТК-10-22а</t>
  </si>
  <si>
    <t>ТК-6а-1а</t>
  </si>
  <si>
    <t>ТК 9-20</t>
  </si>
  <si>
    <t>Котельная П.-Бугор</t>
  </si>
  <si>
    <t>П-17а</t>
  </si>
  <si>
    <t>Сведения (параметры) по протяженности участков, диаметрам и срокам реализации предложений по реконструкции тепловых сетей с соответствующей оценкой необходимых финансовых потребностей города Тобольска</t>
  </si>
  <si>
    <t>Условный диаметр после реконструкции, мм</t>
  </si>
  <si>
    <t>Тип прокладки и вид работ</t>
  </si>
  <si>
    <t>Год реконструкции</t>
  </si>
  <si>
    <t>Стоимость
 1 п. м в ценах 2014 г., руб./п. м</t>
  </si>
  <si>
    <t>Реконструкция (перекладка) тепловых сетей с увеличением диаметра для увеличения пропускной способности, в т.ч. ПИР</t>
  </si>
  <si>
    <t>ТК-9г-6</t>
  </si>
  <si>
    <t>ТК-9г-1</t>
  </si>
  <si>
    <t>ТК-9г-4</t>
  </si>
  <si>
    <t>Уз. 23-4</t>
  </si>
  <si>
    <t>Уз. 23-5</t>
  </si>
  <si>
    <t>Уз. 23-6</t>
  </si>
  <si>
    <t>ТК-23-2</t>
  </si>
  <si>
    <t>ТК-23-2, Ду150 на пер. Радищев</t>
  </si>
  <si>
    <t>Уз. 23-3</t>
  </si>
  <si>
    <t>Уз. 23-4, Ду100</t>
  </si>
  <si>
    <t>ТК-6-1-3</t>
  </si>
  <si>
    <t>ТК-22-18</t>
  </si>
  <si>
    <t>Ввод 4-35а</t>
  </si>
  <si>
    <t>Уз.2</t>
  </si>
  <si>
    <t>Уз. 3</t>
  </si>
  <si>
    <t xml:space="preserve"> </t>
  </si>
  <si>
    <t>Уз. 4</t>
  </si>
  <si>
    <t>250/400</t>
  </si>
  <si>
    <t>Уз. 1</t>
  </si>
  <si>
    <t>ТК-2</t>
  </si>
  <si>
    <t>Уз. 2</t>
  </si>
  <si>
    <t>Для варианта № 2</t>
  </si>
  <si>
    <t>Ду900 / Ду1000</t>
  </si>
  <si>
    <t>Ду1000 / Ду900</t>
  </si>
  <si>
    <t>Ответвление на П-4</t>
  </si>
  <si>
    <t>П-5, Ду800</t>
  </si>
  <si>
    <t>надз. / подз.</t>
  </si>
  <si>
    <t>подз. / надз.</t>
  </si>
  <si>
    <t>П-5</t>
  </si>
  <si>
    <t>Ответвление на П-3а</t>
  </si>
  <si>
    <t>Павильон</t>
  </si>
  <si>
    <t>Реконструкция (перекладка) тепловых сетей для повышения надежности теплоснабжения</t>
  </si>
  <si>
    <t>Уз. 5</t>
  </si>
  <si>
    <t>ТК 5а</t>
  </si>
  <si>
    <t>ТК 5-3</t>
  </si>
  <si>
    <t>ТК 6а</t>
  </si>
  <si>
    <t>Уз. 26а</t>
  </si>
  <si>
    <t>ТК-18</t>
  </si>
  <si>
    <t>ТК-20</t>
  </si>
  <si>
    <t>ТК-17</t>
  </si>
  <si>
    <t>Уз. 9</t>
  </si>
  <si>
    <t>ТК-4</t>
  </si>
  <si>
    <t>Ду150 / Ду100</t>
  </si>
  <si>
    <t>Ответвл. на Уз. школы</t>
  </si>
  <si>
    <t>Уз. 46</t>
  </si>
  <si>
    <t>ТК-23</t>
  </si>
  <si>
    <t>ул. Мира, 11</t>
  </si>
  <si>
    <t>ТК-23, ГВС</t>
  </si>
  <si>
    <t>ГВС, ул. Мира, 11</t>
  </si>
  <si>
    <t>Уз. 5, Ду100</t>
  </si>
  <si>
    <t>Реконструкция магистральных тепловых сетей от Тобольской ТЭЦ в связи с исчерпанием эксплуатационного ресурса, в т.ч. ПИР</t>
  </si>
  <si>
    <t>Опора № 593</t>
  </si>
  <si>
    <t>ГК № 1</t>
  </si>
  <si>
    <t>Опора № 574</t>
  </si>
  <si>
    <t>Капитальный ремонт магистральных тепловых сетей от Тобольской ТЭЦ до Городской котельной № 1 в связи с исчерпанием эксплуатационного ресурса, в т.ч. ПИР</t>
  </si>
  <si>
    <t>Опора № 201</t>
  </si>
  <si>
    <t>Опора № 195</t>
  </si>
  <si>
    <t>Опора № 522</t>
  </si>
  <si>
    <t>Опора № 524</t>
  </si>
  <si>
    <t xml:space="preserve">Капитальный ремонт  тепловых сетей от ГК № 1, в т.ч. ПИР </t>
  </si>
  <si>
    <t xml:space="preserve"> П-12</t>
  </si>
  <si>
    <t>П-15</t>
  </si>
  <si>
    <t>1 мкр.</t>
  </si>
  <si>
    <t>ТК  30-17</t>
  </si>
  <si>
    <t xml:space="preserve"> ул. Б.Сибирская 2</t>
  </si>
  <si>
    <t xml:space="preserve">ТК 31 </t>
  </si>
  <si>
    <t>ТК-31-4в</t>
  </si>
  <si>
    <t>2 мкр.</t>
  </si>
  <si>
    <t>ТК-28-18</t>
  </si>
  <si>
    <t xml:space="preserve"> ТК-24-31</t>
  </si>
  <si>
    <t>ТК-24-2</t>
  </si>
  <si>
    <t>ТК-24-2а</t>
  </si>
  <si>
    <t xml:space="preserve"> Уз.27-8</t>
  </si>
  <si>
    <t>Уз.27-18а</t>
  </si>
  <si>
    <t>3, 3а, 3б мкр.</t>
  </si>
  <si>
    <t>Уз. 22-8</t>
  </si>
  <si>
    <t>ТК22-8 а ул. Самаровская</t>
  </si>
  <si>
    <t>ТК 22-17</t>
  </si>
  <si>
    <t>ТК-19</t>
  </si>
  <si>
    <t>ТК-19-1</t>
  </si>
  <si>
    <t xml:space="preserve">ТК-17-2 </t>
  </si>
  <si>
    <t>ТК-17-3</t>
  </si>
  <si>
    <t xml:space="preserve">ул.Октябрьская 65 (подвал)  </t>
  </si>
  <si>
    <t>ТК 22-9</t>
  </si>
  <si>
    <t>ТК22-10</t>
  </si>
  <si>
    <t xml:space="preserve"> ТК 20-165</t>
  </si>
  <si>
    <t xml:space="preserve"> ж/дом 3-я Северная №20</t>
  </si>
  <si>
    <t>ТК 20-10</t>
  </si>
  <si>
    <t>д/сад №10</t>
  </si>
  <si>
    <t>ТК  21б-2</t>
  </si>
  <si>
    <t xml:space="preserve">Уз.21б-5 </t>
  </si>
  <si>
    <t>4 мкр.</t>
  </si>
  <si>
    <t xml:space="preserve">ТК 15-17 </t>
  </si>
  <si>
    <t>ж/д № 38</t>
  </si>
  <si>
    <t xml:space="preserve"> ТК 15-14</t>
  </si>
  <si>
    <t>ж/д 9 (подвал)</t>
  </si>
  <si>
    <t>ж/д 1 (подвал)</t>
  </si>
  <si>
    <t>ж/д №13</t>
  </si>
  <si>
    <t>ж/д №1</t>
  </si>
  <si>
    <t>6 мкр.</t>
  </si>
  <si>
    <t>ТК 7-1</t>
  </si>
  <si>
    <t>ТК 7</t>
  </si>
  <si>
    <t xml:space="preserve">ТК 7-28 </t>
  </si>
  <si>
    <t>ж/дом №26</t>
  </si>
  <si>
    <t>7, 7а мкр.</t>
  </si>
  <si>
    <t>ТК 10-16</t>
  </si>
  <si>
    <t xml:space="preserve"> д/с №35</t>
  </si>
  <si>
    <t>ТК-126-1</t>
  </si>
  <si>
    <t>ТК-126-4</t>
  </si>
  <si>
    <t xml:space="preserve"> Уз. 10-25</t>
  </si>
  <si>
    <t>д/с№44</t>
  </si>
  <si>
    <t>ж/д №5</t>
  </si>
  <si>
    <t>ж/д №2</t>
  </si>
  <si>
    <t>ТК 9В-1</t>
  </si>
  <si>
    <t>ТК 9В-8</t>
  </si>
  <si>
    <t xml:space="preserve">ТК-6-6а </t>
  </si>
  <si>
    <t>ж/д №99</t>
  </si>
  <si>
    <t>ТК  10-11</t>
  </si>
  <si>
    <t>здание Казначейства</t>
  </si>
  <si>
    <t>ТК 10-9</t>
  </si>
  <si>
    <t>ТК 10-24</t>
  </si>
  <si>
    <t>ТК  9г-9</t>
  </si>
  <si>
    <t>ТК 9г-10</t>
  </si>
  <si>
    <t>8 мкр.</t>
  </si>
  <si>
    <t xml:space="preserve">ТК-1-4 </t>
  </si>
  <si>
    <t>МАОУ СОШ №12</t>
  </si>
  <si>
    <t>ТК -1</t>
  </si>
  <si>
    <t xml:space="preserve">ж/д № 37 </t>
  </si>
  <si>
    <t>ТК 13-1</t>
  </si>
  <si>
    <t>ТК 13</t>
  </si>
  <si>
    <t>ж/д № 22</t>
  </si>
  <si>
    <t>ж/д № 10</t>
  </si>
  <si>
    <t>ж/дом №46</t>
  </si>
  <si>
    <t>ТК12-3 а-ж/д  №47</t>
  </si>
  <si>
    <t>ТК 13-4</t>
  </si>
  <si>
    <t>д/сад №40</t>
  </si>
  <si>
    <t>9 мкр.</t>
  </si>
  <si>
    <t>ТК-9-20</t>
  </si>
  <si>
    <t>ТК9-8</t>
  </si>
  <si>
    <t>ТК-ба</t>
  </si>
  <si>
    <t>ТК-6а-1</t>
  </si>
  <si>
    <t>ТК5а-3-ввод ж.д.№30</t>
  </si>
  <si>
    <t>ж.д. №29</t>
  </si>
  <si>
    <t xml:space="preserve"> ж/д №35</t>
  </si>
  <si>
    <t xml:space="preserve">ж/д № 34 </t>
  </si>
  <si>
    <t>ж/д №20а</t>
  </si>
  <si>
    <t>ж/д №21</t>
  </si>
  <si>
    <t>ТК 9-8</t>
  </si>
  <si>
    <t>д/сад №52</t>
  </si>
  <si>
    <t>10 мкр.</t>
  </si>
  <si>
    <t>КРП</t>
  </si>
  <si>
    <t>ТК-15</t>
  </si>
  <si>
    <t>ТК 13а-1а</t>
  </si>
  <si>
    <t>ТК 13а-2 - ж/д № 71</t>
  </si>
  <si>
    <t>ТК 13а-2</t>
  </si>
  <si>
    <t xml:space="preserve">ж/д № 69       </t>
  </si>
  <si>
    <t>ТК13а</t>
  </si>
  <si>
    <t>ТК13а-1</t>
  </si>
  <si>
    <t>ТК13а-5</t>
  </si>
  <si>
    <t>ТК13а-14</t>
  </si>
  <si>
    <t>мкр. Усадьба</t>
  </si>
  <si>
    <t>Уз.17а</t>
  </si>
  <si>
    <t>Уз.17</t>
  </si>
  <si>
    <t xml:space="preserve">Капитальный ремонт внутриквартальных  тепловых сетей от котельных, в т.ч. ПИР </t>
  </si>
  <si>
    <t>Котельная № 1</t>
  </si>
  <si>
    <t>ТК 23</t>
  </si>
  <si>
    <t>ж/дом №11  ул Мира</t>
  </si>
  <si>
    <t xml:space="preserve"> ТК 13</t>
  </si>
  <si>
    <t xml:space="preserve">больница №2                            </t>
  </si>
  <si>
    <t>ТК 15</t>
  </si>
  <si>
    <t xml:space="preserve"> ТК 31</t>
  </si>
  <si>
    <t xml:space="preserve"> ТК 22</t>
  </si>
  <si>
    <t xml:space="preserve">ТК 24 </t>
  </si>
  <si>
    <t>Котельная № 3</t>
  </si>
  <si>
    <t xml:space="preserve">ТК-1 </t>
  </si>
  <si>
    <t>Уз.4, ул.Школьная</t>
  </si>
  <si>
    <t xml:space="preserve">ж/д №13              </t>
  </si>
  <si>
    <t>Уз.12</t>
  </si>
  <si>
    <t>ТК 13а ул. Заводская</t>
  </si>
  <si>
    <t>Уз.6</t>
  </si>
  <si>
    <t>ул.Мира 17</t>
  </si>
  <si>
    <t>Уз. 13</t>
  </si>
  <si>
    <t>ул. Гагарина</t>
  </si>
  <si>
    <t>Котельная № 6</t>
  </si>
  <si>
    <t>Уз.8-6</t>
  </si>
  <si>
    <t xml:space="preserve"> ул.Ленина 138</t>
  </si>
  <si>
    <t>Уз.11</t>
  </si>
  <si>
    <t>Уз.9</t>
  </si>
  <si>
    <t>Уз. 9-1</t>
  </si>
  <si>
    <t>Котельная № 14</t>
  </si>
  <si>
    <t>школа №14</t>
  </si>
  <si>
    <t xml:space="preserve">Уз.3 </t>
  </si>
  <si>
    <t>Уз.3-6</t>
  </si>
  <si>
    <t>Котельная № 15</t>
  </si>
  <si>
    <t>ТК 2</t>
  </si>
  <si>
    <t>ж/д 10  ул Раздольная</t>
  </si>
  <si>
    <t>Уз.14</t>
  </si>
  <si>
    <t>ж/д 47 ул Левобережная</t>
  </si>
  <si>
    <t>ж/д 47в,47а,47б  ул Левобережная</t>
  </si>
  <si>
    <t>Котельная № 19</t>
  </si>
  <si>
    <t>Уз.45</t>
  </si>
  <si>
    <t xml:space="preserve">ТК3            </t>
  </si>
  <si>
    <t xml:space="preserve"> ТК 2</t>
  </si>
  <si>
    <t xml:space="preserve">школа №8                      </t>
  </si>
  <si>
    <t>Уз.43</t>
  </si>
  <si>
    <t>Котельная № 20</t>
  </si>
  <si>
    <t>ТК 31</t>
  </si>
  <si>
    <t xml:space="preserve">ж/д № 8                   </t>
  </si>
  <si>
    <t>ТК 10</t>
  </si>
  <si>
    <t>ж/д №17</t>
  </si>
  <si>
    <t>ТК 41</t>
  </si>
  <si>
    <t>ТК 42</t>
  </si>
  <si>
    <t>Котельная № 29</t>
  </si>
  <si>
    <t>3.5</t>
  </si>
  <si>
    <t xml:space="preserve">Капитальный ремонт бесхозяйных  тепловых сетей в Нагорной части от Городской котельной  № 1 в связи с исчерпанием эксплуатационного ресурса, в т.ч. ПИР </t>
  </si>
  <si>
    <t xml:space="preserve">Капитальный ремонт бесхозяйных  тепловых сетей от котельных в связи с исчерпанием эксплуатационного ресурса, в т.ч. ПИР </t>
  </si>
  <si>
    <t>3.7</t>
  </si>
  <si>
    <t xml:space="preserve">Капитальный ремонт тепловых сетей потребителей  промзоны ТЭЦ в связи с исчерпанием эксплуатационного ресурса, в т.ч. ПИР </t>
  </si>
  <si>
    <t>3.8</t>
  </si>
  <si>
    <t xml:space="preserve">Капитальный ремонт тепловых сетей потребителей от ГК № 1 в связи с исчерпанием эксплуатационного ресурса, в т.ч. ПИР </t>
  </si>
  <si>
    <t>3.9</t>
  </si>
  <si>
    <t xml:space="preserve">Капитальный ремонт тепловых сетей потребителей от котельных в связи с исчерпанием эксплуатационного ресурса, в т.ч. ПИР </t>
  </si>
  <si>
    <t>3.10</t>
  </si>
  <si>
    <t xml:space="preserve">Капитальный ремонт тепловых сетей потребителей промзоны д. Анисимова в связи с исчерпанием эксплуатационного ресурса, в т.ч. ПИР </t>
  </si>
  <si>
    <t>Реконструкция тепловых сетей, обеспечивающих перераспределение тепловой нагрузки из зон с дефицитом тепловой мощности в зоны с избытком тепловой мощности (использование существующих резервов)</t>
  </si>
  <si>
    <t>5.3</t>
  </si>
  <si>
    <t>надземная</t>
  </si>
  <si>
    <t>Финансовые потребности для реализации предложений по строительству и реконструкции тепловых сетей, насосных станций системы теплоснабжения города Тобольска</t>
  </si>
  <si>
    <t>Приложение 3.1</t>
  </si>
  <si>
    <t>Приложение 3.2</t>
  </si>
  <si>
    <t>Приложение 3.3</t>
  </si>
  <si>
    <t>Строительство тепловых сетей для присоединения к котельной №14 потребителей котельной №18</t>
  </si>
  <si>
    <t>Фактический объем финансирования, (с НДС), тыс. руб.</t>
  </si>
  <si>
    <t>Всего в базовых ценах 2014 г.(с НДС), тыс. руб.</t>
  </si>
  <si>
    <t>Всего 2016-2028 гг.(с НДС), тыс. руб.</t>
  </si>
  <si>
    <t>Капитальные затраты всего (2016-2028 гг.), (с НДС),тыс. руб.</t>
  </si>
  <si>
    <t>Фактический объем финансирования,                 (с НДС),тыс. руб.</t>
  </si>
  <si>
    <t>Фактический объем финансирования,                  (с НДС), тыс. руб.</t>
  </si>
  <si>
    <t>Капитальные затраты всего (2016-2028 гг.),       (с НДС),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</si>
</sst>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[$€-1]_-;\-* #,##0.00[$€-1]_-;_-* &quot;-&quot;??[$€-1]_-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164" fontId="0" fillId="0" borderId="0"/>
    <xf numFmtId="0" fontId="6" fillId="0" borderId="0"/>
    <xf numFmtId="164" fontId="6" fillId="0" borderId="0"/>
    <xf numFmtId="164" fontId="6" fillId="0" borderId="0"/>
    <xf numFmtId="164" fontId="11" fillId="0" borderId="0"/>
  </cellStyleXfs>
  <cellXfs count="287">
    <xf numFmtId="164" fontId="0" fillId="0" borderId="0" xfId="0"/>
    <xf numFmtId="164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2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64" fontId="4" fillId="2" borderId="0" xfId="0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4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164" fontId="3" fillId="0" borderId="0" xfId="0" applyFont="1" applyAlignment="1">
      <alignment horizontal="center" vertical="center" wrapText="1"/>
    </xf>
    <xf numFmtId="164" fontId="3" fillId="2" borderId="5" xfId="0" applyFont="1" applyFill="1" applyBorder="1" applyAlignment="1">
      <alignment horizontal="center" vertical="center" wrapText="1"/>
    </xf>
    <xf numFmtId="164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64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Font="1" applyBorder="1" applyAlignment="1">
      <alignment horizontal="right" vertical="center" wrapText="1"/>
    </xf>
    <xf numFmtId="164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164" fontId="5" fillId="4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4" fontId="5" fillId="4" borderId="1" xfId="0" applyFont="1" applyFill="1" applyBorder="1" applyAlignment="1">
      <alignment horizontal="right" vertical="center" wrapText="1"/>
    </xf>
    <xf numFmtId="164" fontId="3" fillId="4" borderId="1" xfId="0" applyFont="1" applyFill="1" applyBorder="1" applyAlignment="1">
      <alignment horizontal="right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164" fontId="5" fillId="5" borderId="1" xfId="0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Font="1" applyFill="1" applyBorder="1" applyAlignment="1">
      <alignment horizontal="right" vertical="center" wrapText="1"/>
    </xf>
    <xf numFmtId="164" fontId="3" fillId="5" borderId="1" xfId="0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Font="1" applyFill="1" applyBorder="1" applyAlignment="1">
      <alignment horizontal="right" vertical="center" wrapText="1"/>
    </xf>
    <xf numFmtId="164" fontId="3" fillId="0" borderId="1" xfId="0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4" fontId="5" fillId="0" borderId="1" xfId="0" applyFont="1" applyFill="1" applyBorder="1" applyAlignment="1">
      <alignment horizontal="center" vertical="center" wrapText="1"/>
    </xf>
    <xf numFmtId="164" fontId="3" fillId="3" borderId="5" xfId="0" applyFont="1" applyFill="1" applyBorder="1" applyAlignment="1">
      <alignment vertical="center" wrapText="1"/>
    </xf>
    <xf numFmtId="164" fontId="3" fillId="3" borderId="6" xfId="0" applyFont="1" applyFill="1" applyBorder="1" applyAlignment="1">
      <alignment vertical="center" wrapText="1"/>
    </xf>
    <xf numFmtId="164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64" fontId="3" fillId="3" borderId="7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5" fillId="3" borderId="1" xfId="0" applyFont="1" applyFill="1" applyBorder="1" applyAlignment="1">
      <alignment horizontal="right" vertical="center" wrapText="1"/>
    </xf>
    <xf numFmtId="164" fontId="3" fillId="3" borderId="1" xfId="0" applyFont="1" applyFill="1" applyBorder="1" applyAlignment="1">
      <alignment horizontal="right" vertical="center" wrapText="1"/>
    </xf>
    <xf numFmtId="164" fontId="3" fillId="0" borderId="0" xfId="0" applyFont="1" applyFill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164" fontId="3" fillId="4" borderId="0" xfId="0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64" fontId="1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164" fontId="5" fillId="0" borderId="0" xfId="0" applyFont="1" applyFill="1" applyAlignment="1">
      <alignment horizontal="center" vertical="center" wrapText="1"/>
    </xf>
    <xf numFmtId="164" fontId="7" fillId="0" borderId="0" xfId="0" applyFont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164" fontId="2" fillId="4" borderId="0" xfId="0" applyFont="1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164" fontId="2" fillId="0" borderId="0" xfId="0" applyFont="1" applyFill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wrapText="1"/>
    </xf>
    <xf numFmtId="1" fontId="8" fillId="7" borderId="1" xfId="0" applyNumberFormat="1" applyFont="1" applyFill="1" applyBorder="1" applyAlignment="1">
      <alignment horizontal="center" wrapText="1"/>
    </xf>
    <xf numFmtId="1" fontId="5" fillId="7" borderId="1" xfId="0" applyNumberFormat="1" applyFont="1" applyFill="1" applyBorder="1" applyAlignment="1">
      <alignment horizontal="center" wrapText="1"/>
    </xf>
    <xf numFmtId="1" fontId="3" fillId="4" borderId="1" xfId="0" applyNumberFormat="1" applyFont="1" applyFill="1" applyBorder="1" applyAlignment="1">
      <alignment horizontal="right" vertical="center" wrapText="1"/>
    </xf>
    <xf numFmtId="1" fontId="2" fillId="4" borderId="1" xfId="0" applyNumberFormat="1" applyFont="1" applyFill="1" applyBorder="1" applyAlignment="1">
      <alignment horizontal="right" vertical="center" wrapText="1"/>
    </xf>
    <xf numFmtId="49" fontId="8" fillId="7" borderId="10" xfId="0" applyNumberFormat="1" applyFont="1" applyFill="1" applyBorder="1" applyAlignment="1">
      <alignment horizontal="center" wrapText="1"/>
    </xf>
    <xf numFmtId="1" fontId="8" fillId="0" borderId="10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" fontId="8" fillId="7" borderId="10" xfId="0" applyNumberFormat="1" applyFont="1" applyFill="1" applyBorder="1" applyAlignment="1">
      <alignment horizontal="center" wrapText="1"/>
    </xf>
    <xf numFmtId="1" fontId="5" fillId="7" borderId="10" xfId="0" applyNumberFormat="1" applyFont="1" applyFill="1" applyBorder="1" applyAlignment="1">
      <alignment horizontal="center" wrapText="1"/>
    </xf>
    <xf numFmtId="49" fontId="5" fillId="7" borderId="10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wrapText="1"/>
    </xf>
    <xf numFmtId="49" fontId="5" fillId="7" borderId="1" xfId="0" applyNumberFormat="1" applyFont="1" applyFill="1" applyBorder="1" applyAlignment="1">
      <alignment horizontal="center" wrapText="1"/>
    </xf>
    <xf numFmtId="49" fontId="5" fillId="7" borderId="10" xfId="0" applyNumberFormat="1" applyFont="1" applyFill="1" applyBorder="1" applyAlignment="1">
      <alignment horizontal="center" vertical="center" wrapText="1"/>
    </xf>
    <xf numFmtId="1" fontId="5" fillId="7" borderId="10" xfId="0" applyNumberFormat="1" applyFont="1" applyFill="1" applyBorder="1" applyAlignment="1">
      <alignment horizontal="center" vertical="center" wrapText="1"/>
    </xf>
    <xf numFmtId="164" fontId="5" fillId="0" borderId="4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wrapText="1"/>
    </xf>
    <xf numFmtId="1" fontId="0" fillId="0" borderId="1" xfId="0" applyNumberFormat="1" applyFill="1" applyBorder="1"/>
    <xf numFmtId="164" fontId="0" fillId="0" borderId="0" xfId="0" applyFill="1"/>
    <xf numFmtId="0" fontId="8" fillId="0" borderId="10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1" fontId="9" fillId="0" borderId="1" xfId="0" applyNumberFormat="1" applyFont="1" applyFill="1" applyBorder="1" applyAlignment="1">
      <alignment horizontal="center" wrapText="1"/>
    </xf>
    <xf numFmtId="2" fontId="8" fillId="0" borderId="1" xfId="2" applyNumberFormat="1" applyFont="1" applyFill="1" applyBorder="1" applyAlignment="1">
      <alignment horizontal="center" wrapText="1"/>
    </xf>
    <xf numFmtId="49" fontId="1" fillId="7" borderId="10" xfId="0" applyNumberFormat="1" applyFont="1" applyFill="1" applyBorder="1" applyAlignment="1">
      <alignment horizontal="center" wrapText="1"/>
    </xf>
    <xf numFmtId="1" fontId="1" fillId="8" borderId="10" xfId="0" applyNumberFormat="1" applyFont="1" applyFill="1" applyBorder="1" applyAlignment="1">
      <alignment horizontal="center" wrapText="1"/>
    </xf>
    <xf numFmtId="1" fontId="1" fillId="7" borderId="10" xfId="0" applyNumberFormat="1" applyFont="1" applyFill="1" applyBorder="1" applyAlignment="1">
      <alignment horizont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right" vertical="center" wrapText="1"/>
    </xf>
    <xf numFmtId="49" fontId="8" fillId="7" borderId="12" xfId="0" applyNumberFormat="1" applyFont="1" applyFill="1" applyBorder="1" applyAlignment="1">
      <alignment horizontal="center" wrapText="1"/>
    </xf>
    <xf numFmtId="49" fontId="5" fillId="7" borderId="12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8" fillId="7" borderId="10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7" borderId="10" xfId="0" applyNumberFormat="1" applyFont="1" applyFill="1" applyBorder="1" applyAlignment="1">
      <alignment horizontal="center" vertical="center" wrapText="1"/>
    </xf>
    <xf numFmtId="164" fontId="5" fillId="7" borderId="10" xfId="0" applyFont="1" applyFill="1" applyBorder="1" applyAlignment="1">
      <alignment horizontal="center" vertical="center" wrapText="1"/>
    </xf>
    <xf numFmtId="164" fontId="8" fillId="0" borderId="10" xfId="0" applyFont="1" applyFill="1" applyBorder="1" applyAlignment="1">
      <alignment horizontal="center" vertical="center" wrapText="1"/>
    </xf>
    <xf numFmtId="164" fontId="5" fillId="0" borderId="10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4" fontId="2" fillId="6" borderId="0" xfId="0" applyFont="1" applyFill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8" fillId="7" borderId="17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7" borderId="17" xfId="0" applyNumberFormat="1" applyFont="1" applyFill="1" applyBorder="1" applyAlignment="1">
      <alignment horizontal="center" vertical="center" wrapText="1"/>
    </xf>
    <xf numFmtId="49" fontId="5" fillId="7" borderId="17" xfId="0" applyNumberFormat="1" applyFont="1" applyFill="1" applyBorder="1" applyAlignment="1">
      <alignment horizontal="center" vertical="center" wrapText="1"/>
    </xf>
    <xf numFmtId="1" fontId="5" fillId="7" borderId="17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righ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9" fontId="8" fillId="7" borderId="18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1" fontId="8" fillId="7" borderId="18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10" fillId="7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wrapText="1"/>
    </xf>
    <xf numFmtId="1" fontId="9" fillId="0" borderId="1" xfId="0" applyNumberFormat="1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164" fontId="8" fillId="0" borderId="10" xfId="3" applyFont="1" applyFill="1" applyBorder="1" applyAlignment="1">
      <alignment horizontal="center" vertical="center" wrapText="1"/>
    </xf>
    <xf numFmtId="164" fontId="8" fillId="7" borderId="1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64" fontId="12" fillId="0" borderId="0" xfId="0" applyFont="1"/>
    <xf numFmtId="1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Fill="1" applyAlignment="1">
      <alignment horizontal="right" vertical="center"/>
    </xf>
    <xf numFmtId="164" fontId="3" fillId="2" borderId="1" xfId="0" applyFont="1" applyFill="1" applyBorder="1" applyAlignment="1">
      <alignment horizontal="center" vertical="center" wrapText="1"/>
    </xf>
    <xf numFmtId="164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/>
    <xf numFmtId="3" fontId="14" fillId="0" borderId="0" xfId="0" applyNumberFormat="1" applyFont="1"/>
    <xf numFmtId="1" fontId="12" fillId="0" borderId="0" xfId="0" applyNumberFormat="1" applyFont="1"/>
    <xf numFmtId="1" fontId="14" fillId="0" borderId="0" xfId="0" applyNumberFormat="1" applyFont="1"/>
    <xf numFmtId="164" fontId="14" fillId="0" borderId="0" xfId="0" applyFont="1"/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Font="1" applyFill="1" applyBorder="1" applyAlignment="1">
      <alignment horizontal="center" vertical="center" wrapText="1"/>
    </xf>
    <xf numFmtId="164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Font="1" applyFill="1" applyBorder="1" applyAlignment="1">
      <alignment horizontal="left" vertical="center" wrapText="1"/>
    </xf>
    <xf numFmtId="164" fontId="3" fillId="0" borderId="1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Font="1" applyFill="1" applyBorder="1" applyAlignment="1">
      <alignment horizontal="left" vertical="center" wrapText="1"/>
    </xf>
    <xf numFmtId="164" fontId="3" fillId="0" borderId="6" xfId="0" applyFont="1" applyFill="1" applyBorder="1" applyAlignment="1">
      <alignment horizontal="left" vertical="center" wrapText="1"/>
    </xf>
    <xf numFmtId="164" fontId="3" fillId="0" borderId="7" xfId="0" applyFont="1" applyFill="1" applyBorder="1" applyAlignment="1">
      <alignment horizontal="left" vertical="center" wrapText="1"/>
    </xf>
    <xf numFmtId="164" fontId="3" fillId="0" borderId="5" xfId="0" applyFont="1" applyFill="1" applyBorder="1" applyAlignment="1">
      <alignment horizontal="center" vertical="center" wrapText="1"/>
    </xf>
    <xf numFmtId="164" fontId="3" fillId="0" borderId="6" xfId="0" applyFont="1" applyFill="1" applyBorder="1" applyAlignment="1">
      <alignment horizontal="center" vertical="center" wrapText="1"/>
    </xf>
    <xf numFmtId="164" fontId="3" fillId="0" borderId="7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Font="1" applyFill="1" applyBorder="1" applyAlignment="1">
      <alignment horizontal="left" vertical="center" wrapText="1"/>
    </xf>
    <xf numFmtId="164" fontId="3" fillId="3" borderId="5" xfId="0" applyFont="1" applyFill="1" applyBorder="1" applyAlignment="1">
      <alignment horizontal="center" vertical="center" wrapText="1"/>
    </xf>
    <xf numFmtId="164" fontId="3" fillId="3" borderId="6" xfId="0" applyFont="1" applyFill="1" applyBorder="1" applyAlignment="1">
      <alignment horizontal="center" vertical="center" wrapText="1"/>
    </xf>
    <xf numFmtId="164" fontId="3" fillId="3" borderId="7" xfId="0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 wrapText="1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5" borderId="7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Font="1" applyFill="1" applyBorder="1" applyAlignment="1">
      <alignment horizontal="left" vertical="center" wrapText="1"/>
    </xf>
    <xf numFmtId="164" fontId="3" fillId="5" borderId="5" xfId="0" applyFont="1" applyFill="1" applyBorder="1" applyAlignment="1">
      <alignment horizontal="center" vertical="center" wrapText="1"/>
    </xf>
    <xf numFmtId="164" fontId="3" fillId="5" borderId="6" xfId="0" applyFont="1" applyFill="1" applyBorder="1" applyAlignment="1">
      <alignment horizontal="center" vertical="center" wrapText="1"/>
    </xf>
    <xf numFmtId="164" fontId="3" fillId="5" borderId="7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Font="1" applyFill="1" applyBorder="1" applyAlignment="1">
      <alignment horizontal="left" vertical="center" wrapText="1"/>
    </xf>
    <xf numFmtId="164" fontId="3" fillId="4" borderId="5" xfId="0" applyFont="1" applyFill="1" applyBorder="1" applyAlignment="1">
      <alignment horizontal="center" vertical="center" wrapText="1"/>
    </xf>
    <xf numFmtId="164" fontId="3" fillId="4" borderId="6" xfId="0" applyFont="1" applyFill="1" applyBorder="1" applyAlignment="1">
      <alignment horizontal="center" vertical="center" wrapText="1"/>
    </xf>
    <xf numFmtId="164" fontId="3" fillId="4" borderId="7" xfId="0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7" xfId="0" applyNumberFormat="1" applyFont="1" applyFill="1" applyBorder="1" applyAlignment="1">
      <alignment horizontal="center" vertical="center" wrapText="1"/>
    </xf>
    <xf numFmtId="164" fontId="3" fillId="5" borderId="1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64" fontId="3" fillId="0" borderId="2" xfId="0" applyFont="1" applyBorder="1" applyAlignment="1">
      <alignment horizontal="center" vertical="center" wrapText="1"/>
    </xf>
    <xf numFmtId="164" fontId="3" fillId="0" borderId="3" xfId="0" applyFont="1" applyBorder="1" applyAlignment="1">
      <alignment horizontal="center" vertical="center" wrapText="1"/>
    </xf>
    <xf numFmtId="164" fontId="3" fillId="0" borderId="4" xfId="0" applyFont="1" applyBorder="1" applyAlignment="1">
      <alignment horizontal="center" vertical="center" wrapText="1"/>
    </xf>
    <xf numFmtId="164" fontId="3" fillId="2" borderId="1" xfId="0" applyFont="1" applyFill="1" applyBorder="1" applyAlignment="1">
      <alignment horizontal="center" vertical="center" wrapText="1"/>
    </xf>
    <xf numFmtId="164" fontId="3" fillId="0" borderId="1" xfId="0" applyFont="1" applyBorder="1" applyAlignment="1">
      <alignment horizontal="center" vertical="center" wrapText="1"/>
    </xf>
    <xf numFmtId="164" fontId="13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Font="1" applyFill="1" applyBorder="1" applyAlignment="1">
      <alignment horizontal="center" vertical="center" wrapText="1"/>
    </xf>
    <xf numFmtId="164" fontId="3" fillId="0" borderId="3" xfId="0" applyFont="1" applyFill="1" applyBorder="1" applyAlignment="1">
      <alignment horizontal="center" vertical="center" wrapText="1"/>
    </xf>
    <xf numFmtId="164" fontId="3" fillId="0" borderId="4" xfId="0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164" fontId="3" fillId="3" borderId="2" xfId="0" applyFont="1" applyFill="1" applyBorder="1" applyAlignment="1">
      <alignment horizontal="left" vertical="center" wrapText="1"/>
    </xf>
    <xf numFmtId="164" fontId="3" fillId="3" borderId="3" xfId="0" applyFont="1" applyFill="1" applyBorder="1" applyAlignment="1">
      <alignment horizontal="left" vertical="center" wrapText="1"/>
    </xf>
    <xf numFmtId="164" fontId="3" fillId="3" borderId="4" xfId="0" applyFont="1" applyFill="1" applyBorder="1" applyAlignment="1">
      <alignment horizontal="left" vertical="center" wrapText="1"/>
    </xf>
    <xf numFmtId="164" fontId="3" fillId="4" borderId="2" xfId="0" applyFont="1" applyFill="1" applyBorder="1" applyAlignment="1">
      <alignment horizontal="left" vertical="center" wrapText="1"/>
    </xf>
    <xf numFmtId="164" fontId="3" fillId="4" borderId="3" xfId="0" applyFont="1" applyFill="1" applyBorder="1" applyAlignment="1">
      <alignment horizontal="left" vertical="center" wrapText="1"/>
    </xf>
    <xf numFmtId="164" fontId="3" fillId="4" borderId="4" xfId="0" applyFont="1" applyFill="1" applyBorder="1" applyAlignment="1">
      <alignment horizontal="left" vertical="center" wrapText="1"/>
    </xf>
    <xf numFmtId="164" fontId="13" fillId="0" borderId="0" xfId="0" applyFont="1" applyFill="1" applyAlignment="1">
      <alignment horizontal="center" vertical="center" wrapText="1"/>
    </xf>
    <xf numFmtId="164" fontId="2" fillId="4" borderId="2" xfId="0" applyFont="1" applyFill="1" applyBorder="1" applyAlignment="1">
      <alignment horizontal="left" vertical="center" wrapText="1"/>
    </xf>
    <xf numFmtId="164" fontId="2" fillId="4" borderId="3" xfId="0" applyFont="1" applyFill="1" applyBorder="1" applyAlignment="1">
      <alignment horizontal="left" vertical="center" wrapText="1"/>
    </xf>
    <xf numFmtId="164" fontId="2" fillId="4" borderId="4" xfId="0" applyFont="1" applyFill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164" fontId="3" fillId="0" borderId="5" xfId="0" applyFont="1" applyBorder="1" applyAlignment="1">
      <alignment horizontal="center" vertical="center" wrapText="1"/>
    </xf>
    <xf numFmtId="164" fontId="3" fillId="0" borderId="6" xfId="0" applyFont="1" applyBorder="1" applyAlignment="1">
      <alignment horizontal="center" vertical="center" wrapText="1"/>
    </xf>
    <xf numFmtId="164" fontId="3" fillId="0" borderId="7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64" fontId="3" fillId="0" borderId="15" xfId="0" applyFont="1" applyFill="1" applyBorder="1" applyAlignment="1">
      <alignment horizontal="center" vertical="center" wrapText="1"/>
    </xf>
    <xf numFmtId="164" fontId="3" fillId="0" borderId="16" xfId="0" applyFont="1" applyFill="1" applyBorder="1" applyAlignment="1">
      <alignment horizontal="center" vertical="center" wrapText="1"/>
    </xf>
    <xf numFmtId="164" fontId="3" fillId="0" borderId="8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49" fontId="8" fillId="7" borderId="5" xfId="0" applyNumberFormat="1" applyFont="1" applyFill="1" applyBorder="1" applyAlignment="1">
      <alignment horizontal="center" vertical="center" wrapText="1"/>
    </xf>
    <xf numFmtId="49" fontId="8" fillId="7" borderId="7" xfId="0" applyNumberFormat="1" applyFont="1" applyFill="1" applyBorder="1" applyAlignment="1">
      <alignment horizontal="center" vertical="center" wrapText="1"/>
    </xf>
    <xf numFmtId="2" fontId="8" fillId="7" borderId="5" xfId="0" applyNumberFormat="1" applyFont="1" applyFill="1" applyBorder="1" applyAlignment="1">
      <alignment horizontal="center" vertical="center" wrapText="1"/>
    </xf>
    <xf numFmtId="2" fontId="8" fillId="7" borderId="7" xfId="0" applyNumberFormat="1" applyFont="1" applyFill="1" applyBorder="1" applyAlignment="1">
      <alignment horizontal="center" vertical="center" wrapText="1"/>
    </xf>
    <xf numFmtId="164" fontId="3" fillId="4" borderId="15" xfId="0" applyFont="1" applyFill="1" applyBorder="1" applyAlignment="1">
      <alignment horizontal="left" vertical="center" wrapText="1"/>
    </xf>
    <xf numFmtId="164" fontId="3" fillId="4" borderId="16" xfId="0" applyFont="1" applyFill="1" applyBorder="1" applyAlignment="1">
      <alignment horizontal="left" vertical="center" wrapText="1"/>
    </xf>
    <xf numFmtId="164" fontId="3" fillId="4" borderId="8" xfId="0" applyFont="1" applyFill="1" applyBorder="1" applyAlignment="1">
      <alignment horizontal="left" vertical="center" wrapText="1"/>
    </xf>
    <xf numFmtId="164" fontId="3" fillId="4" borderId="19" xfId="0" applyFont="1" applyFill="1" applyBorder="1" applyAlignment="1">
      <alignment horizontal="left" vertical="center" wrapText="1"/>
    </xf>
    <xf numFmtId="164" fontId="3" fillId="4" borderId="20" xfId="0" applyFont="1" applyFill="1" applyBorder="1" applyAlignment="1">
      <alignment horizontal="left" vertical="center" wrapText="1"/>
    </xf>
    <xf numFmtId="164" fontId="3" fillId="4" borderId="21" xfId="0" applyFont="1" applyFill="1" applyBorder="1" applyAlignment="1">
      <alignment horizontal="left" vertical="center" wrapText="1"/>
    </xf>
    <xf numFmtId="164" fontId="3" fillId="4" borderId="22" xfId="0" applyFont="1" applyFill="1" applyBorder="1" applyAlignment="1">
      <alignment horizontal="left" vertical="center" wrapText="1"/>
    </xf>
    <xf numFmtId="164" fontId="3" fillId="4" borderId="23" xfId="0" applyFont="1" applyFill="1" applyBorder="1" applyAlignment="1">
      <alignment horizontal="left" vertical="center" wrapText="1"/>
    </xf>
    <xf numFmtId="164" fontId="3" fillId="4" borderId="24" xfId="0" applyFont="1" applyFill="1" applyBorder="1" applyAlignment="1">
      <alignment horizontal="left" vertical="center" wrapText="1"/>
    </xf>
    <xf numFmtId="164" fontId="3" fillId="4" borderId="25" xfId="0" applyFont="1" applyFill="1" applyBorder="1" applyAlignment="1">
      <alignment horizontal="left" vertical="center" wrapText="1"/>
    </xf>
    <xf numFmtId="164" fontId="3" fillId="4" borderId="0" xfId="0" applyFont="1" applyFill="1" applyBorder="1" applyAlignment="1">
      <alignment horizontal="left" vertical="center" wrapText="1"/>
    </xf>
    <xf numFmtId="164" fontId="3" fillId="4" borderId="26" xfId="0" applyFont="1" applyFill="1" applyBorder="1" applyAlignment="1">
      <alignment horizontal="left" vertical="center" wrapText="1"/>
    </xf>
    <xf numFmtId="164" fontId="3" fillId="3" borderId="13" xfId="0" applyFont="1" applyFill="1" applyBorder="1" applyAlignment="1">
      <alignment horizontal="left" vertical="center" wrapText="1"/>
    </xf>
    <xf numFmtId="164" fontId="3" fillId="3" borderId="14" xfId="0" applyFont="1" applyFill="1" applyBorder="1" applyAlignment="1">
      <alignment horizontal="left" vertical="center" wrapText="1"/>
    </xf>
    <xf numFmtId="164" fontId="3" fillId="3" borderId="9" xfId="0" applyFont="1" applyFill="1" applyBorder="1" applyAlignment="1">
      <alignment horizontal="left" vertical="center" wrapText="1"/>
    </xf>
    <xf numFmtId="164" fontId="3" fillId="0" borderId="2" xfId="0" applyFont="1" applyFill="1" applyBorder="1" applyAlignment="1">
      <alignment horizontal="left" vertical="center" wrapText="1"/>
    </xf>
    <xf numFmtId="164" fontId="3" fillId="0" borderId="3" xfId="0" applyFont="1" applyFill="1" applyBorder="1" applyAlignment="1">
      <alignment horizontal="left" vertical="center" wrapText="1"/>
    </xf>
    <xf numFmtId="164" fontId="3" fillId="0" borderId="4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10" xfId="4"/>
    <cellStyle name="Обычный 2" xfId="1"/>
    <cellStyle name="Обычный 25" xfId="2"/>
    <cellStyle name="Обычный 30" xfId="3"/>
  </cellStyles>
  <dxfs count="2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96;&#1072;&#1073;&#1083;&#1086;&#1085;&#1099;/&#1087;&#1077;&#1088;&#1077;&#1076;&#1072;&#1095;&#1072;.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_For_All_\&#1052;&#1086;&#1080;%20&#1076;&#1086;&#1082;&#1091;&#1084;&#1077;&#1085;&#1090;&#1099;\&#1051;&#1080;&#1084;\&#1044;&#1077;&#1083;&#1072;\2007-2008\&#1050;&#1086;&#1076;&#1072;%202007\&#1050;&#1086;&#1076;&#1072;%20&#1096;&#1072;&#1073;&#1083;&#1086;&#1085;%20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>
        <row r="13">
          <cell r="E13" t="str">
            <v>Введите название региона</v>
          </cell>
        </row>
      </sheetData>
      <sheetData sheetId="3"/>
      <sheetData sheetId="4"/>
      <sheetData sheetId="5"/>
      <sheetData sheetId="6"/>
      <sheetData sheetId="7"/>
      <sheetData sheetId="8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>
        <row r="8">
          <cell r="E8">
            <v>0</v>
          </cell>
        </row>
      </sheetData>
      <sheetData sheetId="12"/>
      <sheetData sheetId="13"/>
      <sheetData sheetId="14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57">
          <cell r="H57">
            <v>5.66</v>
          </cell>
          <cell r="N57">
            <v>0.91</v>
          </cell>
        </row>
        <row r="58">
          <cell r="H58">
            <v>2.2480000000000002</v>
          </cell>
          <cell r="N58">
            <v>0.64</v>
          </cell>
        </row>
        <row r="59">
          <cell r="H59">
            <v>0.66</v>
          </cell>
          <cell r="N59">
            <v>0.25</v>
          </cell>
        </row>
      </sheetData>
      <sheetData sheetId="7">
        <row r="9">
          <cell r="I9">
            <v>391.2</v>
          </cell>
        </row>
      </sheetData>
      <sheetData sheetId="8">
        <row r="7">
          <cell r="K7">
            <v>9</v>
          </cell>
        </row>
        <row r="10">
          <cell r="K10">
            <v>2354</v>
          </cell>
        </row>
        <row r="11">
          <cell r="K11">
            <v>1.08</v>
          </cell>
        </row>
        <row r="12">
          <cell r="K12">
            <v>2700</v>
          </cell>
        </row>
        <row r="13">
          <cell r="K13">
            <v>4</v>
          </cell>
        </row>
        <row r="14">
          <cell r="K14">
            <v>1.36</v>
          </cell>
        </row>
        <row r="17">
          <cell r="K17">
            <v>12</v>
          </cell>
        </row>
        <row r="20">
          <cell r="K20">
            <v>50.615000000000002</v>
          </cell>
        </row>
        <row r="23">
          <cell r="K23">
            <v>40</v>
          </cell>
        </row>
        <row r="26">
          <cell r="K26">
            <v>10</v>
          </cell>
        </row>
        <row r="29">
          <cell r="K29">
            <v>120</v>
          </cell>
        </row>
        <row r="33">
          <cell r="K33">
            <v>8.6999999999999993</v>
          </cell>
        </row>
      </sheetData>
      <sheetData sheetId="9"/>
      <sheetData sheetId="10"/>
      <sheetData sheetId="11">
        <row r="6">
          <cell r="J6">
            <v>1916.7</v>
          </cell>
        </row>
        <row r="16">
          <cell r="J16">
            <v>810</v>
          </cell>
        </row>
        <row r="17">
          <cell r="J17">
            <v>391.2</v>
          </cell>
        </row>
        <row r="19">
          <cell r="J19">
            <v>124.6</v>
          </cell>
        </row>
        <row r="23">
          <cell r="J23">
            <v>15.48</v>
          </cell>
        </row>
        <row r="24">
          <cell r="J24">
            <v>0</v>
          </cell>
        </row>
        <row r="28">
          <cell r="B28" t="str">
            <v>налог на землю</v>
          </cell>
        </row>
        <row r="29">
          <cell r="B29" t="str">
            <v>транспортный налог</v>
          </cell>
        </row>
        <row r="32">
          <cell r="J32">
            <v>590.70000000000005</v>
          </cell>
        </row>
        <row r="34">
          <cell r="B34" t="str">
            <v>арендная плата</v>
          </cell>
          <cell r="J34">
            <v>30.7</v>
          </cell>
        </row>
        <row r="52">
          <cell r="J52">
            <v>7.9080000000000013</v>
          </cell>
        </row>
      </sheetData>
      <sheetData sheetId="12"/>
      <sheetData sheetId="13"/>
      <sheetData sheetId="14">
        <row r="17">
          <cell r="I17">
            <v>79.819999999999993</v>
          </cell>
        </row>
      </sheetData>
      <sheetData sheetId="15"/>
      <sheetData sheetId="16"/>
      <sheetData sheetId="17">
        <row r="4">
          <cell r="K4" t="str">
            <v>БП №1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88"/>
  <sheetViews>
    <sheetView view="pageBreakPreview" zoomScale="80" zoomScaleNormal="85" zoomScaleSheetLayoutView="80" workbookViewId="0">
      <pane xSplit="4" ySplit="6" topLeftCell="E895" activePane="bottomRight" state="frozen"/>
      <selection activeCell="B7" sqref="B7:F7"/>
      <selection pane="topRight" activeCell="B7" sqref="B7:F7"/>
      <selection pane="bottomLeft" activeCell="B7" sqref="B7:F7"/>
      <selection pane="bottomRight" activeCell="D871" sqref="D870:D875"/>
    </sheetView>
  </sheetViews>
  <sheetFormatPr defaultRowHeight="15" outlineLevelCol="1" x14ac:dyDescent="0.25"/>
  <cols>
    <col min="1" max="1" width="7.7109375" style="6" customWidth="1"/>
    <col min="2" max="2" width="41.140625" style="7" customWidth="1"/>
    <col min="3" max="3" width="8.85546875" style="7" bestFit="1" customWidth="1"/>
    <col min="4" max="4" width="10.7109375" style="8" customWidth="1"/>
    <col min="5" max="5" width="20" style="7" customWidth="1"/>
    <col min="6" max="6" width="12" style="8" bestFit="1" customWidth="1"/>
    <col min="7" max="7" width="10.42578125" style="7" customWidth="1"/>
    <col min="8" max="8" width="10.42578125" style="9" customWidth="1"/>
    <col min="9" max="9" width="10.42578125" style="8" customWidth="1"/>
    <col min="10" max="16" width="10.42578125" style="7" customWidth="1"/>
    <col min="17" max="23" width="10.42578125" style="7" hidden="1" customWidth="1" outlineLevel="1"/>
    <col min="24" max="24" width="10.42578125" style="7" customWidth="1" collapsed="1"/>
    <col min="25" max="25" width="10.42578125" style="4" customWidth="1"/>
    <col min="26" max="26" width="13.140625" style="4" customWidth="1" collapsed="1"/>
    <col min="27" max="27" width="12.140625" style="156" bestFit="1" customWidth="1"/>
    <col min="28" max="32" width="9.140625" style="156"/>
    <col min="33" max="16384" width="9.140625" style="7"/>
  </cols>
  <sheetData>
    <row r="1" spans="1:32" ht="15.75" x14ac:dyDescent="0.25">
      <c r="Z1" s="158" t="s">
        <v>947</v>
      </c>
    </row>
    <row r="2" spans="1:32" s="5" customFormat="1" ht="18.75" x14ac:dyDescent="0.25">
      <c r="A2" s="227" t="s">
        <v>946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156"/>
      <c r="AA2" s="156"/>
      <c r="AB2" s="156"/>
      <c r="AC2" s="156"/>
      <c r="AD2" s="156"/>
      <c r="AE2" s="156"/>
      <c r="AF2" s="156"/>
    </row>
    <row r="3" spans="1:32" x14ac:dyDescent="0.25">
      <c r="Y3" s="8"/>
      <c r="Z3" s="8"/>
    </row>
    <row r="4" spans="1:32" ht="24.75" customHeight="1" x14ac:dyDescent="0.25">
      <c r="A4" s="228" t="s">
        <v>3</v>
      </c>
      <c r="B4" s="226" t="s">
        <v>4</v>
      </c>
      <c r="C4" s="226" t="s">
        <v>5</v>
      </c>
      <c r="D4" s="229" t="s">
        <v>6</v>
      </c>
      <c r="E4" s="226" t="s">
        <v>7</v>
      </c>
      <c r="F4" s="225" t="s">
        <v>951</v>
      </c>
      <c r="G4" s="225"/>
      <c r="H4" s="225"/>
      <c r="I4" s="222" t="s">
        <v>8</v>
      </c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4"/>
      <c r="Y4" s="225" t="s">
        <v>953</v>
      </c>
      <c r="Z4" s="225" t="s">
        <v>952</v>
      </c>
    </row>
    <row r="5" spans="1:32" ht="26.25" customHeight="1" x14ac:dyDescent="0.25">
      <c r="A5" s="228"/>
      <c r="B5" s="226"/>
      <c r="C5" s="226"/>
      <c r="D5" s="229"/>
      <c r="E5" s="226"/>
      <c r="F5" s="160" t="s">
        <v>9</v>
      </c>
      <c r="G5" s="160" t="s">
        <v>10</v>
      </c>
      <c r="H5" s="10" t="s">
        <v>11</v>
      </c>
      <c r="I5" s="163" t="s">
        <v>12</v>
      </c>
      <c r="J5" s="161" t="s">
        <v>13</v>
      </c>
      <c r="K5" s="161" t="s">
        <v>14</v>
      </c>
      <c r="L5" s="161" t="s">
        <v>15</v>
      </c>
      <c r="M5" s="161" t="s">
        <v>16</v>
      </c>
      <c r="N5" s="161" t="s">
        <v>17</v>
      </c>
      <c r="O5" s="161" t="s">
        <v>18</v>
      </c>
      <c r="P5" s="161" t="s">
        <v>19</v>
      </c>
      <c r="Q5" s="161" t="s">
        <v>20</v>
      </c>
      <c r="R5" s="161" t="s">
        <v>21</v>
      </c>
      <c r="S5" s="161" t="s">
        <v>22</v>
      </c>
      <c r="T5" s="161" t="s">
        <v>23</v>
      </c>
      <c r="U5" s="161" t="s">
        <v>24</v>
      </c>
      <c r="V5" s="226" t="s">
        <v>25</v>
      </c>
      <c r="W5" s="226" t="s">
        <v>26</v>
      </c>
      <c r="X5" s="226" t="s">
        <v>27</v>
      </c>
      <c r="Y5" s="225"/>
      <c r="Z5" s="225"/>
    </row>
    <row r="6" spans="1:32" x14ac:dyDescent="0.25">
      <c r="A6" s="228"/>
      <c r="B6" s="226"/>
      <c r="C6" s="226"/>
      <c r="D6" s="229"/>
      <c r="E6" s="226"/>
      <c r="F6" s="226" t="s">
        <v>28</v>
      </c>
      <c r="G6" s="226"/>
      <c r="H6" s="226"/>
      <c r="I6" s="226"/>
      <c r="J6" s="226"/>
      <c r="K6" s="226"/>
      <c r="L6" s="226" t="s">
        <v>29</v>
      </c>
      <c r="M6" s="226"/>
      <c r="N6" s="226"/>
      <c r="O6" s="226"/>
      <c r="P6" s="226"/>
      <c r="Q6" s="226" t="s">
        <v>30</v>
      </c>
      <c r="R6" s="226"/>
      <c r="S6" s="226"/>
      <c r="T6" s="226"/>
      <c r="U6" s="226"/>
      <c r="V6" s="226"/>
      <c r="W6" s="226"/>
      <c r="X6" s="226"/>
      <c r="Y6" s="225"/>
      <c r="Z6" s="225"/>
    </row>
    <row r="7" spans="1:32" s="9" customFormat="1" x14ac:dyDescent="0.25">
      <c r="A7" s="184" t="s">
        <v>31</v>
      </c>
      <c r="B7" s="185" t="s">
        <v>32</v>
      </c>
      <c r="C7" s="186"/>
      <c r="D7" s="196"/>
      <c r="E7" s="11" t="s">
        <v>33</v>
      </c>
      <c r="F7" s="12">
        <v>0</v>
      </c>
      <c r="G7" s="12">
        <v>0</v>
      </c>
      <c r="H7" s="12">
        <f>SUM(F7:G7)</f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f>SUM(I7:K7)</f>
        <v>0</v>
      </c>
      <c r="W7" s="12">
        <f>SUM(M7:Q7)</f>
        <v>0</v>
      </c>
      <c r="X7" s="12">
        <f>SUM(R7:U7)</f>
        <v>0</v>
      </c>
      <c r="Y7" s="12">
        <f>SUM(V7:X7)</f>
        <v>0</v>
      </c>
      <c r="Z7" s="12">
        <v>0</v>
      </c>
      <c r="AA7" s="156"/>
      <c r="AB7" s="156"/>
      <c r="AC7" s="156"/>
      <c r="AD7" s="156"/>
      <c r="AE7" s="156"/>
      <c r="AF7" s="156"/>
    </row>
    <row r="8" spans="1:32" s="9" customFormat="1" ht="38.25" x14ac:dyDescent="0.25">
      <c r="A8" s="184"/>
      <c r="B8" s="185"/>
      <c r="C8" s="186"/>
      <c r="D8" s="197"/>
      <c r="E8" s="13" t="s">
        <v>34</v>
      </c>
      <c r="F8" s="14"/>
      <c r="G8" s="182"/>
      <c r="H8" s="182">
        <f t="shared" ref="H8:H71" si="0">SUM(F8:G8)</f>
        <v>0</v>
      </c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>
        <f t="shared" ref="V8:V71" si="1">SUM(I8:K8)</f>
        <v>0</v>
      </c>
      <c r="W8" s="182">
        <f t="shared" ref="W8:W71" si="2">SUM(M8:Q8)</f>
        <v>0</v>
      </c>
      <c r="X8" s="182">
        <f t="shared" ref="X8:X71" si="3">SUM(R8:U8)</f>
        <v>0</v>
      </c>
      <c r="Y8" s="182">
        <f t="shared" ref="Y8:Y71" si="4">SUM(V8:X8)</f>
        <v>0</v>
      </c>
      <c r="Z8" s="163">
        <v>0</v>
      </c>
      <c r="AA8" s="156"/>
      <c r="AB8" s="156"/>
      <c r="AC8" s="156"/>
      <c r="AD8" s="156"/>
      <c r="AE8" s="156"/>
      <c r="AF8" s="156"/>
    </row>
    <row r="9" spans="1:32" s="9" customFormat="1" x14ac:dyDescent="0.25">
      <c r="A9" s="184"/>
      <c r="B9" s="185"/>
      <c r="C9" s="186"/>
      <c r="D9" s="197"/>
      <c r="E9" s="13" t="s">
        <v>35</v>
      </c>
      <c r="F9" s="14"/>
      <c r="G9" s="182"/>
      <c r="H9" s="182">
        <f t="shared" si="0"/>
        <v>0</v>
      </c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>
        <f t="shared" si="1"/>
        <v>0</v>
      </c>
      <c r="W9" s="182">
        <f t="shared" si="2"/>
        <v>0</v>
      </c>
      <c r="X9" s="182">
        <f t="shared" si="3"/>
        <v>0</v>
      </c>
      <c r="Y9" s="182">
        <f t="shared" si="4"/>
        <v>0</v>
      </c>
      <c r="Z9" s="163">
        <v>0</v>
      </c>
      <c r="AA9" s="156"/>
      <c r="AB9" s="156"/>
      <c r="AC9" s="156"/>
      <c r="AD9" s="156"/>
      <c r="AE9" s="156"/>
      <c r="AF9" s="156"/>
    </row>
    <row r="10" spans="1:32" s="9" customFormat="1" x14ac:dyDescent="0.25">
      <c r="A10" s="184"/>
      <c r="B10" s="185"/>
      <c r="C10" s="186"/>
      <c r="D10" s="197"/>
      <c r="E10" s="13" t="s">
        <v>36</v>
      </c>
      <c r="F10" s="14"/>
      <c r="G10" s="182"/>
      <c r="H10" s="182">
        <f t="shared" si="0"/>
        <v>0</v>
      </c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>
        <f t="shared" si="1"/>
        <v>0</v>
      </c>
      <c r="W10" s="182">
        <f t="shared" si="2"/>
        <v>0</v>
      </c>
      <c r="X10" s="182">
        <f t="shared" si="3"/>
        <v>0</v>
      </c>
      <c r="Y10" s="182">
        <f t="shared" si="4"/>
        <v>0</v>
      </c>
      <c r="Z10" s="163">
        <v>0</v>
      </c>
      <c r="AA10" s="156"/>
      <c r="AB10" s="156"/>
      <c r="AC10" s="156"/>
      <c r="AD10" s="156"/>
      <c r="AE10" s="156"/>
      <c r="AF10" s="156"/>
    </row>
    <row r="11" spans="1:32" s="9" customFormat="1" ht="63.75" x14ac:dyDescent="0.25">
      <c r="A11" s="184"/>
      <c r="B11" s="185"/>
      <c r="C11" s="186"/>
      <c r="D11" s="198"/>
      <c r="E11" s="13" t="s">
        <v>37</v>
      </c>
      <c r="F11" s="14"/>
      <c r="G11" s="182"/>
      <c r="H11" s="182">
        <f t="shared" si="0"/>
        <v>0</v>
      </c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>
        <f t="shared" si="1"/>
        <v>0</v>
      </c>
      <c r="W11" s="182">
        <f t="shared" si="2"/>
        <v>0</v>
      </c>
      <c r="X11" s="182">
        <f t="shared" si="3"/>
        <v>0</v>
      </c>
      <c r="Y11" s="182">
        <f t="shared" si="4"/>
        <v>0</v>
      </c>
      <c r="Z11" s="163">
        <v>0</v>
      </c>
      <c r="AA11" s="156"/>
      <c r="AB11" s="156"/>
      <c r="AC11" s="156"/>
      <c r="AD11" s="156"/>
      <c r="AE11" s="156"/>
      <c r="AF11" s="156"/>
    </row>
    <row r="12" spans="1:32" x14ac:dyDescent="0.25">
      <c r="A12" s="16"/>
      <c r="B12" s="17" t="s">
        <v>0</v>
      </c>
      <c r="C12" s="13"/>
      <c r="D12" s="14"/>
      <c r="E12" s="13"/>
      <c r="F12" s="14"/>
      <c r="G12" s="182">
        <v>0</v>
      </c>
      <c r="H12" s="182">
        <f t="shared" si="0"/>
        <v>0</v>
      </c>
      <c r="I12" s="182">
        <v>0</v>
      </c>
      <c r="J12" s="182">
        <v>0</v>
      </c>
      <c r="K12" s="182">
        <v>0</v>
      </c>
      <c r="L12" s="182">
        <v>0</v>
      </c>
      <c r="M12" s="182">
        <v>0</v>
      </c>
      <c r="N12" s="182">
        <v>0</v>
      </c>
      <c r="O12" s="182">
        <v>0</v>
      </c>
      <c r="P12" s="182">
        <v>0</v>
      </c>
      <c r="Q12" s="182">
        <v>0</v>
      </c>
      <c r="R12" s="182">
        <v>0</v>
      </c>
      <c r="S12" s="182">
        <v>0</v>
      </c>
      <c r="T12" s="182">
        <v>0</v>
      </c>
      <c r="U12" s="182">
        <v>0</v>
      </c>
      <c r="V12" s="182">
        <f t="shared" si="1"/>
        <v>0</v>
      </c>
      <c r="W12" s="182">
        <f t="shared" si="2"/>
        <v>0</v>
      </c>
      <c r="X12" s="182">
        <f t="shared" si="3"/>
        <v>0</v>
      </c>
      <c r="Y12" s="182">
        <f t="shared" si="4"/>
        <v>0</v>
      </c>
      <c r="Z12" s="163">
        <v>0</v>
      </c>
    </row>
    <row r="13" spans="1:32" x14ac:dyDescent="0.25">
      <c r="A13" s="16"/>
      <c r="B13" s="17" t="s">
        <v>1</v>
      </c>
      <c r="C13" s="13"/>
      <c r="D13" s="14"/>
      <c r="E13" s="13"/>
      <c r="F13" s="14"/>
      <c r="G13" s="182">
        <v>0</v>
      </c>
      <c r="H13" s="182">
        <f t="shared" si="0"/>
        <v>0</v>
      </c>
      <c r="I13" s="182">
        <v>0</v>
      </c>
      <c r="J13" s="182">
        <v>0</v>
      </c>
      <c r="K13" s="182">
        <v>0</v>
      </c>
      <c r="L13" s="182">
        <v>0</v>
      </c>
      <c r="M13" s="182">
        <v>0</v>
      </c>
      <c r="N13" s="182">
        <v>0</v>
      </c>
      <c r="O13" s="182">
        <v>0</v>
      </c>
      <c r="P13" s="182">
        <v>0</v>
      </c>
      <c r="Q13" s="182">
        <v>0</v>
      </c>
      <c r="R13" s="182">
        <v>0</v>
      </c>
      <c r="S13" s="182">
        <v>0</v>
      </c>
      <c r="T13" s="182">
        <v>0</v>
      </c>
      <c r="U13" s="182">
        <v>0</v>
      </c>
      <c r="V13" s="182">
        <f t="shared" si="1"/>
        <v>0</v>
      </c>
      <c r="W13" s="182">
        <f t="shared" si="2"/>
        <v>0</v>
      </c>
      <c r="X13" s="182">
        <f t="shared" si="3"/>
        <v>0</v>
      </c>
      <c r="Y13" s="182">
        <f t="shared" si="4"/>
        <v>0</v>
      </c>
      <c r="Z13" s="163">
        <v>0</v>
      </c>
    </row>
    <row r="14" spans="1:32" x14ac:dyDescent="0.25">
      <c r="A14" s="16"/>
      <c r="B14" s="17" t="s">
        <v>38</v>
      </c>
      <c r="C14" s="13"/>
      <c r="D14" s="14"/>
      <c r="E14" s="13"/>
      <c r="F14" s="14"/>
      <c r="G14" s="182">
        <v>0</v>
      </c>
      <c r="H14" s="182">
        <f t="shared" si="0"/>
        <v>0</v>
      </c>
      <c r="I14" s="182">
        <v>0</v>
      </c>
      <c r="J14" s="182">
        <v>0</v>
      </c>
      <c r="K14" s="182">
        <v>0</v>
      </c>
      <c r="L14" s="182">
        <v>0</v>
      </c>
      <c r="M14" s="182">
        <v>0</v>
      </c>
      <c r="N14" s="182">
        <v>0</v>
      </c>
      <c r="O14" s="182">
        <v>0</v>
      </c>
      <c r="P14" s="182">
        <v>0</v>
      </c>
      <c r="Q14" s="182">
        <v>0</v>
      </c>
      <c r="R14" s="182">
        <v>0</v>
      </c>
      <c r="S14" s="182">
        <v>0</v>
      </c>
      <c r="T14" s="182">
        <v>0</v>
      </c>
      <c r="U14" s="182">
        <v>0</v>
      </c>
      <c r="V14" s="182">
        <f t="shared" si="1"/>
        <v>0</v>
      </c>
      <c r="W14" s="182">
        <f t="shared" si="2"/>
        <v>0</v>
      </c>
      <c r="X14" s="182">
        <f t="shared" si="3"/>
        <v>0</v>
      </c>
      <c r="Y14" s="182">
        <f t="shared" si="4"/>
        <v>0</v>
      </c>
      <c r="Z14" s="163">
        <v>0</v>
      </c>
    </row>
    <row r="15" spans="1:32" s="9" customFormat="1" x14ac:dyDescent="0.25">
      <c r="A15" s="162"/>
      <c r="B15" s="18" t="s">
        <v>39</v>
      </c>
      <c r="C15" s="161"/>
      <c r="D15" s="163"/>
      <c r="E15" s="161"/>
      <c r="F15" s="163"/>
      <c r="G15" s="182">
        <v>0</v>
      </c>
      <c r="H15" s="182">
        <f t="shared" si="0"/>
        <v>0</v>
      </c>
      <c r="I15" s="182">
        <v>0</v>
      </c>
      <c r="J15" s="182">
        <v>0</v>
      </c>
      <c r="K15" s="182">
        <v>0</v>
      </c>
      <c r="L15" s="182">
        <v>0</v>
      </c>
      <c r="M15" s="182">
        <v>0</v>
      </c>
      <c r="N15" s="182">
        <v>0</v>
      </c>
      <c r="O15" s="182">
        <v>0</v>
      </c>
      <c r="P15" s="182">
        <v>0</v>
      </c>
      <c r="Q15" s="182">
        <v>0</v>
      </c>
      <c r="R15" s="182">
        <v>0</v>
      </c>
      <c r="S15" s="182">
        <v>0</v>
      </c>
      <c r="T15" s="182">
        <v>0</v>
      </c>
      <c r="U15" s="182">
        <v>0</v>
      </c>
      <c r="V15" s="182">
        <f t="shared" si="1"/>
        <v>0</v>
      </c>
      <c r="W15" s="182">
        <f t="shared" si="2"/>
        <v>0</v>
      </c>
      <c r="X15" s="182">
        <f t="shared" si="3"/>
        <v>0</v>
      </c>
      <c r="Y15" s="182">
        <f t="shared" si="4"/>
        <v>0</v>
      </c>
      <c r="Z15" s="163">
        <v>0</v>
      </c>
      <c r="AA15" s="156"/>
      <c r="AB15" s="156"/>
      <c r="AC15" s="156"/>
      <c r="AD15" s="156"/>
      <c r="AE15" s="156"/>
      <c r="AF15" s="156"/>
    </row>
    <row r="16" spans="1:32" x14ac:dyDescent="0.25">
      <c r="A16" s="16"/>
      <c r="B16" s="17" t="s">
        <v>2</v>
      </c>
      <c r="C16" s="13"/>
      <c r="D16" s="14"/>
      <c r="E16" s="13"/>
      <c r="F16" s="14"/>
      <c r="G16" s="182">
        <v>0</v>
      </c>
      <c r="H16" s="182">
        <f t="shared" si="0"/>
        <v>0</v>
      </c>
      <c r="I16" s="182">
        <v>0</v>
      </c>
      <c r="J16" s="182">
        <v>0</v>
      </c>
      <c r="K16" s="182">
        <v>0</v>
      </c>
      <c r="L16" s="182">
        <v>0</v>
      </c>
      <c r="M16" s="182">
        <v>0</v>
      </c>
      <c r="N16" s="182">
        <v>0</v>
      </c>
      <c r="O16" s="182">
        <v>0</v>
      </c>
      <c r="P16" s="182">
        <v>0</v>
      </c>
      <c r="Q16" s="182">
        <v>0</v>
      </c>
      <c r="R16" s="182">
        <v>0</v>
      </c>
      <c r="S16" s="182">
        <v>0</v>
      </c>
      <c r="T16" s="182">
        <v>0</v>
      </c>
      <c r="U16" s="182">
        <v>0</v>
      </c>
      <c r="V16" s="182">
        <f t="shared" si="1"/>
        <v>0</v>
      </c>
      <c r="W16" s="182">
        <f t="shared" si="2"/>
        <v>0</v>
      </c>
      <c r="X16" s="182">
        <f t="shared" si="3"/>
        <v>0</v>
      </c>
      <c r="Y16" s="182">
        <f t="shared" si="4"/>
        <v>0</v>
      </c>
      <c r="Z16" s="163">
        <v>0</v>
      </c>
    </row>
    <row r="17" spans="1:32" x14ac:dyDescent="0.25">
      <c r="A17" s="16"/>
      <c r="B17" s="17" t="s">
        <v>40</v>
      </c>
      <c r="C17" s="13"/>
      <c r="D17" s="14"/>
      <c r="E17" s="13"/>
      <c r="F17" s="14"/>
      <c r="G17" s="182">
        <v>0</v>
      </c>
      <c r="H17" s="182">
        <f t="shared" si="0"/>
        <v>0</v>
      </c>
      <c r="I17" s="182">
        <v>0</v>
      </c>
      <c r="J17" s="182">
        <v>0</v>
      </c>
      <c r="K17" s="182">
        <v>0</v>
      </c>
      <c r="L17" s="182">
        <v>0</v>
      </c>
      <c r="M17" s="182">
        <v>0</v>
      </c>
      <c r="N17" s="182">
        <v>0</v>
      </c>
      <c r="O17" s="182">
        <v>0</v>
      </c>
      <c r="P17" s="182">
        <v>0</v>
      </c>
      <c r="Q17" s="182">
        <v>0</v>
      </c>
      <c r="R17" s="182">
        <v>0</v>
      </c>
      <c r="S17" s="182">
        <v>0</v>
      </c>
      <c r="T17" s="182">
        <v>0</v>
      </c>
      <c r="U17" s="182">
        <v>0</v>
      </c>
      <c r="V17" s="182">
        <f t="shared" si="1"/>
        <v>0</v>
      </c>
      <c r="W17" s="182">
        <f t="shared" si="2"/>
        <v>0</v>
      </c>
      <c r="X17" s="182">
        <f t="shared" si="3"/>
        <v>0</v>
      </c>
      <c r="Y17" s="182">
        <f t="shared" si="4"/>
        <v>0</v>
      </c>
      <c r="Z17" s="163">
        <v>0</v>
      </c>
    </row>
    <row r="18" spans="1:32" x14ac:dyDescent="0.25">
      <c r="A18" s="16"/>
      <c r="B18" s="18" t="s">
        <v>41</v>
      </c>
      <c r="C18" s="161"/>
      <c r="D18" s="163"/>
      <c r="E18" s="161"/>
      <c r="F18" s="163"/>
      <c r="G18" s="182">
        <v>0</v>
      </c>
      <c r="H18" s="182">
        <f t="shared" si="0"/>
        <v>0</v>
      </c>
      <c r="I18" s="182">
        <v>0</v>
      </c>
      <c r="J18" s="182">
        <v>0</v>
      </c>
      <c r="K18" s="182">
        <v>0</v>
      </c>
      <c r="L18" s="182">
        <v>0</v>
      </c>
      <c r="M18" s="182">
        <v>0</v>
      </c>
      <c r="N18" s="182">
        <v>0</v>
      </c>
      <c r="O18" s="182">
        <v>0</v>
      </c>
      <c r="P18" s="182">
        <v>0</v>
      </c>
      <c r="Q18" s="182">
        <v>0</v>
      </c>
      <c r="R18" s="182">
        <v>0</v>
      </c>
      <c r="S18" s="182">
        <v>0</v>
      </c>
      <c r="T18" s="182">
        <v>0</v>
      </c>
      <c r="U18" s="182">
        <v>0</v>
      </c>
      <c r="V18" s="182">
        <f t="shared" si="1"/>
        <v>0</v>
      </c>
      <c r="W18" s="182">
        <f t="shared" si="2"/>
        <v>0</v>
      </c>
      <c r="X18" s="182">
        <f t="shared" si="3"/>
        <v>0</v>
      </c>
      <c r="Y18" s="182">
        <f t="shared" si="4"/>
        <v>0</v>
      </c>
      <c r="Z18" s="163">
        <v>0</v>
      </c>
    </row>
    <row r="19" spans="1:32" s="9" customFormat="1" x14ac:dyDescent="0.25">
      <c r="A19" s="184" t="s">
        <v>42</v>
      </c>
      <c r="B19" s="185" t="s">
        <v>43</v>
      </c>
      <c r="C19" s="186"/>
      <c r="D19" s="183"/>
      <c r="E19" s="11" t="s">
        <v>33</v>
      </c>
      <c r="F19" s="12">
        <v>0</v>
      </c>
      <c r="G19" s="12">
        <v>0</v>
      </c>
      <c r="H19" s="12">
        <f t="shared" si="0"/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f t="shared" si="1"/>
        <v>0</v>
      </c>
      <c r="W19" s="12">
        <f t="shared" si="2"/>
        <v>0</v>
      </c>
      <c r="X19" s="12">
        <f t="shared" si="3"/>
        <v>0</v>
      </c>
      <c r="Y19" s="12">
        <f t="shared" si="4"/>
        <v>0</v>
      </c>
      <c r="Z19" s="12">
        <v>0</v>
      </c>
      <c r="AA19" s="156"/>
      <c r="AB19" s="156"/>
      <c r="AC19" s="156"/>
      <c r="AD19" s="156"/>
      <c r="AE19" s="156"/>
      <c r="AF19" s="156"/>
    </row>
    <row r="20" spans="1:32" s="9" customFormat="1" ht="38.25" x14ac:dyDescent="0.25">
      <c r="A20" s="184"/>
      <c r="B20" s="185"/>
      <c r="C20" s="186"/>
      <c r="D20" s="183"/>
      <c r="E20" s="13" t="s">
        <v>34</v>
      </c>
      <c r="F20" s="14"/>
      <c r="G20" s="182"/>
      <c r="H20" s="182">
        <f t="shared" si="0"/>
        <v>0</v>
      </c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>
        <f t="shared" si="1"/>
        <v>0</v>
      </c>
      <c r="W20" s="182">
        <f t="shared" si="2"/>
        <v>0</v>
      </c>
      <c r="X20" s="182">
        <f t="shared" si="3"/>
        <v>0</v>
      </c>
      <c r="Y20" s="182">
        <f t="shared" si="4"/>
        <v>0</v>
      </c>
      <c r="Z20" s="163">
        <v>0</v>
      </c>
      <c r="AA20" s="156"/>
      <c r="AB20" s="156"/>
      <c r="AC20" s="156"/>
      <c r="AD20" s="156"/>
      <c r="AE20" s="156"/>
      <c r="AF20" s="156"/>
    </row>
    <row r="21" spans="1:32" s="9" customFormat="1" x14ac:dyDescent="0.25">
      <c r="A21" s="184"/>
      <c r="B21" s="185"/>
      <c r="C21" s="186"/>
      <c r="D21" s="183"/>
      <c r="E21" s="13" t="s">
        <v>35</v>
      </c>
      <c r="F21" s="14"/>
      <c r="G21" s="182"/>
      <c r="H21" s="182">
        <f t="shared" si="0"/>
        <v>0</v>
      </c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>
        <f t="shared" si="1"/>
        <v>0</v>
      </c>
      <c r="W21" s="182">
        <f t="shared" si="2"/>
        <v>0</v>
      </c>
      <c r="X21" s="182">
        <f t="shared" si="3"/>
        <v>0</v>
      </c>
      <c r="Y21" s="182">
        <f t="shared" si="4"/>
        <v>0</v>
      </c>
      <c r="Z21" s="163">
        <v>0</v>
      </c>
      <c r="AA21" s="156"/>
      <c r="AB21" s="156"/>
      <c r="AC21" s="156"/>
      <c r="AD21" s="156"/>
      <c r="AE21" s="156"/>
      <c r="AF21" s="156"/>
    </row>
    <row r="22" spans="1:32" s="9" customFormat="1" x14ac:dyDescent="0.25">
      <c r="A22" s="184"/>
      <c r="B22" s="185"/>
      <c r="C22" s="186"/>
      <c r="D22" s="183"/>
      <c r="E22" s="13" t="s">
        <v>36</v>
      </c>
      <c r="F22" s="14"/>
      <c r="G22" s="182"/>
      <c r="H22" s="182">
        <f t="shared" si="0"/>
        <v>0</v>
      </c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>
        <f t="shared" si="1"/>
        <v>0</v>
      </c>
      <c r="W22" s="182">
        <f t="shared" si="2"/>
        <v>0</v>
      </c>
      <c r="X22" s="182">
        <f t="shared" si="3"/>
        <v>0</v>
      </c>
      <c r="Y22" s="182">
        <f t="shared" si="4"/>
        <v>0</v>
      </c>
      <c r="Z22" s="163">
        <v>0</v>
      </c>
      <c r="AA22" s="156"/>
      <c r="AB22" s="156"/>
      <c r="AC22" s="156"/>
      <c r="AD22" s="156"/>
      <c r="AE22" s="156"/>
      <c r="AF22" s="156"/>
    </row>
    <row r="23" spans="1:32" s="9" customFormat="1" ht="63.75" x14ac:dyDescent="0.25">
      <c r="A23" s="184"/>
      <c r="B23" s="185"/>
      <c r="C23" s="186"/>
      <c r="D23" s="183"/>
      <c r="E23" s="13" t="s">
        <v>37</v>
      </c>
      <c r="F23" s="14"/>
      <c r="G23" s="182"/>
      <c r="H23" s="182">
        <f t="shared" si="0"/>
        <v>0</v>
      </c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>
        <f t="shared" si="1"/>
        <v>0</v>
      </c>
      <c r="W23" s="182">
        <f t="shared" si="2"/>
        <v>0</v>
      </c>
      <c r="X23" s="182">
        <f t="shared" si="3"/>
        <v>0</v>
      </c>
      <c r="Y23" s="182">
        <f t="shared" si="4"/>
        <v>0</v>
      </c>
      <c r="Z23" s="163">
        <v>0</v>
      </c>
      <c r="AA23" s="156"/>
      <c r="AB23" s="156"/>
      <c r="AC23" s="156"/>
      <c r="AD23" s="156"/>
      <c r="AE23" s="156"/>
      <c r="AF23" s="156"/>
    </row>
    <row r="24" spans="1:32" x14ac:dyDescent="0.25">
      <c r="A24" s="16"/>
      <c r="B24" s="17" t="s">
        <v>0</v>
      </c>
      <c r="C24" s="13"/>
      <c r="D24" s="14"/>
      <c r="E24" s="13"/>
      <c r="F24" s="14"/>
      <c r="G24" s="182">
        <v>0</v>
      </c>
      <c r="H24" s="182">
        <f t="shared" si="0"/>
        <v>0</v>
      </c>
      <c r="I24" s="182">
        <v>0</v>
      </c>
      <c r="J24" s="182">
        <v>0</v>
      </c>
      <c r="K24" s="182">
        <v>0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2">
        <v>0</v>
      </c>
      <c r="R24" s="182">
        <v>0</v>
      </c>
      <c r="S24" s="182">
        <v>0</v>
      </c>
      <c r="T24" s="182">
        <v>0</v>
      </c>
      <c r="U24" s="182">
        <v>0</v>
      </c>
      <c r="V24" s="182">
        <f t="shared" si="1"/>
        <v>0</v>
      </c>
      <c r="W24" s="182">
        <f t="shared" si="2"/>
        <v>0</v>
      </c>
      <c r="X24" s="182">
        <f t="shared" si="3"/>
        <v>0</v>
      </c>
      <c r="Y24" s="182">
        <f t="shared" si="4"/>
        <v>0</v>
      </c>
      <c r="Z24" s="163">
        <v>0</v>
      </c>
    </row>
    <row r="25" spans="1:32" x14ac:dyDescent="0.25">
      <c r="A25" s="16"/>
      <c r="B25" s="17" t="s">
        <v>1</v>
      </c>
      <c r="C25" s="13"/>
      <c r="D25" s="14"/>
      <c r="E25" s="13"/>
      <c r="F25" s="14"/>
      <c r="G25" s="182">
        <v>0</v>
      </c>
      <c r="H25" s="182">
        <f t="shared" si="0"/>
        <v>0</v>
      </c>
      <c r="I25" s="182">
        <v>0</v>
      </c>
      <c r="J25" s="182">
        <v>0</v>
      </c>
      <c r="K25" s="182">
        <v>0</v>
      </c>
      <c r="L25" s="182">
        <v>0</v>
      </c>
      <c r="M25" s="182">
        <v>0</v>
      </c>
      <c r="N25" s="182">
        <v>0</v>
      </c>
      <c r="O25" s="182">
        <v>0</v>
      </c>
      <c r="P25" s="182">
        <v>0</v>
      </c>
      <c r="Q25" s="182">
        <v>0</v>
      </c>
      <c r="R25" s="182">
        <v>0</v>
      </c>
      <c r="S25" s="182">
        <v>0</v>
      </c>
      <c r="T25" s="182">
        <v>0</v>
      </c>
      <c r="U25" s="182">
        <v>0</v>
      </c>
      <c r="V25" s="182">
        <f t="shared" si="1"/>
        <v>0</v>
      </c>
      <c r="W25" s="182">
        <f t="shared" si="2"/>
        <v>0</v>
      </c>
      <c r="X25" s="182">
        <f t="shared" si="3"/>
        <v>0</v>
      </c>
      <c r="Y25" s="182">
        <f t="shared" si="4"/>
        <v>0</v>
      </c>
      <c r="Z25" s="163">
        <v>0</v>
      </c>
    </row>
    <row r="26" spans="1:32" x14ac:dyDescent="0.25">
      <c r="A26" s="16"/>
      <c r="B26" s="17" t="s">
        <v>38</v>
      </c>
      <c r="C26" s="13"/>
      <c r="D26" s="14"/>
      <c r="E26" s="13"/>
      <c r="F26" s="14"/>
      <c r="G26" s="182">
        <v>0</v>
      </c>
      <c r="H26" s="182">
        <f t="shared" si="0"/>
        <v>0</v>
      </c>
      <c r="I26" s="182">
        <v>0</v>
      </c>
      <c r="J26" s="182">
        <v>0</v>
      </c>
      <c r="K26" s="182">
        <v>0</v>
      </c>
      <c r="L26" s="182">
        <v>0</v>
      </c>
      <c r="M26" s="182">
        <v>0</v>
      </c>
      <c r="N26" s="182">
        <v>0</v>
      </c>
      <c r="O26" s="182">
        <v>0</v>
      </c>
      <c r="P26" s="182">
        <v>0</v>
      </c>
      <c r="Q26" s="182">
        <v>0</v>
      </c>
      <c r="R26" s="182">
        <v>0</v>
      </c>
      <c r="S26" s="182">
        <v>0</v>
      </c>
      <c r="T26" s="182">
        <v>0</v>
      </c>
      <c r="U26" s="182">
        <v>0</v>
      </c>
      <c r="V26" s="182">
        <f t="shared" si="1"/>
        <v>0</v>
      </c>
      <c r="W26" s="182">
        <f t="shared" si="2"/>
        <v>0</v>
      </c>
      <c r="X26" s="182">
        <f t="shared" si="3"/>
        <v>0</v>
      </c>
      <c r="Y26" s="182">
        <f t="shared" si="4"/>
        <v>0</v>
      </c>
      <c r="Z26" s="163">
        <v>0</v>
      </c>
    </row>
    <row r="27" spans="1:32" s="9" customFormat="1" x14ac:dyDescent="0.25">
      <c r="A27" s="162"/>
      <c r="B27" s="18" t="s">
        <v>39</v>
      </c>
      <c r="C27" s="161"/>
      <c r="D27" s="163"/>
      <c r="E27" s="161"/>
      <c r="F27" s="163"/>
      <c r="G27" s="182">
        <v>0</v>
      </c>
      <c r="H27" s="182">
        <f t="shared" si="0"/>
        <v>0</v>
      </c>
      <c r="I27" s="182">
        <v>0</v>
      </c>
      <c r="J27" s="182">
        <v>0</v>
      </c>
      <c r="K27" s="182">
        <v>0</v>
      </c>
      <c r="L27" s="182">
        <v>0</v>
      </c>
      <c r="M27" s="182">
        <v>0</v>
      </c>
      <c r="N27" s="182">
        <v>0</v>
      </c>
      <c r="O27" s="182">
        <v>0</v>
      </c>
      <c r="P27" s="182">
        <v>0</v>
      </c>
      <c r="Q27" s="182">
        <v>0</v>
      </c>
      <c r="R27" s="182">
        <v>0</v>
      </c>
      <c r="S27" s="182">
        <v>0</v>
      </c>
      <c r="T27" s="182">
        <v>0</v>
      </c>
      <c r="U27" s="182">
        <v>0</v>
      </c>
      <c r="V27" s="182">
        <f t="shared" si="1"/>
        <v>0</v>
      </c>
      <c r="W27" s="182">
        <f t="shared" si="2"/>
        <v>0</v>
      </c>
      <c r="X27" s="182">
        <f t="shared" si="3"/>
        <v>0</v>
      </c>
      <c r="Y27" s="182">
        <f t="shared" si="4"/>
        <v>0</v>
      </c>
      <c r="Z27" s="163">
        <v>0</v>
      </c>
      <c r="AA27" s="156"/>
      <c r="AB27" s="156"/>
      <c r="AC27" s="156"/>
      <c r="AD27" s="156"/>
      <c r="AE27" s="156"/>
      <c r="AF27" s="156"/>
    </row>
    <row r="28" spans="1:32" x14ac:dyDescent="0.25">
      <c r="A28" s="16"/>
      <c r="B28" s="17" t="s">
        <v>2</v>
      </c>
      <c r="C28" s="13"/>
      <c r="D28" s="14"/>
      <c r="E28" s="13"/>
      <c r="F28" s="14"/>
      <c r="G28" s="182">
        <v>0</v>
      </c>
      <c r="H28" s="182">
        <f t="shared" si="0"/>
        <v>0</v>
      </c>
      <c r="I28" s="182">
        <v>0</v>
      </c>
      <c r="J28" s="182">
        <v>0</v>
      </c>
      <c r="K28" s="182">
        <v>0</v>
      </c>
      <c r="L28" s="182">
        <v>0</v>
      </c>
      <c r="M28" s="182">
        <v>0</v>
      </c>
      <c r="N28" s="182">
        <v>0</v>
      </c>
      <c r="O28" s="182">
        <v>0</v>
      </c>
      <c r="P28" s="182">
        <v>0</v>
      </c>
      <c r="Q28" s="182">
        <v>0</v>
      </c>
      <c r="R28" s="182">
        <v>0</v>
      </c>
      <c r="S28" s="182">
        <v>0</v>
      </c>
      <c r="T28" s="182">
        <v>0</v>
      </c>
      <c r="U28" s="182">
        <v>0</v>
      </c>
      <c r="V28" s="182">
        <f t="shared" si="1"/>
        <v>0</v>
      </c>
      <c r="W28" s="182">
        <f t="shared" si="2"/>
        <v>0</v>
      </c>
      <c r="X28" s="182">
        <f t="shared" si="3"/>
        <v>0</v>
      </c>
      <c r="Y28" s="182">
        <f t="shared" si="4"/>
        <v>0</v>
      </c>
      <c r="Z28" s="163">
        <v>0</v>
      </c>
    </row>
    <row r="29" spans="1:32" x14ac:dyDescent="0.25">
      <c r="A29" s="16"/>
      <c r="B29" s="17" t="s">
        <v>40</v>
      </c>
      <c r="C29" s="13"/>
      <c r="D29" s="14"/>
      <c r="E29" s="13"/>
      <c r="F29" s="14"/>
      <c r="G29" s="182">
        <v>0</v>
      </c>
      <c r="H29" s="182">
        <f t="shared" si="0"/>
        <v>0</v>
      </c>
      <c r="I29" s="182">
        <v>0</v>
      </c>
      <c r="J29" s="182">
        <v>0</v>
      </c>
      <c r="K29" s="182">
        <v>0</v>
      </c>
      <c r="L29" s="182">
        <v>0</v>
      </c>
      <c r="M29" s="182">
        <v>0</v>
      </c>
      <c r="N29" s="182">
        <v>0</v>
      </c>
      <c r="O29" s="182">
        <v>0</v>
      </c>
      <c r="P29" s="182">
        <v>0</v>
      </c>
      <c r="Q29" s="182">
        <v>0</v>
      </c>
      <c r="R29" s="182">
        <v>0</v>
      </c>
      <c r="S29" s="182">
        <v>0</v>
      </c>
      <c r="T29" s="182">
        <v>0</v>
      </c>
      <c r="U29" s="182">
        <v>0</v>
      </c>
      <c r="V29" s="182">
        <f t="shared" si="1"/>
        <v>0</v>
      </c>
      <c r="W29" s="182">
        <f t="shared" si="2"/>
        <v>0</v>
      </c>
      <c r="X29" s="182">
        <f t="shared" si="3"/>
        <v>0</v>
      </c>
      <c r="Y29" s="182">
        <f t="shared" si="4"/>
        <v>0</v>
      </c>
      <c r="Z29" s="163">
        <v>0</v>
      </c>
    </row>
    <row r="30" spans="1:32" x14ac:dyDescent="0.25">
      <c r="A30" s="16"/>
      <c r="B30" s="18" t="s">
        <v>41</v>
      </c>
      <c r="C30" s="161"/>
      <c r="D30" s="163"/>
      <c r="E30" s="161"/>
      <c r="F30" s="163"/>
      <c r="G30" s="182">
        <v>0</v>
      </c>
      <c r="H30" s="182">
        <f t="shared" si="0"/>
        <v>0</v>
      </c>
      <c r="I30" s="182">
        <v>0</v>
      </c>
      <c r="J30" s="182">
        <v>0</v>
      </c>
      <c r="K30" s="182">
        <v>0</v>
      </c>
      <c r="L30" s="182">
        <v>0</v>
      </c>
      <c r="M30" s="182">
        <v>0</v>
      </c>
      <c r="N30" s="182">
        <v>0</v>
      </c>
      <c r="O30" s="182">
        <v>0</v>
      </c>
      <c r="P30" s="182">
        <v>0</v>
      </c>
      <c r="Q30" s="182">
        <v>0</v>
      </c>
      <c r="R30" s="182">
        <v>0</v>
      </c>
      <c r="S30" s="182">
        <v>0</v>
      </c>
      <c r="T30" s="182">
        <v>0</v>
      </c>
      <c r="U30" s="182">
        <v>0</v>
      </c>
      <c r="V30" s="182">
        <f t="shared" si="1"/>
        <v>0</v>
      </c>
      <c r="W30" s="182">
        <f t="shared" si="2"/>
        <v>0</v>
      </c>
      <c r="X30" s="182">
        <f t="shared" si="3"/>
        <v>0</v>
      </c>
      <c r="Y30" s="182">
        <f t="shared" si="4"/>
        <v>0</v>
      </c>
      <c r="Z30" s="163">
        <v>0</v>
      </c>
    </row>
    <row r="31" spans="1:32" s="9" customFormat="1" x14ac:dyDescent="0.25">
      <c r="A31" s="184" t="s">
        <v>44</v>
      </c>
      <c r="B31" s="185" t="s">
        <v>45</v>
      </c>
      <c r="C31" s="186"/>
      <c r="D31" s="183"/>
      <c r="E31" s="11" t="s">
        <v>33</v>
      </c>
      <c r="F31" s="12">
        <v>0</v>
      </c>
      <c r="G31" s="12">
        <v>0</v>
      </c>
      <c r="H31" s="12">
        <f t="shared" si="0"/>
        <v>0</v>
      </c>
      <c r="I31" s="12">
        <v>0</v>
      </c>
      <c r="J31" s="12">
        <v>10000</v>
      </c>
      <c r="K31" s="12">
        <v>10000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f t="shared" si="1"/>
        <v>20000</v>
      </c>
      <c r="W31" s="12">
        <f t="shared" si="2"/>
        <v>0</v>
      </c>
      <c r="X31" s="12">
        <f t="shared" si="3"/>
        <v>0</v>
      </c>
      <c r="Y31" s="12">
        <f t="shared" si="4"/>
        <v>20000</v>
      </c>
      <c r="Z31" s="12">
        <v>15549.230899440328</v>
      </c>
      <c r="AA31" s="156"/>
      <c r="AB31" s="156"/>
      <c r="AC31" s="156"/>
      <c r="AD31" s="156"/>
      <c r="AE31" s="156"/>
      <c r="AF31" s="156"/>
    </row>
    <row r="32" spans="1:32" s="9" customFormat="1" ht="38.25" x14ac:dyDescent="0.25">
      <c r="A32" s="184"/>
      <c r="B32" s="185"/>
      <c r="C32" s="186"/>
      <c r="D32" s="183"/>
      <c r="E32" s="13" t="s">
        <v>34</v>
      </c>
      <c r="F32" s="14"/>
      <c r="G32" s="182"/>
      <c r="H32" s="182">
        <f t="shared" si="0"/>
        <v>0</v>
      </c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>
        <f t="shared" si="1"/>
        <v>0</v>
      </c>
      <c r="W32" s="182">
        <f t="shared" si="2"/>
        <v>0</v>
      </c>
      <c r="X32" s="182">
        <f t="shared" si="3"/>
        <v>0</v>
      </c>
      <c r="Y32" s="182">
        <f t="shared" si="4"/>
        <v>0</v>
      </c>
      <c r="Z32" s="163">
        <v>0</v>
      </c>
      <c r="AA32" s="156"/>
      <c r="AB32" s="156"/>
      <c r="AC32" s="156"/>
      <c r="AD32" s="156"/>
      <c r="AE32" s="156"/>
      <c r="AF32" s="156"/>
    </row>
    <row r="33" spans="1:32" s="9" customFormat="1" x14ac:dyDescent="0.25">
      <c r="A33" s="184"/>
      <c r="B33" s="185"/>
      <c r="C33" s="186"/>
      <c r="D33" s="183"/>
      <c r="E33" s="13" t="s">
        <v>35</v>
      </c>
      <c r="F33" s="14"/>
      <c r="G33" s="182"/>
      <c r="H33" s="182">
        <f t="shared" si="0"/>
        <v>0</v>
      </c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>
        <f t="shared" si="1"/>
        <v>0</v>
      </c>
      <c r="W33" s="182">
        <f t="shared" si="2"/>
        <v>0</v>
      </c>
      <c r="X33" s="182">
        <f t="shared" si="3"/>
        <v>0</v>
      </c>
      <c r="Y33" s="182">
        <f t="shared" si="4"/>
        <v>0</v>
      </c>
      <c r="Z33" s="163">
        <v>0</v>
      </c>
      <c r="AA33" s="156"/>
      <c r="AB33" s="156"/>
      <c r="AC33" s="156"/>
      <c r="AD33" s="156"/>
      <c r="AE33" s="156"/>
      <c r="AF33" s="156"/>
    </row>
    <row r="34" spans="1:32" s="9" customFormat="1" x14ac:dyDescent="0.25">
      <c r="A34" s="184"/>
      <c r="B34" s="185"/>
      <c r="C34" s="186"/>
      <c r="D34" s="183"/>
      <c r="E34" s="13" t="s">
        <v>36</v>
      </c>
      <c r="F34" s="14"/>
      <c r="G34" s="182"/>
      <c r="H34" s="182">
        <f t="shared" si="0"/>
        <v>0</v>
      </c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>
        <f t="shared" si="1"/>
        <v>0</v>
      </c>
      <c r="W34" s="182">
        <f t="shared" si="2"/>
        <v>0</v>
      </c>
      <c r="X34" s="182">
        <f t="shared" si="3"/>
        <v>0</v>
      </c>
      <c r="Y34" s="182">
        <f t="shared" si="4"/>
        <v>0</v>
      </c>
      <c r="Z34" s="163">
        <v>0</v>
      </c>
      <c r="AA34" s="156"/>
      <c r="AB34" s="156"/>
      <c r="AC34" s="156"/>
      <c r="AD34" s="156"/>
      <c r="AE34" s="156"/>
      <c r="AF34" s="156"/>
    </row>
    <row r="35" spans="1:32" s="9" customFormat="1" ht="63.75" x14ac:dyDescent="0.25">
      <c r="A35" s="184"/>
      <c r="B35" s="185"/>
      <c r="C35" s="186"/>
      <c r="D35" s="183"/>
      <c r="E35" s="13" t="s">
        <v>37</v>
      </c>
      <c r="F35" s="14"/>
      <c r="G35" s="182"/>
      <c r="H35" s="182">
        <f t="shared" si="0"/>
        <v>0</v>
      </c>
      <c r="I35" s="182"/>
      <c r="J35" s="182">
        <v>10000</v>
      </c>
      <c r="K35" s="182">
        <v>10000</v>
      </c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>
        <f t="shared" si="1"/>
        <v>20000</v>
      </c>
      <c r="W35" s="182">
        <f t="shared" si="2"/>
        <v>0</v>
      </c>
      <c r="X35" s="182">
        <f t="shared" si="3"/>
        <v>0</v>
      </c>
      <c r="Y35" s="182">
        <f t="shared" si="4"/>
        <v>20000</v>
      </c>
      <c r="Z35" s="163">
        <v>15549.230899440328</v>
      </c>
      <c r="AA35" s="156"/>
      <c r="AB35" s="156"/>
      <c r="AC35" s="156"/>
      <c r="AD35" s="156"/>
      <c r="AE35" s="156"/>
      <c r="AF35" s="156"/>
    </row>
    <row r="36" spans="1:32" x14ac:dyDescent="0.25">
      <c r="A36" s="16"/>
      <c r="B36" s="17" t="s">
        <v>0</v>
      </c>
      <c r="C36" s="13"/>
      <c r="D36" s="14"/>
      <c r="E36" s="13"/>
      <c r="F36" s="14"/>
      <c r="G36" s="182"/>
      <c r="H36" s="182">
        <f t="shared" si="0"/>
        <v>0</v>
      </c>
      <c r="I36" s="182"/>
      <c r="J36" s="182">
        <v>823</v>
      </c>
      <c r="K36" s="182">
        <v>823</v>
      </c>
      <c r="L36" s="182">
        <v>0</v>
      </c>
      <c r="M36" s="182">
        <v>0</v>
      </c>
      <c r="N36" s="182">
        <v>0</v>
      </c>
      <c r="O36" s="182">
        <v>0</v>
      </c>
      <c r="P36" s="182">
        <v>0</v>
      </c>
      <c r="Q36" s="182">
        <v>0</v>
      </c>
      <c r="R36" s="182">
        <v>0</v>
      </c>
      <c r="S36" s="182">
        <v>0</v>
      </c>
      <c r="T36" s="182">
        <v>0</v>
      </c>
      <c r="U36" s="182">
        <v>0</v>
      </c>
      <c r="V36" s="182">
        <f t="shared" si="1"/>
        <v>1646</v>
      </c>
      <c r="W36" s="182">
        <f t="shared" si="2"/>
        <v>0</v>
      </c>
      <c r="X36" s="182">
        <f t="shared" si="3"/>
        <v>0</v>
      </c>
      <c r="Y36" s="182">
        <f t="shared" si="4"/>
        <v>1646</v>
      </c>
      <c r="Z36" s="163">
        <v>1279.701703023939</v>
      </c>
    </row>
    <row r="37" spans="1:32" x14ac:dyDescent="0.25">
      <c r="A37" s="16"/>
      <c r="B37" s="17" t="s">
        <v>1</v>
      </c>
      <c r="C37" s="13"/>
      <c r="D37" s="14"/>
      <c r="E37" s="13"/>
      <c r="F37" s="14"/>
      <c r="G37" s="182"/>
      <c r="H37" s="182">
        <f t="shared" si="0"/>
        <v>0</v>
      </c>
      <c r="I37" s="182"/>
      <c r="J37" s="182">
        <v>3291</v>
      </c>
      <c r="K37" s="182">
        <v>3291</v>
      </c>
      <c r="L37" s="182">
        <v>0</v>
      </c>
      <c r="M37" s="182">
        <v>0</v>
      </c>
      <c r="N37" s="182">
        <v>0</v>
      </c>
      <c r="O37" s="182">
        <v>0</v>
      </c>
      <c r="P37" s="182">
        <v>0</v>
      </c>
      <c r="Q37" s="182">
        <v>0</v>
      </c>
      <c r="R37" s="182">
        <v>0</v>
      </c>
      <c r="S37" s="182">
        <v>0</v>
      </c>
      <c r="T37" s="182">
        <v>0</v>
      </c>
      <c r="U37" s="182">
        <v>0</v>
      </c>
      <c r="V37" s="182">
        <f t="shared" si="1"/>
        <v>6582</v>
      </c>
      <c r="W37" s="182">
        <f t="shared" si="2"/>
        <v>0</v>
      </c>
      <c r="X37" s="182">
        <f t="shared" si="3"/>
        <v>0</v>
      </c>
      <c r="Y37" s="182">
        <f t="shared" si="4"/>
        <v>6582</v>
      </c>
      <c r="Z37" s="163">
        <v>5117.2518890058118</v>
      </c>
    </row>
    <row r="38" spans="1:32" x14ac:dyDescent="0.25">
      <c r="A38" s="16"/>
      <c r="B38" s="17" t="s">
        <v>38</v>
      </c>
      <c r="C38" s="13"/>
      <c r="D38" s="14"/>
      <c r="E38" s="13"/>
      <c r="F38" s="14"/>
      <c r="G38" s="182"/>
      <c r="H38" s="182">
        <f t="shared" si="0"/>
        <v>0</v>
      </c>
      <c r="I38" s="182"/>
      <c r="J38" s="182">
        <v>4114</v>
      </c>
      <c r="K38" s="182">
        <v>4114</v>
      </c>
      <c r="L38" s="182">
        <v>0</v>
      </c>
      <c r="M38" s="182">
        <v>0</v>
      </c>
      <c r="N38" s="182">
        <v>0</v>
      </c>
      <c r="O38" s="182">
        <v>0</v>
      </c>
      <c r="P38" s="182">
        <v>0</v>
      </c>
      <c r="Q38" s="182">
        <v>0</v>
      </c>
      <c r="R38" s="182">
        <v>0</v>
      </c>
      <c r="S38" s="182">
        <v>0</v>
      </c>
      <c r="T38" s="182">
        <v>0</v>
      </c>
      <c r="U38" s="182">
        <v>0</v>
      </c>
      <c r="V38" s="182">
        <f t="shared" si="1"/>
        <v>8228</v>
      </c>
      <c r="W38" s="182">
        <f t="shared" si="2"/>
        <v>0</v>
      </c>
      <c r="X38" s="182">
        <f t="shared" si="3"/>
        <v>0</v>
      </c>
      <c r="Y38" s="182">
        <f t="shared" si="4"/>
        <v>8228</v>
      </c>
      <c r="Z38" s="163">
        <v>6396.9535920297503</v>
      </c>
    </row>
    <row r="39" spans="1:32" s="9" customFormat="1" x14ac:dyDescent="0.25">
      <c r="A39" s="162"/>
      <c r="B39" s="18" t="s">
        <v>39</v>
      </c>
      <c r="C39" s="161"/>
      <c r="D39" s="163"/>
      <c r="E39" s="161"/>
      <c r="F39" s="163"/>
      <c r="G39" s="182"/>
      <c r="H39" s="182">
        <f t="shared" si="0"/>
        <v>0</v>
      </c>
      <c r="I39" s="182"/>
      <c r="J39" s="182">
        <v>8228</v>
      </c>
      <c r="K39" s="182">
        <v>8228</v>
      </c>
      <c r="L39" s="182">
        <v>0</v>
      </c>
      <c r="M39" s="182">
        <v>0</v>
      </c>
      <c r="N39" s="182">
        <v>0</v>
      </c>
      <c r="O39" s="182">
        <v>0</v>
      </c>
      <c r="P39" s="182">
        <v>0</v>
      </c>
      <c r="Q39" s="182">
        <v>0</v>
      </c>
      <c r="R39" s="182">
        <v>0</v>
      </c>
      <c r="S39" s="182">
        <v>0</v>
      </c>
      <c r="T39" s="182">
        <v>0</v>
      </c>
      <c r="U39" s="182">
        <v>0</v>
      </c>
      <c r="V39" s="182">
        <f t="shared" si="1"/>
        <v>16456</v>
      </c>
      <c r="W39" s="182">
        <f t="shared" si="2"/>
        <v>0</v>
      </c>
      <c r="X39" s="182">
        <f t="shared" si="3"/>
        <v>0</v>
      </c>
      <c r="Y39" s="182">
        <f t="shared" si="4"/>
        <v>16456</v>
      </c>
      <c r="Z39" s="163">
        <v>12793.907184059501</v>
      </c>
      <c r="AA39" s="156"/>
      <c r="AB39" s="156"/>
      <c r="AC39" s="156"/>
      <c r="AD39" s="156"/>
      <c r="AE39" s="156"/>
      <c r="AF39" s="156"/>
    </row>
    <row r="40" spans="1:32" x14ac:dyDescent="0.25">
      <c r="A40" s="16"/>
      <c r="B40" s="17" t="s">
        <v>2</v>
      </c>
      <c r="C40" s="13"/>
      <c r="D40" s="14"/>
      <c r="E40" s="13"/>
      <c r="F40" s="14"/>
      <c r="G40" s="182"/>
      <c r="H40" s="182">
        <f t="shared" si="0"/>
        <v>0</v>
      </c>
      <c r="I40" s="182"/>
      <c r="J40" s="182">
        <v>247</v>
      </c>
      <c r="K40" s="182">
        <v>247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0</v>
      </c>
      <c r="T40" s="182">
        <v>0</v>
      </c>
      <c r="U40" s="182">
        <v>0</v>
      </c>
      <c r="V40" s="182">
        <f t="shared" si="1"/>
        <v>494</v>
      </c>
      <c r="W40" s="182">
        <f t="shared" si="2"/>
        <v>0</v>
      </c>
      <c r="X40" s="182">
        <f t="shared" si="3"/>
        <v>0</v>
      </c>
      <c r="Y40" s="182">
        <f t="shared" si="4"/>
        <v>494</v>
      </c>
      <c r="Z40" s="163">
        <v>384.06600321617611</v>
      </c>
    </row>
    <row r="41" spans="1:32" x14ac:dyDescent="0.25">
      <c r="A41" s="16"/>
      <c r="B41" s="17" t="s">
        <v>40</v>
      </c>
      <c r="C41" s="13"/>
      <c r="D41" s="14"/>
      <c r="E41" s="13"/>
      <c r="F41" s="14"/>
      <c r="G41" s="182"/>
      <c r="H41" s="182">
        <f t="shared" si="0"/>
        <v>0</v>
      </c>
      <c r="I41" s="182"/>
      <c r="J41" s="182">
        <v>1525</v>
      </c>
      <c r="K41" s="182">
        <v>1525</v>
      </c>
      <c r="L41" s="182">
        <v>0</v>
      </c>
      <c r="M41" s="182">
        <v>0</v>
      </c>
      <c r="N41" s="182">
        <v>0</v>
      </c>
      <c r="O41" s="182">
        <v>0</v>
      </c>
      <c r="P41" s="182">
        <v>0</v>
      </c>
      <c r="Q41" s="182">
        <v>0</v>
      </c>
      <c r="R41" s="182">
        <v>0</v>
      </c>
      <c r="S41" s="182">
        <v>0</v>
      </c>
      <c r="T41" s="182">
        <v>0</v>
      </c>
      <c r="U41" s="182">
        <v>0</v>
      </c>
      <c r="V41" s="182">
        <f t="shared" si="1"/>
        <v>3050</v>
      </c>
      <c r="W41" s="182">
        <f t="shared" si="2"/>
        <v>0</v>
      </c>
      <c r="X41" s="182">
        <f t="shared" si="3"/>
        <v>0</v>
      </c>
      <c r="Y41" s="182">
        <f t="shared" si="4"/>
        <v>3050</v>
      </c>
      <c r="Z41" s="163">
        <v>2371.25771216465</v>
      </c>
    </row>
    <row r="42" spans="1:32" x14ac:dyDescent="0.25">
      <c r="A42" s="16"/>
      <c r="B42" s="18" t="s">
        <v>41</v>
      </c>
      <c r="C42" s="161"/>
      <c r="D42" s="163"/>
      <c r="E42" s="161"/>
      <c r="F42" s="163"/>
      <c r="G42" s="182"/>
      <c r="H42" s="182">
        <f t="shared" si="0"/>
        <v>0</v>
      </c>
      <c r="I42" s="182"/>
      <c r="J42" s="182">
        <v>10000</v>
      </c>
      <c r="K42" s="182">
        <v>10000</v>
      </c>
      <c r="L42" s="182">
        <v>0</v>
      </c>
      <c r="M42" s="182">
        <v>0</v>
      </c>
      <c r="N42" s="182">
        <v>0</v>
      </c>
      <c r="O42" s="182">
        <v>0</v>
      </c>
      <c r="P42" s="182">
        <v>0</v>
      </c>
      <c r="Q42" s="182">
        <v>0</v>
      </c>
      <c r="R42" s="182">
        <v>0</v>
      </c>
      <c r="S42" s="182">
        <v>0</v>
      </c>
      <c r="T42" s="182">
        <v>0</v>
      </c>
      <c r="U42" s="182">
        <v>0</v>
      </c>
      <c r="V42" s="182">
        <f t="shared" si="1"/>
        <v>20000</v>
      </c>
      <c r="W42" s="182">
        <f t="shared" si="2"/>
        <v>0</v>
      </c>
      <c r="X42" s="182">
        <f t="shared" si="3"/>
        <v>0</v>
      </c>
      <c r="Y42" s="182">
        <f t="shared" si="4"/>
        <v>20000</v>
      </c>
      <c r="Z42" s="163">
        <v>15549.230899440328</v>
      </c>
    </row>
    <row r="43" spans="1:32" s="9" customFormat="1" x14ac:dyDescent="0.25">
      <c r="A43" s="212" t="s">
        <v>46</v>
      </c>
      <c r="B43" s="213" t="s">
        <v>47</v>
      </c>
      <c r="C43" s="214"/>
      <c r="D43" s="217"/>
      <c r="E43" s="20" t="s">
        <v>33</v>
      </c>
      <c r="F43" s="21">
        <f>SUM(F44:F47)</f>
        <v>0</v>
      </c>
      <c r="G43" s="21">
        <f t="shared" ref="G43:Z43" si="5">SUM(G44:G47)</f>
        <v>0</v>
      </c>
      <c r="H43" s="21">
        <f t="shared" si="0"/>
        <v>0</v>
      </c>
      <c r="I43" s="21">
        <f t="shared" si="5"/>
        <v>0</v>
      </c>
      <c r="J43" s="21">
        <f t="shared" si="5"/>
        <v>4354</v>
      </c>
      <c r="K43" s="21">
        <f t="shared" si="5"/>
        <v>0</v>
      </c>
      <c r="L43" s="21">
        <f t="shared" si="5"/>
        <v>65809</v>
      </c>
      <c r="M43" s="21">
        <f t="shared" si="5"/>
        <v>19528</v>
      </c>
      <c r="N43" s="21">
        <f t="shared" si="5"/>
        <v>0</v>
      </c>
      <c r="O43" s="21">
        <f t="shared" si="5"/>
        <v>14346</v>
      </c>
      <c r="P43" s="21">
        <f t="shared" si="5"/>
        <v>0</v>
      </c>
      <c r="Q43" s="21">
        <f t="shared" si="5"/>
        <v>0</v>
      </c>
      <c r="R43" s="21">
        <f t="shared" si="5"/>
        <v>0</v>
      </c>
      <c r="S43" s="21">
        <f t="shared" si="5"/>
        <v>0</v>
      </c>
      <c r="T43" s="21">
        <f t="shared" si="5"/>
        <v>0</v>
      </c>
      <c r="U43" s="21">
        <f t="shared" si="5"/>
        <v>0</v>
      </c>
      <c r="V43" s="21">
        <f t="shared" si="1"/>
        <v>4354</v>
      </c>
      <c r="W43" s="21">
        <f t="shared" si="2"/>
        <v>33874</v>
      </c>
      <c r="X43" s="21">
        <f t="shared" si="3"/>
        <v>0</v>
      </c>
      <c r="Y43" s="21">
        <f t="shared" si="4"/>
        <v>38228</v>
      </c>
      <c r="Z43" s="21">
        <f t="shared" si="5"/>
        <v>74725.1161624659</v>
      </c>
      <c r="AA43" s="156"/>
      <c r="AB43" s="156"/>
      <c r="AC43" s="156"/>
      <c r="AD43" s="156"/>
      <c r="AE43" s="156"/>
      <c r="AF43" s="156"/>
    </row>
    <row r="44" spans="1:32" s="9" customFormat="1" ht="38.25" x14ac:dyDescent="0.25">
      <c r="A44" s="212"/>
      <c r="B44" s="213"/>
      <c r="C44" s="215"/>
      <c r="D44" s="218"/>
      <c r="E44" s="22" t="s">
        <v>34</v>
      </c>
      <c r="F44" s="23">
        <v>0</v>
      </c>
      <c r="G44" s="23">
        <v>0</v>
      </c>
      <c r="H44" s="23">
        <f t="shared" si="0"/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f t="shared" si="1"/>
        <v>0</v>
      </c>
      <c r="W44" s="23">
        <f t="shared" si="2"/>
        <v>0</v>
      </c>
      <c r="X44" s="23">
        <f t="shared" si="3"/>
        <v>0</v>
      </c>
      <c r="Y44" s="23">
        <f t="shared" si="4"/>
        <v>0</v>
      </c>
      <c r="Z44" s="23">
        <v>0</v>
      </c>
      <c r="AA44" s="156"/>
      <c r="AB44" s="156"/>
      <c r="AC44" s="156"/>
      <c r="AD44" s="156"/>
      <c r="AE44" s="156"/>
      <c r="AF44" s="156"/>
    </row>
    <row r="45" spans="1:32" s="9" customFormat="1" x14ac:dyDescent="0.25">
      <c r="A45" s="212"/>
      <c r="B45" s="213"/>
      <c r="C45" s="215"/>
      <c r="D45" s="218"/>
      <c r="E45" s="22" t="s">
        <v>35</v>
      </c>
      <c r="F45" s="23">
        <v>0</v>
      </c>
      <c r="G45" s="23">
        <v>0</v>
      </c>
      <c r="H45" s="23">
        <f t="shared" si="0"/>
        <v>0</v>
      </c>
      <c r="I45" s="23">
        <v>0</v>
      </c>
      <c r="J45" s="23">
        <v>4354</v>
      </c>
      <c r="K45" s="23">
        <v>0</v>
      </c>
      <c r="L45" s="23">
        <v>65809</v>
      </c>
      <c r="M45" s="23">
        <v>19528</v>
      </c>
      <c r="N45" s="23">
        <v>0</v>
      </c>
      <c r="O45" s="23">
        <v>14346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f t="shared" si="1"/>
        <v>4354</v>
      </c>
      <c r="W45" s="23">
        <f t="shared" si="2"/>
        <v>33874</v>
      </c>
      <c r="X45" s="23">
        <f t="shared" si="3"/>
        <v>0</v>
      </c>
      <c r="Y45" s="23">
        <f t="shared" si="4"/>
        <v>38228</v>
      </c>
      <c r="Z45" s="23">
        <v>74725.1161624659</v>
      </c>
      <c r="AA45" s="156"/>
      <c r="AB45" s="156"/>
      <c r="AC45" s="156"/>
      <c r="AD45" s="156"/>
      <c r="AE45" s="156"/>
      <c r="AF45" s="156"/>
    </row>
    <row r="46" spans="1:32" s="9" customFormat="1" x14ac:dyDescent="0.25">
      <c r="A46" s="212"/>
      <c r="B46" s="213"/>
      <c r="C46" s="215"/>
      <c r="D46" s="218"/>
      <c r="E46" s="22" t="s">
        <v>36</v>
      </c>
      <c r="F46" s="23">
        <v>0</v>
      </c>
      <c r="G46" s="23">
        <v>0</v>
      </c>
      <c r="H46" s="23">
        <f t="shared" si="0"/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f t="shared" si="1"/>
        <v>0</v>
      </c>
      <c r="W46" s="23">
        <f t="shared" si="2"/>
        <v>0</v>
      </c>
      <c r="X46" s="23">
        <f t="shared" si="3"/>
        <v>0</v>
      </c>
      <c r="Y46" s="23">
        <f t="shared" si="4"/>
        <v>0</v>
      </c>
      <c r="Z46" s="23">
        <v>0</v>
      </c>
      <c r="AA46" s="156"/>
      <c r="AB46" s="156"/>
      <c r="AC46" s="156"/>
      <c r="AD46" s="156"/>
      <c r="AE46" s="156"/>
      <c r="AF46" s="156"/>
    </row>
    <row r="47" spans="1:32" s="9" customFormat="1" ht="63.75" x14ac:dyDescent="0.25">
      <c r="A47" s="212"/>
      <c r="B47" s="213"/>
      <c r="C47" s="216"/>
      <c r="D47" s="219"/>
      <c r="E47" s="22" t="s">
        <v>37</v>
      </c>
      <c r="F47" s="23">
        <v>0</v>
      </c>
      <c r="G47" s="23">
        <v>0</v>
      </c>
      <c r="H47" s="23">
        <f t="shared" si="0"/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f t="shared" si="1"/>
        <v>0</v>
      </c>
      <c r="W47" s="23">
        <f t="shared" si="2"/>
        <v>0</v>
      </c>
      <c r="X47" s="23">
        <f t="shared" si="3"/>
        <v>0</v>
      </c>
      <c r="Y47" s="23">
        <f t="shared" si="4"/>
        <v>0</v>
      </c>
      <c r="Z47" s="23">
        <v>0</v>
      </c>
      <c r="AA47" s="156"/>
      <c r="AB47" s="156"/>
      <c r="AC47" s="156"/>
      <c r="AD47" s="156"/>
      <c r="AE47" s="156"/>
      <c r="AF47" s="156"/>
    </row>
    <row r="48" spans="1:32" s="9" customFormat="1" x14ac:dyDescent="0.25">
      <c r="A48" s="167"/>
      <c r="B48" s="25" t="s">
        <v>0</v>
      </c>
      <c r="C48" s="20"/>
      <c r="D48" s="21"/>
      <c r="E48" s="22"/>
      <c r="F48" s="23">
        <v>0</v>
      </c>
      <c r="G48" s="23">
        <v>0</v>
      </c>
      <c r="H48" s="23">
        <f t="shared" si="0"/>
        <v>0</v>
      </c>
      <c r="I48" s="23">
        <v>0</v>
      </c>
      <c r="J48" s="23">
        <v>358</v>
      </c>
      <c r="K48" s="23">
        <v>0</v>
      </c>
      <c r="L48" s="23">
        <v>5413</v>
      </c>
      <c r="M48" s="23">
        <v>1606</v>
      </c>
      <c r="N48" s="23">
        <v>0</v>
      </c>
      <c r="O48" s="23">
        <v>1180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f t="shared" si="1"/>
        <v>358</v>
      </c>
      <c r="W48" s="23">
        <f t="shared" si="2"/>
        <v>2786</v>
      </c>
      <c r="X48" s="23">
        <f t="shared" si="3"/>
        <v>0</v>
      </c>
      <c r="Y48" s="23">
        <f t="shared" si="4"/>
        <v>3144</v>
      </c>
      <c r="Z48" s="23">
        <v>6146.1024914448662</v>
      </c>
      <c r="AA48" s="156"/>
      <c r="AB48" s="156"/>
      <c r="AC48" s="156"/>
      <c r="AD48" s="156"/>
      <c r="AE48" s="156"/>
      <c r="AF48" s="156"/>
    </row>
    <row r="49" spans="1:32" s="9" customFormat="1" x14ac:dyDescent="0.25">
      <c r="A49" s="167"/>
      <c r="B49" s="25" t="s">
        <v>1</v>
      </c>
      <c r="C49" s="20"/>
      <c r="D49" s="21"/>
      <c r="E49" s="22"/>
      <c r="F49" s="23">
        <v>0</v>
      </c>
      <c r="G49" s="23">
        <v>0</v>
      </c>
      <c r="H49" s="23">
        <f t="shared" si="0"/>
        <v>0</v>
      </c>
      <c r="I49" s="23">
        <v>0</v>
      </c>
      <c r="J49" s="23">
        <v>1433</v>
      </c>
      <c r="K49" s="23">
        <v>0</v>
      </c>
      <c r="L49" s="23">
        <v>21659</v>
      </c>
      <c r="M49" s="23">
        <v>6427</v>
      </c>
      <c r="N49" s="23">
        <v>0</v>
      </c>
      <c r="O49" s="23">
        <v>4721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f t="shared" si="1"/>
        <v>1433</v>
      </c>
      <c r="W49" s="23">
        <f t="shared" si="2"/>
        <v>11148</v>
      </c>
      <c r="X49" s="23">
        <f t="shared" si="3"/>
        <v>0</v>
      </c>
      <c r="Y49" s="23">
        <f t="shared" si="4"/>
        <v>12581</v>
      </c>
      <c r="Z49" s="23">
        <v>24593.087737625476</v>
      </c>
      <c r="AA49" s="156"/>
      <c r="AB49" s="156"/>
      <c r="AC49" s="156"/>
      <c r="AD49" s="156"/>
      <c r="AE49" s="156"/>
      <c r="AF49" s="156"/>
    </row>
    <row r="50" spans="1:32" s="9" customFormat="1" x14ac:dyDescent="0.25">
      <c r="A50" s="167"/>
      <c r="B50" s="25" t="s">
        <v>38</v>
      </c>
      <c r="C50" s="20"/>
      <c r="D50" s="21"/>
      <c r="E50" s="22"/>
      <c r="F50" s="23">
        <v>0</v>
      </c>
      <c r="G50" s="23">
        <v>0</v>
      </c>
      <c r="H50" s="23">
        <f t="shared" si="0"/>
        <v>0</v>
      </c>
      <c r="I50" s="23">
        <v>0</v>
      </c>
      <c r="J50" s="23">
        <v>1792</v>
      </c>
      <c r="K50" s="23">
        <v>0</v>
      </c>
      <c r="L50" s="23">
        <v>27074</v>
      </c>
      <c r="M50" s="23">
        <v>8034</v>
      </c>
      <c r="N50" s="23">
        <v>0</v>
      </c>
      <c r="O50" s="23">
        <v>5902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f t="shared" si="1"/>
        <v>1792</v>
      </c>
      <c r="W50" s="23">
        <f t="shared" si="2"/>
        <v>13936</v>
      </c>
      <c r="X50" s="23">
        <f t="shared" si="3"/>
        <v>0</v>
      </c>
      <c r="Y50" s="23">
        <f t="shared" si="4"/>
        <v>15728</v>
      </c>
      <c r="Z50" s="23">
        <v>30742.81670568305</v>
      </c>
      <c r="AA50" s="156"/>
      <c r="AB50" s="156"/>
      <c r="AC50" s="156"/>
      <c r="AD50" s="156"/>
      <c r="AE50" s="156"/>
      <c r="AF50" s="156"/>
    </row>
    <row r="51" spans="1:32" s="9" customFormat="1" x14ac:dyDescent="0.25">
      <c r="A51" s="167"/>
      <c r="B51" s="25" t="s">
        <v>39</v>
      </c>
      <c r="C51" s="20"/>
      <c r="D51" s="21"/>
      <c r="E51" s="22"/>
      <c r="F51" s="23">
        <f>SUM(F48:F50)</f>
        <v>0</v>
      </c>
      <c r="G51" s="23">
        <f t="shared" ref="G51:Z51" si="6">SUM(G48:G50)</f>
        <v>0</v>
      </c>
      <c r="H51" s="23">
        <f t="shared" si="0"/>
        <v>0</v>
      </c>
      <c r="I51" s="23">
        <f t="shared" si="6"/>
        <v>0</v>
      </c>
      <c r="J51" s="23">
        <f t="shared" si="6"/>
        <v>3583</v>
      </c>
      <c r="K51" s="23">
        <f t="shared" si="6"/>
        <v>0</v>
      </c>
      <c r="L51" s="23">
        <f t="shared" si="6"/>
        <v>54146</v>
      </c>
      <c r="M51" s="23">
        <f t="shared" si="6"/>
        <v>16067</v>
      </c>
      <c r="N51" s="23">
        <f t="shared" si="6"/>
        <v>0</v>
      </c>
      <c r="O51" s="23">
        <f t="shared" si="6"/>
        <v>11803</v>
      </c>
      <c r="P51" s="23">
        <f t="shared" si="6"/>
        <v>0</v>
      </c>
      <c r="Q51" s="23">
        <f t="shared" si="6"/>
        <v>0</v>
      </c>
      <c r="R51" s="23">
        <f t="shared" si="6"/>
        <v>0</v>
      </c>
      <c r="S51" s="23">
        <f t="shared" si="6"/>
        <v>0</v>
      </c>
      <c r="T51" s="23">
        <f t="shared" si="6"/>
        <v>0</v>
      </c>
      <c r="U51" s="23">
        <f t="shared" si="6"/>
        <v>0</v>
      </c>
      <c r="V51" s="23">
        <f t="shared" si="1"/>
        <v>3583</v>
      </c>
      <c r="W51" s="23">
        <f t="shared" si="2"/>
        <v>27870</v>
      </c>
      <c r="X51" s="23">
        <f t="shared" si="3"/>
        <v>0</v>
      </c>
      <c r="Y51" s="23">
        <f t="shared" si="4"/>
        <v>31453</v>
      </c>
      <c r="Z51" s="23">
        <f t="shared" si="6"/>
        <v>61482.006934753394</v>
      </c>
      <c r="AA51" s="156"/>
      <c r="AB51" s="156"/>
      <c r="AC51" s="156"/>
      <c r="AD51" s="156"/>
      <c r="AE51" s="156"/>
      <c r="AF51" s="156"/>
    </row>
    <row r="52" spans="1:32" s="9" customFormat="1" x14ac:dyDescent="0.25">
      <c r="A52" s="167"/>
      <c r="B52" s="25" t="s">
        <v>2</v>
      </c>
      <c r="C52" s="20"/>
      <c r="D52" s="21"/>
      <c r="E52" s="22"/>
      <c r="F52" s="23">
        <v>0</v>
      </c>
      <c r="G52" s="23">
        <v>0</v>
      </c>
      <c r="H52" s="23">
        <f t="shared" si="0"/>
        <v>0</v>
      </c>
      <c r="I52" s="23">
        <v>0</v>
      </c>
      <c r="J52" s="23">
        <v>107</v>
      </c>
      <c r="K52" s="23">
        <v>0</v>
      </c>
      <c r="L52" s="23">
        <v>1624</v>
      </c>
      <c r="M52" s="23">
        <v>482</v>
      </c>
      <c r="N52" s="23">
        <v>0</v>
      </c>
      <c r="O52" s="23">
        <v>355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f t="shared" si="1"/>
        <v>107</v>
      </c>
      <c r="W52" s="23">
        <f t="shared" si="2"/>
        <v>837</v>
      </c>
      <c r="X52" s="23">
        <f t="shared" si="3"/>
        <v>0</v>
      </c>
      <c r="Y52" s="23">
        <f t="shared" si="4"/>
        <v>944</v>
      </c>
      <c r="Z52" s="23">
        <v>1844.3921195259093</v>
      </c>
      <c r="AA52" s="156"/>
      <c r="AB52" s="156"/>
      <c r="AC52" s="156"/>
      <c r="AD52" s="156"/>
      <c r="AE52" s="156"/>
      <c r="AF52" s="156"/>
    </row>
    <row r="53" spans="1:32" s="9" customFormat="1" x14ac:dyDescent="0.25">
      <c r="A53" s="167"/>
      <c r="B53" s="25" t="s">
        <v>40</v>
      </c>
      <c r="C53" s="20"/>
      <c r="D53" s="21"/>
      <c r="E53" s="22"/>
      <c r="F53" s="23">
        <v>0</v>
      </c>
      <c r="G53" s="23">
        <v>0</v>
      </c>
      <c r="H53" s="23">
        <f t="shared" si="0"/>
        <v>0</v>
      </c>
      <c r="I53" s="23">
        <v>0</v>
      </c>
      <c r="J53" s="23">
        <v>664</v>
      </c>
      <c r="K53" s="23">
        <v>0</v>
      </c>
      <c r="L53" s="23">
        <v>10039</v>
      </c>
      <c r="M53" s="23">
        <v>2979</v>
      </c>
      <c r="N53" s="23">
        <v>0</v>
      </c>
      <c r="O53" s="23">
        <v>2188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f t="shared" si="1"/>
        <v>664</v>
      </c>
      <c r="W53" s="23">
        <f t="shared" si="2"/>
        <v>5167</v>
      </c>
      <c r="X53" s="23">
        <f t="shared" si="3"/>
        <v>0</v>
      </c>
      <c r="Y53" s="23">
        <f t="shared" si="4"/>
        <v>5831</v>
      </c>
      <c r="Z53" s="23">
        <v>11398.7171081866</v>
      </c>
      <c r="AA53" s="156"/>
      <c r="AB53" s="156"/>
      <c r="AC53" s="156"/>
      <c r="AD53" s="156"/>
      <c r="AE53" s="156"/>
      <c r="AF53" s="156"/>
    </row>
    <row r="54" spans="1:32" s="9" customFormat="1" x14ac:dyDescent="0.25">
      <c r="A54" s="167"/>
      <c r="B54" s="26" t="s">
        <v>41</v>
      </c>
      <c r="C54" s="20"/>
      <c r="D54" s="21"/>
      <c r="E54" s="20"/>
      <c r="F54" s="21">
        <f>SUM(F51:F53)</f>
        <v>0</v>
      </c>
      <c r="G54" s="21">
        <f t="shared" ref="G54:N54" si="7">SUM(G51:G53)</f>
        <v>0</v>
      </c>
      <c r="H54" s="21">
        <f t="shared" si="0"/>
        <v>0</v>
      </c>
      <c r="I54" s="21">
        <f t="shared" si="7"/>
        <v>0</v>
      </c>
      <c r="J54" s="21">
        <f t="shared" si="7"/>
        <v>4354</v>
      </c>
      <c r="K54" s="21">
        <f t="shared" si="7"/>
        <v>0</v>
      </c>
      <c r="L54" s="21">
        <f t="shared" si="7"/>
        <v>65809</v>
      </c>
      <c r="M54" s="21">
        <f t="shared" si="7"/>
        <v>19528</v>
      </c>
      <c r="N54" s="21">
        <f t="shared" si="7"/>
        <v>0</v>
      </c>
      <c r="O54" s="21">
        <f t="shared" ref="O54" si="8">SUM(O51:O53)</f>
        <v>14346</v>
      </c>
      <c r="P54" s="21">
        <f t="shared" ref="P54" si="9">SUM(P51:P53)</f>
        <v>0</v>
      </c>
      <c r="Q54" s="21">
        <f t="shared" ref="Q54" si="10">SUM(Q51:Q53)</f>
        <v>0</v>
      </c>
      <c r="R54" s="21">
        <f t="shared" ref="R54" si="11">SUM(R51:R53)</f>
        <v>0</v>
      </c>
      <c r="S54" s="21">
        <f t="shared" ref="S54" si="12">SUM(S51:S53)</f>
        <v>0</v>
      </c>
      <c r="T54" s="21">
        <f t="shared" ref="T54" si="13">SUM(T51:T53)</f>
        <v>0</v>
      </c>
      <c r="U54" s="21">
        <f t="shared" ref="U54" si="14">SUM(U51:U53)</f>
        <v>0</v>
      </c>
      <c r="V54" s="21">
        <f t="shared" si="1"/>
        <v>4354</v>
      </c>
      <c r="W54" s="21">
        <f t="shared" si="2"/>
        <v>33874</v>
      </c>
      <c r="X54" s="21">
        <f t="shared" si="3"/>
        <v>0</v>
      </c>
      <c r="Y54" s="21">
        <f t="shared" si="4"/>
        <v>38228</v>
      </c>
      <c r="Z54" s="21">
        <f t="shared" ref="Z54" si="15">SUM(Z51:Z53)</f>
        <v>74725.1161624659</v>
      </c>
      <c r="AA54" s="156"/>
      <c r="AB54" s="156"/>
      <c r="AC54" s="156"/>
      <c r="AD54" s="156"/>
      <c r="AE54" s="156"/>
      <c r="AF54" s="156"/>
    </row>
    <row r="55" spans="1:32" s="9" customFormat="1" x14ac:dyDescent="0.25">
      <c r="A55" s="207" t="s">
        <v>48</v>
      </c>
      <c r="B55" s="208" t="s">
        <v>49</v>
      </c>
      <c r="C55" s="209"/>
      <c r="D55" s="204"/>
      <c r="E55" s="169" t="s">
        <v>33</v>
      </c>
      <c r="F55" s="27">
        <f>SUM(F56:F59)</f>
        <v>0</v>
      </c>
      <c r="G55" s="27">
        <f t="shared" ref="G55:Z55" si="16">SUM(G56:G59)</f>
        <v>0</v>
      </c>
      <c r="H55" s="27">
        <f t="shared" si="0"/>
        <v>0</v>
      </c>
      <c r="I55" s="27">
        <f t="shared" si="16"/>
        <v>0</v>
      </c>
      <c r="J55" s="27">
        <f t="shared" si="16"/>
        <v>851</v>
      </c>
      <c r="K55" s="27">
        <f t="shared" si="16"/>
        <v>0</v>
      </c>
      <c r="L55" s="27">
        <f t="shared" si="16"/>
        <v>26832</v>
      </c>
      <c r="M55" s="27">
        <f t="shared" si="16"/>
        <v>19528</v>
      </c>
      <c r="N55" s="27">
        <f t="shared" si="16"/>
        <v>0</v>
      </c>
      <c r="O55" s="27">
        <f t="shared" si="16"/>
        <v>5978</v>
      </c>
      <c r="P55" s="27">
        <f t="shared" si="16"/>
        <v>0</v>
      </c>
      <c r="Q55" s="27">
        <f t="shared" si="16"/>
        <v>0</v>
      </c>
      <c r="R55" s="27">
        <f t="shared" si="16"/>
        <v>0</v>
      </c>
      <c r="S55" s="27">
        <f t="shared" si="16"/>
        <v>0</v>
      </c>
      <c r="T55" s="27">
        <f t="shared" si="16"/>
        <v>0</v>
      </c>
      <c r="U55" s="27">
        <f t="shared" si="16"/>
        <v>0</v>
      </c>
      <c r="V55" s="27">
        <f t="shared" si="1"/>
        <v>851</v>
      </c>
      <c r="W55" s="27">
        <f t="shared" si="2"/>
        <v>25506</v>
      </c>
      <c r="X55" s="27">
        <f t="shared" si="3"/>
        <v>0</v>
      </c>
      <c r="Y55" s="27">
        <f t="shared" si="4"/>
        <v>26357</v>
      </c>
      <c r="Z55" s="27">
        <f t="shared" si="16"/>
        <v>37980.95495822918</v>
      </c>
      <c r="AA55" s="156"/>
      <c r="AB55" s="156"/>
      <c r="AC55" s="156"/>
      <c r="AD55" s="156"/>
      <c r="AE55" s="156"/>
      <c r="AF55" s="156"/>
    </row>
    <row r="56" spans="1:32" s="9" customFormat="1" ht="38.25" x14ac:dyDescent="0.25">
      <c r="A56" s="207"/>
      <c r="B56" s="208"/>
      <c r="C56" s="210"/>
      <c r="D56" s="205"/>
      <c r="E56" s="28" t="s">
        <v>34</v>
      </c>
      <c r="F56" s="29">
        <v>0</v>
      </c>
      <c r="G56" s="29">
        <v>0</v>
      </c>
      <c r="H56" s="29">
        <f t="shared" si="0"/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f t="shared" si="1"/>
        <v>0</v>
      </c>
      <c r="W56" s="29">
        <f t="shared" si="2"/>
        <v>0</v>
      </c>
      <c r="X56" s="29">
        <f t="shared" si="3"/>
        <v>0</v>
      </c>
      <c r="Y56" s="29">
        <f t="shared" si="4"/>
        <v>0</v>
      </c>
      <c r="Z56" s="29">
        <v>0</v>
      </c>
      <c r="AA56" s="156"/>
      <c r="AB56" s="156"/>
      <c r="AC56" s="156"/>
      <c r="AD56" s="156"/>
      <c r="AE56" s="156"/>
      <c r="AF56" s="156"/>
    </row>
    <row r="57" spans="1:32" s="9" customFormat="1" x14ac:dyDescent="0.25">
      <c r="A57" s="207"/>
      <c r="B57" s="208"/>
      <c r="C57" s="210"/>
      <c r="D57" s="205"/>
      <c r="E57" s="28" t="s">
        <v>35</v>
      </c>
      <c r="F57" s="29">
        <v>0</v>
      </c>
      <c r="G57" s="29">
        <v>0</v>
      </c>
      <c r="H57" s="29">
        <f t="shared" si="0"/>
        <v>0</v>
      </c>
      <c r="I57" s="29">
        <v>0</v>
      </c>
      <c r="J57" s="29">
        <v>851</v>
      </c>
      <c r="K57" s="29">
        <v>0</v>
      </c>
      <c r="L57" s="29">
        <v>26832</v>
      </c>
      <c r="M57" s="29">
        <v>19528</v>
      </c>
      <c r="N57" s="29">
        <v>0</v>
      </c>
      <c r="O57" s="29">
        <v>5978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f t="shared" si="1"/>
        <v>851</v>
      </c>
      <c r="W57" s="29">
        <f t="shared" si="2"/>
        <v>25506</v>
      </c>
      <c r="X57" s="29">
        <f t="shared" si="3"/>
        <v>0</v>
      </c>
      <c r="Y57" s="29">
        <f t="shared" si="4"/>
        <v>26357</v>
      </c>
      <c r="Z57" s="29">
        <v>37980.95495822918</v>
      </c>
      <c r="AA57" s="156"/>
      <c r="AB57" s="156"/>
      <c r="AC57" s="156"/>
      <c r="AD57" s="156"/>
      <c r="AE57" s="156"/>
      <c r="AF57" s="156"/>
    </row>
    <row r="58" spans="1:32" s="9" customFormat="1" x14ac:dyDescent="0.25">
      <c r="A58" s="207"/>
      <c r="B58" s="208"/>
      <c r="C58" s="210"/>
      <c r="D58" s="205"/>
      <c r="E58" s="28" t="s">
        <v>36</v>
      </c>
      <c r="F58" s="29">
        <v>0</v>
      </c>
      <c r="G58" s="29">
        <v>0</v>
      </c>
      <c r="H58" s="29">
        <f t="shared" si="0"/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f t="shared" si="1"/>
        <v>0</v>
      </c>
      <c r="W58" s="29">
        <f t="shared" si="2"/>
        <v>0</v>
      </c>
      <c r="X58" s="29">
        <f t="shared" si="3"/>
        <v>0</v>
      </c>
      <c r="Y58" s="29">
        <f t="shared" si="4"/>
        <v>0</v>
      </c>
      <c r="Z58" s="29">
        <v>0</v>
      </c>
      <c r="AA58" s="156"/>
      <c r="AB58" s="156"/>
      <c r="AC58" s="156"/>
      <c r="AD58" s="156"/>
      <c r="AE58" s="156"/>
      <c r="AF58" s="156"/>
    </row>
    <row r="59" spans="1:32" s="9" customFormat="1" ht="63.75" x14ac:dyDescent="0.25">
      <c r="A59" s="207"/>
      <c r="B59" s="208"/>
      <c r="C59" s="211"/>
      <c r="D59" s="206"/>
      <c r="E59" s="28" t="s">
        <v>37</v>
      </c>
      <c r="F59" s="29">
        <v>0</v>
      </c>
      <c r="G59" s="29">
        <v>0</v>
      </c>
      <c r="H59" s="29">
        <f t="shared" si="0"/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f t="shared" si="1"/>
        <v>0</v>
      </c>
      <c r="W59" s="29">
        <f t="shared" si="2"/>
        <v>0</v>
      </c>
      <c r="X59" s="29">
        <f t="shared" si="3"/>
        <v>0</v>
      </c>
      <c r="Y59" s="29">
        <f t="shared" si="4"/>
        <v>0</v>
      </c>
      <c r="Z59" s="29">
        <v>0</v>
      </c>
      <c r="AA59" s="156"/>
      <c r="AB59" s="156"/>
      <c r="AC59" s="156"/>
      <c r="AD59" s="156"/>
      <c r="AE59" s="156"/>
      <c r="AF59" s="156"/>
    </row>
    <row r="60" spans="1:32" s="9" customFormat="1" x14ac:dyDescent="0.25">
      <c r="A60" s="168"/>
      <c r="B60" s="30" t="s">
        <v>0</v>
      </c>
      <c r="C60" s="169"/>
      <c r="D60" s="27"/>
      <c r="E60" s="28"/>
      <c r="F60" s="29">
        <v>0</v>
      </c>
      <c r="G60" s="29">
        <v>0</v>
      </c>
      <c r="H60" s="29">
        <f t="shared" si="0"/>
        <v>0</v>
      </c>
      <c r="I60" s="29">
        <v>0</v>
      </c>
      <c r="J60" s="29">
        <v>70</v>
      </c>
      <c r="K60" s="29">
        <v>0</v>
      </c>
      <c r="L60" s="29">
        <v>2207</v>
      </c>
      <c r="M60" s="29">
        <v>1606</v>
      </c>
      <c r="N60" s="29">
        <v>0</v>
      </c>
      <c r="O60" s="29">
        <v>492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f t="shared" si="1"/>
        <v>70</v>
      </c>
      <c r="W60" s="29">
        <f t="shared" si="2"/>
        <v>2098</v>
      </c>
      <c r="X60" s="29">
        <f t="shared" si="3"/>
        <v>0</v>
      </c>
      <c r="Y60" s="29">
        <f t="shared" si="4"/>
        <v>2168</v>
      </c>
      <c r="Z60" s="29">
        <v>3124.0678880855257</v>
      </c>
      <c r="AA60" s="156"/>
      <c r="AB60" s="156"/>
      <c r="AC60" s="156"/>
      <c r="AD60" s="156"/>
      <c r="AE60" s="156"/>
      <c r="AF60" s="156"/>
    </row>
    <row r="61" spans="1:32" s="9" customFormat="1" x14ac:dyDescent="0.25">
      <c r="A61" s="168"/>
      <c r="B61" s="30" t="s">
        <v>1</v>
      </c>
      <c r="C61" s="169"/>
      <c r="D61" s="27"/>
      <c r="E61" s="28"/>
      <c r="F61" s="29">
        <v>0</v>
      </c>
      <c r="G61" s="29">
        <v>0</v>
      </c>
      <c r="H61" s="29">
        <f t="shared" si="0"/>
        <v>0</v>
      </c>
      <c r="I61" s="29">
        <v>0</v>
      </c>
      <c r="J61" s="29">
        <v>280</v>
      </c>
      <c r="K61" s="29">
        <v>0</v>
      </c>
      <c r="L61" s="29">
        <v>8831</v>
      </c>
      <c r="M61" s="29">
        <v>6427</v>
      </c>
      <c r="N61" s="29">
        <v>0</v>
      </c>
      <c r="O61" s="29">
        <v>1967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f t="shared" si="1"/>
        <v>280</v>
      </c>
      <c r="W61" s="29">
        <f t="shared" si="2"/>
        <v>8394</v>
      </c>
      <c r="X61" s="29">
        <f t="shared" si="3"/>
        <v>0</v>
      </c>
      <c r="Y61" s="29">
        <f t="shared" si="4"/>
        <v>8674</v>
      </c>
      <c r="Z61" s="29">
        <v>12499.906474635898</v>
      </c>
      <c r="AA61" s="156"/>
      <c r="AB61" s="156"/>
      <c r="AC61" s="156"/>
      <c r="AD61" s="156"/>
      <c r="AE61" s="156"/>
      <c r="AF61" s="156"/>
    </row>
    <row r="62" spans="1:32" s="9" customFormat="1" x14ac:dyDescent="0.25">
      <c r="A62" s="168"/>
      <c r="B62" s="30" t="s">
        <v>38</v>
      </c>
      <c r="C62" s="169"/>
      <c r="D62" s="27"/>
      <c r="E62" s="28"/>
      <c r="F62" s="29">
        <v>0</v>
      </c>
      <c r="G62" s="29">
        <v>0</v>
      </c>
      <c r="H62" s="29">
        <f t="shared" si="0"/>
        <v>0</v>
      </c>
      <c r="I62" s="29">
        <v>0</v>
      </c>
      <c r="J62" s="29">
        <v>350</v>
      </c>
      <c r="K62" s="29">
        <v>0</v>
      </c>
      <c r="L62" s="29">
        <v>11039</v>
      </c>
      <c r="M62" s="29">
        <v>8034</v>
      </c>
      <c r="N62" s="29">
        <v>0</v>
      </c>
      <c r="O62" s="29">
        <v>2459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f t="shared" si="1"/>
        <v>350</v>
      </c>
      <c r="W62" s="29">
        <f t="shared" si="2"/>
        <v>10493</v>
      </c>
      <c r="X62" s="29">
        <f t="shared" si="3"/>
        <v>0</v>
      </c>
      <c r="Y62" s="29">
        <f t="shared" si="4"/>
        <v>10843</v>
      </c>
      <c r="Z62" s="29">
        <v>15625.408215857406</v>
      </c>
      <c r="AA62" s="156"/>
      <c r="AB62" s="156"/>
      <c r="AC62" s="156"/>
      <c r="AD62" s="156"/>
      <c r="AE62" s="156"/>
      <c r="AF62" s="156"/>
    </row>
    <row r="63" spans="1:32" s="9" customFormat="1" x14ac:dyDescent="0.25">
      <c r="A63" s="168"/>
      <c r="B63" s="30" t="s">
        <v>39</v>
      </c>
      <c r="C63" s="169"/>
      <c r="D63" s="27"/>
      <c r="E63" s="28"/>
      <c r="F63" s="29">
        <f>SUM(F60:F62)</f>
        <v>0</v>
      </c>
      <c r="G63" s="29">
        <f t="shared" ref="G63:Z63" si="17">SUM(G60:G62)</f>
        <v>0</v>
      </c>
      <c r="H63" s="29">
        <f t="shared" si="0"/>
        <v>0</v>
      </c>
      <c r="I63" s="29">
        <f t="shared" si="17"/>
        <v>0</v>
      </c>
      <c r="J63" s="29">
        <f t="shared" si="17"/>
        <v>700</v>
      </c>
      <c r="K63" s="29">
        <f t="shared" si="17"/>
        <v>0</v>
      </c>
      <c r="L63" s="29">
        <f t="shared" si="17"/>
        <v>22077</v>
      </c>
      <c r="M63" s="29">
        <f t="shared" si="17"/>
        <v>16067</v>
      </c>
      <c r="N63" s="29">
        <f t="shared" si="17"/>
        <v>0</v>
      </c>
      <c r="O63" s="29">
        <f t="shared" si="17"/>
        <v>4918</v>
      </c>
      <c r="P63" s="29">
        <f t="shared" si="17"/>
        <v>0</v>
      </c>
      <c r="Q63" s="29">
        <f t="shared" si="17"/>
        <v>0</v>
      </c>
      <c r="R63" s="29">
        <f t="shared" si="17"/>
        <v>0</v>
      </c>
      <c r="S63" s="29">
        <f t="shared" si="17"/>
        <v>0</v>
      </c>
      <c r="T63" s="29">
        <f t="shared" si="17"/>
        <v>0</v>
      </c>
      <c r="U63" s="29">
        <f t="shared" si="17"/>
        <v>0</v>
      </c>
      <c r="V63" s="29">
        <f t="shared" si="1"/>
        <v>700</v>
      </c>
      <c r="W63" s="29">
        <f t="shared" si="2"/>
        <v>20985</v>
      </c>
      <c r="X63" s="29">
        <f t="shared" si="3"/>
        <v>0</v>
      </c>
      <c r="Y63" s="29">
        <f t="shared" si="4"/>
        <v>21685</v>
      </c>
      <c r="Z63" s="29">
        <f t="shared" si="17"/>
        <v>31249.382578578829</v>
      </c>
      <c r="AA63" s="156"/>
      <c r="AB63" s="156"/>
      <c r="AC63" s="156"/>
      <c r="AD63" s="156"/>
      <c r="AE63" s="156"/>
      <c r="AF63" s="156"/>
    </row>
    <row r="64" spans="1:32" s="9" customFormat="1" x14ac:dyDescent="0.25">
      <c r="A64" s="168"/>
      <c r="B64" s="30" t="s">
        <v>2</v>
      </c>
      <c r="C64" s="169"/>
      <c r="D64" s="27"/>
      <c r="E64" s="28"/>
      <c r="F64" s="29">
        <v>0</v>
      </c>
      <c r="G64" s="29">
        <v>0</v>
      </c>
      <c r="H64" s="29">
        <f t="shared" si="0"/>
        <v>0</v>
      </c>
      <c r="I64" s="29">
        <v>0</v>
      </c>
      <c r="J64" s="29">
        <v>21</v>
      </c>
      <c r="K64" s="29">
        <v>0</v>
      </c>
      <c r="L64" s="29">
        <v>662</v>
      </c>
      <c r="M64" s="29">
        <v>482</v>
      </c>
      <c r="N64" s="29">
        <v>0</v>
      </c>
      <c r="O64" s="29">
        <v>148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f t="shared" si="1"/>
        <v>21</v>
      </c>
      <c r="W64" s="29">
        <f t="shared" si="2"/>
        <v>630</v>
      </c>
      <c r="X64" s="29">
        <f t="shared" si="3"/>
        <v>0</v>
      </c>
      <c r="Y64" s="29">
        <f t="shared" si="4"/>
        <v>651</v>
      </c>
      <c r="Z64" s="29">
        <v>937.55543300237878</v>
      </c>
      <c r="AA64" s="156"/>
      <c r="AB64" s="156"/>
      <c r="AC64" s="156"/>
      <c r="AD64" s="156"/>
      <c r="AE64" s="156"/>
      <c r="AF64" s="156"/>
    </row>
    <row r="65" spans="1:32" s="9" customFormat="1" x14ac:dyDescent="0.25">
      <c r="A65" s="168"/>
      <c r="B65" s="30" t="s">
        <v>40</v>
      </c>
      <c r="C65" s="169"/>
      <c r="D65" s="27"/>
      <c r="E65" s="28"/>
      <c r="F65" s="29">
        <v>0</v>
      </c>
      <c r="G65" s="29">
        <v>0</v>
      </c>
      <c r="H65" s="29">
        <f t="shared" si="0"/>
        <v>0</v>
      </c>
      <c r="I65" s="29">
        <v>0</v>
      </c>
      <c r="J65" s="29">
        <v>130</v>
      </c>
      <c r="K65" s="29">
        <v>0</v>
      </c>
      <c r="L65" s="29">
        <v>4093</v>
      </c>
      <c r="M65" s="29">
        <v>2979</v>
      </c>
      <c r="N65" s="29">
        <v>0</v>
      </c>
      <c r="O65" s="29">
        <v>912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f t="shared" si="1"/>
        <v>130</v>
      </c>
      <c r="W65" s="29">
        <f t="shared" si="2"/>
        <v>3891</v>
      </c>
      <c r="X65" s="29">
        <f t="shared" si="3"/>
        <v>0</v>
      </c>
      <c r="Y65" s="29">
        <f t="shared" si="4"/>
        <v>4021</v>
      </c>
      <c r="Z65" s="29">
        <v>5794.0169466479701</v>
      </c>
      <c r="AA65" s="156"/>
      <c r="AB65" s="156"/>
      <c r="AC65" s="156"/>
      <c r="AD65" s="156"/>
      <c r="AE65" s="156"/>
      <c r="AF65" s="156"/>
    </row>
    <row r="66" spans="1:32" s="9" customFormat="1" x14ac:dyDescent="0.25">
      <c r="A66" s="168"/>
      <c r="B66" s="31" t="s">
        <v>41</v>
      </c>
      <c r="C66" s="169"/>
      <c r="D66" s="27"/>
      <c r="E66" s="28"/>
      <c r="F66" s="29">
        <f>SUM(F63:F65)</f>
        <v>0</v>
      </c>
      <c r="G66" s="29">
        <f t="shared" ref="G66:Z66" si="18">SUM(G63:G65)</f>
        <v>0</v>
      </c>
      <c r="H66" s="29">
        <f t="shared" si="0"/>
        <v>0</v>
      </c>
      <c r="I66" s="29">
        <f t="shared" si="18"/>
        <v>0</v>
      </c>
      <c r="J66" s="29">
        <f t="shared" si="18"/>
        <v>851</v>
      </c>
      <c r="K66" s="29">
        <f t="shared" si="18"/>
        <v>0</v>
      </c>
      <c r="L66" s="29">
        <f t="shared" si="18"/>
        <v>26832</v>
      </c>
      <c r="M66" s="29">
        <f t="shared" si="18"/>
        <v>19528</v>
      </c>
      <c r="N66" s="29">
        <f t="shared" si="18"/>
        <v>0</v>
      </c>
      <c r="O66" s="29">
        <f t="shared" si="18"/>
        <v>5978</v>
      </c>
      <c r="P66" s="29">
        <f t="shared" si="18"/>
        <v>0</v>
      </c>
      <c r="Q66" s="29">
        <f t="shared" si="18"/>
        <v>0</v>
      </c>
      <c r="R66" s="29">
        <f t="shared" si="18"/>
        <v>0</v>
      </c>
      <c r="S66" s="29">
        <f t="shared" si="18"/>
        <v>0</v>
      </c>
      <c r="T66" s="29">
        <f t="shared" si="18"/>
        <v>0</v>
      </c>
      <c r="U66" s="29">
        <f t="shared" si="18"/>
        <v>0</v>
      </c>
      <c r="V66" s="29">
        <f t="shared" si="1"/>
        <v>851</v>
      </c>
      <c r="W66" s="29">
        <f t="shared" si="2"/>
        <v>25506</v>
      </c>
      <c r="X66" s="29">
        <f t="shared" si="3"/>
        <v>0</v>
      </c>
      <c r="Y66" s="29">
        <f t="shared" si="4"/>
        <v>26357</v>
      </c>
      <c r="Z66" s="29">
        <f t="shared" si="18"/>
        <v>37980.95495822918</v>
      </c>
      <c r="AA66" s="156"/>
      <c r="AB66" s="156"/>
      <c r="AC66" s="156"/>
      <c r="AD66" s="156"/>
      <c r="AE66" s="156"/>
      <c r="AF66" s="156"/>
    </row>
    <row r="67" spans="1:32" s="9" customFormat="1" x14ac:dyDescent="0.25">
      <c r="A67" s="184" t="s">
        <v>50</v>
      </c>
      <c r="B67" s="185" t="s">
        <v>149</v>
      </c>
      <c r="C67" s="186" t="s">
        <v>51</v>
      </c>
      <c r="D67" s="183">
        <v>655</v>
      </c>
      <c r="E67" s="11" t="s">
        <v>33</v>
      </c>
      <c r="F67" s="12">
        <f>SUM(F68:F71)</f>
        <v>0</v>
      </c>
      <c r="G67" s="12">
        <f t="shared" ref="G67:Z67" si="19">SUM(G68:G71)</f>
        <v>0</v>
      </c>
      <c r="H67" s="12">
        <f t="shared" si="0"/>
        <v>0</v>
      </c>
      <c r="I67" s="12">
        <f t="shared" si="19"/>
        <v>0</v>
      </c>
      <c r="J67" s="12">
        <f t="shared" si="19"/>
        <v>0</v>
      </c>
      <c r="K67" s="12">
        <f t="shared" si="19"/>
        <v>0</v>
      </c>
      <c r="L67" s="12">
        <f t="shared" si="19"/>
        <v>26832</v>
      </c>
      <c r="M67" s="12">
        <f t="shared" si="19"/>
        <v>0</v>
      </c>
      <c r="N67" s="12">
        <f t="shared" si="19"/>
        <v>0</v>
      </c>
      <c r="O67" s="12">
        <f t="shared" si="19"/>
        <v>0</v>
      </c>
      <c r="P67" s="12">
        <f t="shared" si="19"/>
        <v>0</v>
      </c>
      <c r="Q67" s="12">
        <f t="shared" si="19"/>
        <v>0</v>
      </c>
      <c r="R67" s="12">
        <f t="shared" si="19"/>
        <v>0</v>
      </c>
      <c r="S67" s="12">
        <f t="shared" si="19"/>
        <v>0</v>
      </c>
      <c r="T67" s="12">
        <f t="shared" si="19"/>
        <v>0</v>
      </c>
      <c r="U67" s="12">
        <f t="shared" si="19"/>
        <v>0</v>
      </c>
      <c r="V67" s="12">
        <f t="shared" si="1"/>
        <v>0</v>
      </c>
      <c r="W67" s="12">
        <f t="shared" si="2"/>
        <v>0</v>
      </c>
      <c r="X67" s="12">
        <f t="shared" si="3"/>
        <v>0</v>
      </c>
      <c r="Y67" s="12">
        <f t="shared" si="4"/>
        <v>0</v>
      </c>
      <c r="Z67" s="12">
        <f t="shared" si="19"/>
        <v>19530.019670287224</v>
      </c>
      <c r="AA67" s="156"/>
      <c r="AB67" s="156"/>
      <c r="AC67" s="156"/>
      <c r="AD67" s="156"/>
      <c r="AE67" s="156"/>
      <c r="AF67" s="156"/>
    </row>
    <row r="68" spans="1:32" s="9" customFormat="1" ht="38.25" x14ac:dyDescent="0.25">
      <c r="A68" s="184"/>
      <c r="B68" s="185"/>
      <c r="C68" s="186"/>
      <c r="D68" s="183"/>
      <c r="E68" s="13" t="s">
        <v>34</v>
      </c>
      <c r="F68" s="14"/>
      <c r="G68" s="182"/>
      <c r="H68" s="182">
        <f t="shared" si="0"/>
        <v>0</v>
      </c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>
        <f t="shared" si="1"/>
        <v>0</v>
      </c>
      <c r="W68" s="182">
        <f t="shared" si="2"/>
        <v>0</v>
      </c>
      <c r="X68" s="182">
        <f t="shared" si="3"/>
        <v>0</v>
      </c>
      <c r="Y68" s="182">
        <f t="shared" si="4"/>
        <v>0</v>
      </c>
      <c r="Z68" s="163">
        <v>0</v>
      </c>
      <c r="AA68" s="156"/>
      <c r="AB68" s="156"/>
      <c r="AC68" s="156"/>
      <c r="AD68" s="156"/>
      <c r="AE68" s="156"/>
      <c r="AF68" s="156"/>
    </row>
    <row r="69" spans="1:32" s="9" customFormat="1" x14ac:dyDescent="0.25">
      <c r="A69" s="184"/>
      <c r="B69" s="185"/>
      <c r="C69" s="186"/>
      <c r="D69" s="183"/>
      <c r="E69" s="13" t="s">
        <v>35</v>
      </c>
      <c r="F69" s="14">
        <v>0</v>
      </c>
      <c r="G69" s="182">
        <v>0</v>
      </c>
      <c r="H69" s="182">
        <f t="shared" si="0"/>
        <v>0</v>
      </c>
      <c r="I69" s="182">
        <v>0</v>
      </c>
      <c r="J69" s="182">
        <v>0</v>
      </c>
      <c r="K69" s="182">
        <v>0</v>
      </c>
      <c r="L69" s="182">
        <v>26832</v>
      </c>
      <c r="M69" s="182">
        <v>0</v>
      </c>
      <c r="N69" s="182">
        <v>0</v>
      </c>
      <c r="O69" s="182">
        <v>0</v>
      </c>
      <c r="P69" s="182">
        <v>0</v>
      </c>
      <c r="Q69" s="182">
        <v>0</v>
      </c>
      <c r="R69" s="182">
        <v>0</v>
      </c>
      <c r="S69" s="182">
        <v>0</v>
      </c>
      <c r="T69" s="182">
        <v>0</v>
      </c>
      <c r="U69" s="182">
        <v>0</v>
      </c>
      <c r="V69" s="182">
        <f t="shared" si="1"/>
        <v>0</v>
      </c>
      <c r="W69" s="182">
        <f t="shared" si="2"/>
        <v>0</v>
      </c>
      <c r="X69" s="182">
        <f t="shared" si="3"/>
        <v>0</v>
      </c>
      <c r="Y69" s="182">
        <f t="shared" si="4"/>
        <v>0</v>
      </c>
      <c r="Z69" s="163">
        <v>19530.019670287224</v>
      </c>
      <c r="AA69" s="156"/>
      <c r="AB69" s="156"/>
      <c r="AC69" s="156"/>
      <c r="AD69" s="156"/>
      <c r="AE69" s="156"/>
      <c r="AF69" s="156"/>
    </row>
    <row r="70" spans="1:32" s="9" customFormat="1" x14ac:dyDescent="0.25">
      <c r="A70" s="184"/>
      <c r="B70" s="185"/>
      <c r="C70" s="186"/>
      <c r="D70" s="183"/>
      <c r="E70" s="13" t="s">
        <v>36</v>
      </c>
      <c r="F70" s="14"/>
      <c r="G70" s="182"/>
      <c r="H70" s="182">
        <f t="shared" si="0"/>
        <v>0</v>
      </c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>
        <f t="shared" si="1"/>
        <v>0</v>
      </c>
      <c r="W70" s="182">
        <f t="shared" si="2"/>
        <v>0</v>
      </c>
      <c r="X70" s="182">
        <f t="shared" si="3"/>
        <v>0</v>
      </c>
      <c r="Y70" s="182">
        <f t="shared" si="4"/>
        <v>0</v>
      </c>
      <c r="Z70" s="163">
        <v>0</v>
      </c>
      <c r="AA70" s="156"/>
      <c r="AB70" s="156"/>
      <c r="AC70" s="156"/>
      <c r="AD70" s="156"/>
      <c r="AE70" s="156"/>
      <c r="AF70" s="156"/>
    </row>
    <row r="71" spans="1:32" s="9" customFormat="1" ht="63.75" x14ac:dyDescent="0.25">
      <c r="A71" s="184"/>
      <c r="B71" s="185"/>
      <c r="C71" s="186"/>
      <c r="D71" s="183"/>
      <c r="E71" s="13" t="s">
        <v>37</v>
      </c>
      <c r="F71" s="15"/>
      <c r="G71" s="15"/>
      <c r="H71" s="15">
        <f t="shared" si="0"/>
        <v>0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>
        <f t="shared" si="1"/>
        <v>0</v>
      </c>
      <c r="W71" s="15">
        <f t="shared" si="2"/>
        <v>0</v>
      </c>
      <c r="X71" s="15">
        <f t="shared" si="3"/>
        <v>0</v>
      </c>
      <c r="Y71" s="15">
        <f t="shared" si="4"/>
        <v>0</v>
      </c>
      <c r="Z71" s="15">
        <v>0</v>
      </c>
      <c r="AA71" s="156"/>
      <c r="AB71" s="156"/>
      <c r="AC71" s="156"/>
      <c r="AD71" s="156"/>
      <c r="AE71" s="156"/>
      <c r="AF71" s="156"/>
    </row>
    <row r="72" spans="1:32" x14ac:dyDescent="0.25">
      <c r="A72" s="32"/>
      <c r="B72" s="33" t="s">
        <v>0</v>
      </c>
      <c r="C72" s="13"/>
      <c r="D72" s="14"/>
      <c r="E72" s="13"/>
      <c r="F72" s="15">
        <v>0</v>
      </c>
      <c r="G72" s="15">
        <v>0</v>
      </c>
      <c r="H72" s="15">
        <f t="shared" ref="H72:H135" si="20">SUM(F72:G72)</f>
        <v>0</v>
      </c>
      <c r="I72" s="15">
        <v>0</v>
      </c>
      <c r="J72" s="15">
        <v>0</v>
      </c>
      <c r="K72" s="15">
        <v>0</v>
      </c>
      <c r="L72" s="15">
        <v>2207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f t="shared" ref="V72:V135" si="21">SUM(I72:K72)</f>
        <v>0</v>
      </c>
      <c r="W72" s="15">
        <f t="shared" ref="W72:W135" si="22">SUM(M72:Q72)</f>
        <v>0</v>
      </c>
      <c r="X72" s="15">
        <f t="shared" ref="X72:X135" si="23">SUM(R72:U72)</f>
        <v>0</v>
      </c>
      <c r="Y72" s="15">
        <f t="shared" ref="Y72:Y135" si="24">SUM(V72:X72)</f>
        <v>0</v>
      </c>
      <c r="Z72" s="15">
        <v>1606.3936125642479</v>
      </c>
    </row>
    <row r="73" spans="1:32" x14ac:dyDescent="0.25">
      <c r="A73" s="32"/>
      <c r="B73" s="33" t="s">
        <v>1</v>
      </c>
      <c r="C73" s="13"/>
      <c r="D73" s="14"/>
      <c r="E73" s="13"/>
      <c r="F73" s="15">
        <v>0</v>
      </c>
      <c r="G73" s="15">
        <v>0</v>
      </c>
      <c r="H73" s="15">
        <f t="shared" si="20"/>
        <v>0</v>
      </c>
      <c r="I73" s="15">
        <v>0</v>
      </c>
      <c r="J73" s="15">
        <v>0</v>
      </c>
      <c r="K73" s="15">
        <v>0</v>
      </c>
      <c r="L73" s="15">
        <v>8831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f t="shared" si="21"/>
        <v>0</v>
      </c>
      <c r="W73" s="15">
        <f t="shared" si="22"/>
        <v>0</v>
      </c>
      <c r="X73" s="15">
        <f t="shared" si="23"/>
        <v>0</v>
      </c>
      <c r="Y73" s="15">
        <f t="shared" si="24"/>
        <v>0</v>
      </c>
      <c r="Z73" s="15">
        <v>6427.758039218339</v>
      </c>
    </row>
    <row r="74" spans="1:32" x14ac:dyDescent="0.25">
      <c r="A74" s="32"/>
      <c r="B74" s="33" t="s">
        <v>38</v>
      </c>
      <c r="C74" s="13"/>
      <c r="D74" s="14"/>
      <c r="E74" s="13"/>
      <c r="F74" s="15">
        <v>0</v>
      </c>
      <c r="G74" s="15">
        <v>0</v>
      </c>
      <c r="H74" s="15">
        <f t="shared" si="20"/>
        <v>0</v>
      </c>
      <c r="I74" s="15">
        <v>0</v>
      </c>
      <c r="J74" s="15">
        <v>0</v>
      </c>
      <c r="K74" s="15">
        <v>0</v>
      </c>
      <c r="L74" s="15">
        <v>11039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f t="shared" si="21"/>
        <v>0</v>
      </c>
      <c r="W74" s="15">
        <f t="shared" si="22"/>
        <v>0</v>
      </c>
      <c r="X74" s="15">
        <f t="shared" si="23"/>
        <v>0</v>
      </c>
      <c r="Y74" s="15">
        <f t="shared" si="24"/>
        <v>0</v>
      </c>
      <c r="Z74" s="15">
        <v>8034.8795147697019</v>
      </c>
    </row>
    <row r="75" spans="1:32" s="9" customFormat="1" x14ac:dyDescent="0.25">
      <c r="A75" s="177"/>
      <c r="B75" s="34" t="s">
        <v>39</v>
      </c>
      <c r="C75" s="180"/>
      <c r="D75" s="182"/>
      <c r="E75" s="180"/>
      <c r="F75" s="176">
        <f>SUM(F72:F74)</f>
        <v>0</v>
      </c>
      <c r="G75" s="176">
        <f t="shared" ref="G75:Z75" si="25">SUM(G72:G74)</f>
        <v>0</v>
      </c>
      <c r="H75" s="176">
        <f t="shared" si="20"/>
        <v>0</v>
      </c>
      <c r="I75" s="176">
        <f t="shared" si="25"/>
        <v>0</v>
      </c>
      <c r="J75" s="176">
        <f t="shared" si="25"/>
        <v>0</v>
      </c>
      <c r="K75" s="176">
        <f t="shared" si="25"/>
        <v>0</v>
      </c>
      <c r="L75" s="176">
        <f t="shared" si="25"/>
        <v>22077</v>
      </c>
      <c r="M75" s="176">
        <f t="shared" si="25"/>
        <v>0</v>
      </c>
      <c r="N75" s="176">
        <f t="shared" si="25"/>
        <v>0</v>
      </c>
      <c r="O75" s="176">
        <f t="shared" si="25"/>
        <v>0</v>
      </c>
      <c r="P75" s="176">
        <f t="shared" si="25"/>
        <v>0</v>
      </c>
      <c r="Q75" s="176">
        <f t="shared" si="25"/>
        <v>0</v>
      </c>
      <c r="R75" s="176">
        <f t="shared" si="25"/>
        <v>0</v>
      </c>
      <c r="S75" s="176">
        <f t="shared" si="25"/>
        <v>0</v>
      </c>
      <c r="T75" s="176">
        <f t="shared" si="25"/>
        <v>0</v>
      </c>
      <c r="U75" s="176">
        <f t="shared" si="25"/>
        <v>0</v>
      </c>
      <c r="V75" s="176">
        <f t="shared" si="21"/>
        <v>0</v>
      </c>
      <c r="W75" s="176">
        <f t="shared" si="22"/>
        <v>0</v>
      </c>
      <c r="X75" s="176">
        <f t="shared" si="23"/>
        <v>0</v>
      </c>
      <c r="Y75" s="176">
        <f t="shared" si="24"/>
        <v>0</v>
      </c>
      <c r="Z75" s="176">
        <f t="shared" si="25"/>
        <v>16069.03116655229</v>
      </c>
      <c r="AA75" s="175"/>
      <c r="AB75" s="175"/>
      <c r="AC75" s="175"/>
      <c r="AD75" s="175"/>
      <c r="AE75" s="175"/>
      <c r="AF75" s="175"/>
    </row>
    <row r="76" spans="1:32" x14ac:dyDescent="0.25">
      <c r="A76" s="32"/>
      <c r="B76" s="33" t="s">
        <v>2</v>
      </c>
      <c r="C76" s="13"/>
      <c r="D76" s="14"/>
      <c r="E76" s="13"/>
      <c r="F76" s="15">
        <v>0</v>
      </c>
      <c r="G76" s="15">
        <v>0</v>
      </c>
      <c r="H76" s="15">
        <f t="shared" si="20"/>
        <v>0</v>
      </c>
      <c r="I76" s="15">
        <v>0</v>
      </c>
      <c r="J76" s="15">
        <v>0</v>
      </c>
      <c r="K76" s="15">
        <v>0</v>
      </c>
      <c r="L76" s="15">
        <v>662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f t="shared" si="21"/>
        <v>0</v>
      </c>
      <c r="W76" s="15">
        <f t="shared" si="22"/>
        <v>0</v>
      </c>
      <c r="X76" s="15">
        <f t="shared" si="23"/>
        <v>0</v>
      </c>
      <c r="Y76" s="15">
        <f t="shared" si="24"/>
        <v>0</v>
      </c>
      <c r="Z76" s="15">
        <v>481.8452974705628</v>
      </c>
    </row>
    <row r="77" spans="1:32" x14ac:dyDescent="0.25">
      <c r="A77" s="32"/>
      <c r="B77" s="33" t="s">
        <v>40</v>
      </c>
      <c r="C77" s="13"/>
      <c r="D77" s="14"/>
      <c r="E77" s="13"/>
      <c r="F77" s="14">
        <v>0</v>
      </c>
      <c r="G77" s="15">
        <v>0</v>
      </c>
      <c r="H77" s="15">
        <f t="shared" si="20"/>
        <v>0</v>
      </c>
      <c r="I77" s="15">
        <v>0</v>
      </c>
      <c r="J77" s="15">
        <v>0</v>
      </c>
      <c r="K77" s="15">
        <v>0</v>
      </c>
      <c r="L77" s="15">
        <v>4093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f t="shared" si="21"/>
        <v>0</v>
      </c>
      <c r="W77" s="15">
        <f t="shared" si="22"/>
        <v>0</v>
      </c>
      <c r="X77" s="15">
        <f t="shared" si="23"/>
        <v>0</v>
      </c>
      <c r="Y77" s="15">
        <f t="shared" si="24"/>
        <v>0</v>
      </c>
      <c r="Z77" s="15">
        <v>2979.1432062643712</v>
      </c>
    </row>
    <row r="78" spans="1:32" x14ac:dyDescent="0.25">
      <c r="A78" s="32"/>
      <c r="B78" s="34" t="s">
        <v>41</v>
      </c>
      <c r="C78" s="161"/>
      <c r="D78" s="163"/>
      <c r="E78" s="161"/>
      <c r="F78" s="163">
        <f>SUM(F75:F77)</f>
        <v>0</v>
      </c>
      <c r="G78" s="182">
        <f t="shared" ref="G78:Z78" si="26">SUM(G75:G77)</f>
        <v>0</v>
      </c>
      <c r="H78" s="182">
        <f t="shared" si="20"/>
        <v>0</v>
      </c>
      <c r="I78" s="182">
        <f t="shared" si="26"/>
        <v>0</v>
      </c>
      <c r="J78" s="182">
        <f t="shared" si="26"/>
        <v>0</v>
      </c>
      <c r="K78" s="182">
        <f t="shared" si="26"/>
        <v>0</v>
      </c>
      <c r="L78" s="182">
        <f t="shared" si="26"/>
        <v>26832</v>
      </c>
      <c r="M78" s="182">
        <f t="shared" si="26"/>
        <v>0</v>
      </c>
      <c r="N78" s="182">
        <f t="shared" si="26"/>
        <v>0</v>
      </c>
      <c r="O78" s="182">
        <f t="shared" si="26"/>
        <v>0</v>
      </c>
      <c r="P78" s="182">
        <f t="shared" si="26"/>
        <v>0</v>
      </c>
      <c r="Q78" s="182">
        <f t="shared" si="26"/>
        <v>0</v>
      </c>
      <c r="R78" s="182">
        <f t="shared" si="26"/>
        <v>0</v>
      </c>
      <c r="S78" s="182">
        <f t="shared" si="26"/>
        <v>0</v>
      </c>
      <c r="T78" s="182">
        <f t="shared" si="26"/>
        <v>0</v>
      </c>
      <c r="U78" s="182">
        <f t="shared" si="26"/>
        <v>0</v>
      </c>
      <c r="V78" s="182">
        <f t="shared" si="21"/>
        <v>0</v>
      </c>
      <c r="W78" s="182">
        <f t="shared" si="22"/>
        <v>0</v>
      </c>
      <c r="X78" s="182">
        <f t="shared" si="23"/>
        <v>0</v>
      </c>
      <c r="Y78" s="182">
        <f t="shared" si="24"/>
        <v>0</v>
      </c>
      <c r="Z78" s="182">
        <f t="shared" si="26"/>
        <v>19530.019670287224</v>
      </c>
    </row>
    <row r="79" spans="1:32" s="9" customFormat="1" x14ac:dyDescent="0.25">
      <c r="A79" s="184" t="s">
        <v>52</v>
      </c>
      <c r="B79" s="185" t="s">
        <v>150</v>
      </c>
      <c r="C79" s="186" t="s">
        <v>51</v>
      </c>
      <c r="D79" s="183">
        <v>170</v>
      </c>
      <c r="E79" s="11" t="s">
        <v>33</v>
      </c>
      <c r="F79" s="12">
        <f>SUM(F80:F83)</f>
        <v>0</v>
      </c>
      <c r="G79" s="12">
        <f t="shared" ref="G79:Z79" si="27">SUM(G80:G83)</f>
        <v>0</v>
      </c>
      <c r="H79" s="12">
        <f t="shared" si="20"/>
        <v>0</v>
      </c>
      <c r="I79" s="12">
        <f t="shared" si="27"/>
        <v>0</v>
      </c>
      <c r="J79" s="12">
        <f t="shared" si="27"/>
        <v>0</v>
      </c>
      <c r="K79" s="12">
        <f t="shared" si="27"/>
        <v>0</v>
      </c>
      <c r="L79" s="12">
        <f t="shared" si="27"/>
        <v>0</v>
      </c>
      <c r="M79" s="12">
        <f t="shared" si="27"/>
        <v>0</v>
      </c>
      <c r="N79" s="12">
        <f t="shared" si="27"/>
        <v>0</v>
      </c>
      <c r="O79" s="12">
        <f t="shared" si="27"/>
        <v>5978</v>
      </c>
      <c r="P79" s="12">
        <f t="shared" si="27"/>
        <v>0</v>
      </c>
      <c r="Q79" s="12">
        <f t="shared" si="27"/>
        <v>0</v>
      </c>
      <c r="R79" s="12">
        <f t="shared" si="27"/>
        <v>0</v>
      </c>
      <c r="S79" s="12">
        <f>SUM(S80:S83)</f>
        <v>0</v>
      </c>
      <c r="T79" s="12">
        <f t="shared" si="27"/>
        <v>0</v>
      </c>
      <c r="U79" s="12">
        <f t="shared" si="27"/>
        <v>0</v>
      </c>
      <c r="V79" s="12">
        <f t="shared" si="21"/>
        <v>0</v>
      </c>
      <c r="W79" s="12">
        <f t="shared" si="22"/>
        <v>5978</v>
      </c>
      <c r="X79" s="12">
        <f t="shared" si="23"/>
        <v>0</v>
      </c>
      <c r="Y79" s="12">
        <f t="shared" si="24"/>
        <v>5978</v>
      </c>
      <c r="Z79" s="12">
        <f t="shared" si="27"/>
        <v>3985.1566683800747</v>
      </c>
      <c r="AA79" s="156"/>
      <c r="AB79" s="156"/>
      <c r="AC79" s="156"/>
      <c r="AD79" s="156"/>
      <c r="AE79" s="156"/>
      <c r="AF79" s="156"/>
    </row>
    <row r="80" spans="1:32" s="9" customFormat="1" ht="38.25" x14ac:dyDescent="0.25">
      <c r="A80" s="184"/>
      <c r="B80" s="185"/>
      <c r="C80" s="186"/>
      <c r="D80" s="183"/>
      <c r="E80" s="13" t="s">
        <v>34</v>
      </c>
      <c r="F80" s="14"/>
      <c r="G80" s="182"/>
      <c r="H80" s="182">
        <f t="shared" si="20"/>
        <v>0</v>
      </c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>
        <f t="shared" si="21"/>
        <v>0</v>
      </c>
      <c r="W80" s="182">
        <f t="shared" si="22"/>
        <v>0</v>
      </c>
      <c r="X80" s="182">
        <f t="shared" si="23"/>
        <v>0</v>
      </c>
      <c r="Y80" s="182">
        <f t="shared" si="24"/>
        <v>0</v>
      </c>
      <c r="Z80" s="163">
        <v>0</v>
      </c>
      <c r="AA80" s="156"/>
      <c r="AB80" s="156"/>
      <c r="AC80" s="156"/>
      <c r="AD80" s="156"/>
      <c r="AE80" s="156"/>
      <c r="AF80" s="156"/>
    </row>
    <row r="81" spans="1:32" s="9" customFormat="1" x14ac:dyDescent="0.25">
      <c r="A81" s="184"/>
      <c r="B81" s="185"/>
      <c r="C81" s="186"/>
      <c r="D81" s="183"/>
      <c r="E81" s="13" t="s">
        <v>35</v>
      </c>
      <c r="F81" s="14">
        <v>0</v>
      </c>
      <c r="G81" s="182">
        <v>0</v>
      </c>
      <c r="H81" s="182">
        <f t="shared" si="20"/>
        <v>0</v>
      </c>
      <c r="I81" s="182">
        <v>0</v>
      </c>
      <c r="J81" s="182">
        <v>0</v>
      </c>
      <c r="K81" s="182">
        <v>0</v>
      </c>
      <c r="L81" s="182">
        <v>0</v>
      </c>
      <c r="M81" s="182">
        <v>0</v>
      </c>
      <c r="N81" s="182">
        <v>0</v>
      </c>
      <c r="O81" s="182">
        <v>5978</v>
      </c>
      <c r="P81" s="182">
        <v>0</v>
      </c>
      <c r="Q81" s="182">
        <v>0</v>
      </c>
      <c r="R81" s="182">
        <v>0</v>
      </c>
      <c r="S81" s="182">
        <v>0</v>
      </c>
      <c r="T81" s="182">
        <v>0</v>
      </c>
      <c r="U81" s="182">
        <v>0</v>
      </c>
      <c r="V81" s="182">
        <f t="shared" si="21"/>
        <v>0</v>
      </c>
      <c r="W81" s="182">
        <f t="shared" si="22"/>
        <v>5978</v>
      </c>
      <c r="X81" s="182">
        <f t="shared" si="23"/>
        <v>0</v>
      </c>
      <c r="Y81" s="182">
        <f t="shared" si="24"/>
        <v>5978</v>
      </c>
      <c r="Z81" s="163">
        <v>3985.1566683800747</v>
      </c>
      <c r="AA81" s="156"/>
      <c r="AB81" s="156"/>
      <c r="AC81" s="156"/>
      <c r="AD81" s="156"/>
      <c r="AE81" s="156"/>
      <c r="AF81" s="156"/>
    </row>
    <row r="82" spans="1:32" s="9" customFormat="1" x14ac:dyDescent="0.25">
      <c r="A82" s="184"/>
      <c r="B82" s="185"/>
      <c r="C82" s="186"/>
      <c r="D82" s="183"/>
      <c r="E82" s="13" t="s">
        <v>36</v>
      </c>
      <c r="F82" s="14"/>
      <c r="G82" s="182"/>
      <c r="H82" s="182">
        <f t="shared" si="20"/>
        <v>0</v>
      </c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>
        <f t="shared" si="21"/>
        <v>0</v>
      </c>
      <c r="W82" s="182">
        <f t="shared" si="22"/>
        <v>0</v>
      </c>
      <c r="X82" s="182">
        <f t="shared" si="23"/>
        <v>0</v>
      </c>
      <c r="Y82" s="182">
        <f t="shared" si="24"/>
        <v>0</v>
      </c>
      <c r="Z82" s="163">
        <v>0</v>
      </c>
      <c r="AA82" s="156"/>
      <c r="AB82" s="156"/>
      <c r="AC82" s="156"/>
      <c r="AD82" s="156"/>
      <c r="AE82" s="156"/>
      <c r="AF82" s="156"/>
    </row>
    <row r="83" spans="1:32" s="9" customFormat="1" ht="63.75" x14ac:dyDescent="0.25">
      <c r="A83" s="184"/>
      <c r="B83" s="185"/>
      <c r="C83" s="186"/>
      <c r="D83" s="183"/>
      <c r="E83" s="13" t="s">
        <v>37</v>
      </c>
      <c r="F83" s="15"/>
      <c r="G83" s="15"/>
      <c r="H83" s="15">
        <f t="shared" si="20"/>
        <v>0</v>
      </c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>
        <f t="shared" si="21"/>
        <v>0</v>
      </c>
      <c r="W83" s="15">
        <f t="shared" si="22"/>
        <v>0</v>
      </c>
      <c r="X83" s="15">
        <f t="shared" si="23"/>
        <v>0</v>
      </c>
      <c r="Y83" s="15">
        <f t="shared" si="24"/>
        <v>0</v>
      </c>
      <c r="Z83" s="15">
        <v>0</v>
      </c>
      <c r="AA83" s="156"/>
      <c r="AB83" s="156"/>
      <c r="AC83" s="156"/>
      <c r="AD83" s="156"/>
      <c r="AE83" s="156"/>
      <c r="AF83" s="156"/>
    </row>
    <row r="84" spans="1:32" x14ac:dyDescent="0.25">
      <c r="A84" s="16"/>
      <c r="B84" s="17" t="s">
        <v>0</v>
      </c>
      <c r="C84" s="13"/>
      <c r="D84" s="14"/>
      <c r="E84" s="13"/>
      <c r="F84" s="15">
        <v>0</v>
      </c>
      <c r="G84" s="15">
        <v>0</v>
      </c>
      <c r="H84" s="15">
        <f t="shared" si="20"/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492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f t="shared" si="21"/>
        <v>0</v>
      </c>
      <c r="W84" s="15">
        <f t="shared" si="22"/>
        <v>492</v>
      </c>
      <c r="X84" s="15">
        <f t="shared" si="23"/>
        <v>0</v>
      </c>
      <c r="Y84" s="15">
        <f t="shared" si="24"/>
        <v>492</v>
      </c>
      <c r="Z84" s="15">
        <v>327.98546016109015</v>
      </c>
    </row>
    <row r="85" spans="1:32" x14ac:dyDescent="0.25">
      <c r="A85" s="16"/>
      <c r="B85" s="17" t="s">
        <v>1</v>
      </c>
      <c r="C85" s="13"/>
      <c r="D85" s="14"/>
      <c r="E85" s="13"/>
      <c r="F85" s="15">
        <v>0</v>
      </c>
      <c r="G85" s="15">
        <v>0</v>
      </c>
      <c r="H85" s="15">
        <f t="shared" si="20"/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1967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f t="shared" si="21"/>
        <v>0</v>
      </c>
      <c r="W85" s="15">
        <f t="shared" si="22"/>
        <v>1967</v>
      </c>
      <c r="X85" s="15">
        <f t="shared" si="23"/>
        <v>0</v>
      </c>
      <c r="Y85" s="15">
        <f t="shared" si="24"/>
        <v>1967</v>
      </c>
      <c r="Z85" s="15">
        <v>1311.2752035302119</v>
      </c>
    </row>
    <row r="86" spans="1:32" x14ac:dyDescent="0.25">
      <c r="A86" s="16"/>
      <c r="B86" s="17" t="s">
        <v>38</v>
      </c>
      <c r="C86" s="13"/>
      <c r="D86" s="14"/>
      <c r="E86" s="13"/>
      <c r="F86" s="15">
        <v>0</v>
      </c>
      <c r="G86" s="15">
        <v>0</v>
      </c>
      <c r="H86" s="15">
        <f t="shared" si="20"/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2459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f t="shared" si="21"/>
        <v>0</v>
      </c>
      <c r="W86" s="15">
        <f t="shared" si="22"/>
        <v>2459</v>
      </c>
      <c r="X86" s="15">
        <f t="shared" si="23"/>
        <v>0</v>
      </c>
      <c r="Y86" s="15">
        <f t="shared" si="24"/>
        <v>2459</v>
      </c>
      <c r="Z86" s="15">
        <v>1639.2606636913019</v>
      </c>
    </row>
    <row r="87" spans="1:32" s="9" customFormat="1" x14ac:dyDescent="0.25">
      <c r="A87" s="181"/>
      <c r="B87" s="18" t="s">
        <v>39</v>
      </c>
      <c r="C87" s="180"/>
      <c r="D87" s="182"/>
      <c r="E87" s="180"/>
      <c r="F87" s="176">
        <f>SUM(F84:F86)</f>
        <v>0</v>
      </c>
      <c r="G87" s="176">
        <f t="shared" ref="G87:Z87" si="28">SUM(G84:G86)</f>
        <v>0</v>
      </c>
      <c r="H87" s="176">
        <f t="shared" si="20"/>
        <v>0</v>
      </c>
      <c r="I87" s="176">
        <f t="shared" si="28"/>
        <v>0</v>
      </c>
      <c r="J87" s="176">
        <f t="shared" si="28"/>
        <v>0</v>
      </c>
      <c r="K87" s="176">
        <f t="shared" si="28"/>
        <v>0</v>
      </c>
      <c r="L87" s="176">
        <f t="shared" si="28"/>
        <v>0</v>
      </c>
      <c r="M87" s="176">
        <f t="shared" si="28"/>
        <v>0</v>
      </c>
      <c r="N87" s="176">
        <f t="shared" si="28"/>
        <v>0</v>
      </c>
      <c r="O87" s="176">
        <f t="shared" si="28"/>
        <v>4918</v>
      </c>
      <c r="P87" s="176">
        <f t="shared" si="28"/>
        <v>0</v>
      </c>
      <c r="Q87" s="176">
        <f t="shared" si="28"/>
        <v>0</v>
      </c>
      <c r="R87" s="176">
        <f t="shared" si="28"/>
        <v>0</v>
      </c>
      <c r="S87" s="176">
        <f t="shared" si="28"/>
        <v>0</v>
      </c>
      <c r="T87" s="176">
        <f t="shared" si="28"/>
        <v>0</v>
      </c>
      <c r="U87" s="176">
        <f t="shared" si="28"/>
        <v>0</v>
      </c>
      <c r="V87" s="176">
        <f t="shared" si="21"/>
        <v>0</v>
      </c>
      <c r="W87" s="176">
        <f t="shared" si="22"/>
        <v>4918</v>
      </c>
      <c r="X87" s="176">
        <f t="shared" si="23"/>
        <v>0</v>
      </c>
      <c r="Y87" s="176">
        <f t="shared" si="24"/>
        <v>4918</v>
      </c>
      <c r="Z87" s="176">
        <f t="shared" si="28"/>
        <v>3278.5213273826039</v>
      </c>
      <c r="AA87" s="175"/>
      <c r="AB87" s="175"/>
      <c r="AC87" s="175"/>
      <c r="AD87" s="175"/>
      <c r="AE87" s="175"/>
      <c r="AF87" s="175"/>
    </row>
    <row r="88" spans="1:32" x14ac:dyDescent="0.25">
      <c r="A88" s="16"/>
      <c r="B88" s="17" t="s">
        <v>2</v>
      </c>
      <c r="C88" s="13"/>
      <c r="D88" s="14"/>
      <c r="E88" s="13"/>
      <c r="F88" s="15">
        <v>0</v>
      </c>
      <c r="G88" s="15">
        <v>0</v>
      </c>
      <c r="H88" s="15">
        <f t="shared" si="20"/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148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f t="shared" si="21"/>
        <v>0</v>
      </c>
      <c r="W88" s="15">
        <f t="shared" si="22"/>
        <v>148</v>
      </c>
      <c r="X88" s="15">
        <f t="shared" si="23"/>
        <v>0</v>
      </c>
      <c r="Y88" s="15">
        <f t="shared" si="24"/>
        <v>148</v>
      </c>
      <c r="Z88" s="15">
        <v>98.662292893986461</v>
      </c>
    </row>
    <row r="89" spans="1:32" x14ac:dyDescent="0.25">
      <c r="A89" s="16"/>
      <c r="B89" s="17" t="s">
        <v>40</v>
      </c>
      <c r="C89" s="13"/>
      <c r="D89" s="14"/>
      <c r="E89" s="13"/>
      <c r="F89" s="14">
        <v>0</v>
      </c>
      <c r="G89" s="15">
        <v>0</v>
      </c>
      <c r="H89" s="15">
        <f t="shared" si="20"/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912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f t="shared" si="21"/>
        <v>0</v>
      </c>
      <c r="W89" s="15">
        <f t="shared" si="22"/>
        <v>912</v>
      </c>
      <c r="X89" s="15">
        <f t="shared" si="23"/>
        <v>0</v>
      </c>
      <c r="Y89" s="15">
        <f t="shared" si="24"/>
        <v>912</v>
      </c>
      <c r="Z89" s="15">
        <v>607.97304810348407</v>
      </c>
    </row>
    <row r="90" spans="1:32" x14ac:dyDescent="0.25">
      <c r="A90" s="16"/>
      <c r="B90" s="18" t="s">
        <v>41</v>
      </c>
      <c r="C90" s="161"/>
      <c r="D90" s="163"/>
      <c r="E90" s="161"/>
      <c r="F90" s="163">
        <f>SUM(F87:F89)</f>
        <v>0</v>
      </c>
      <c r="G90" s="182">
        <f t="shared" ref="G90:Z90" si="29">SUM(G87:G89)</f>
        <v>0</v>
      </c>
      <c r="H90" s="182">
        <f t="shared" si="20"/>
        <v>0</v>
      </c>
      <c r="I90" s="182">
        <f t="shared" si="29"/>
        <v>0</v>
      </c>
      <c r="J90" s="182">
        <f t="shared" si="29"/>
        <v>0</v>
      </c>
      <c r="K90" s="182">
        <f t="shared" si="29"/>
        <v>0</v>
      </c>
      <c r="L90" s="182">
        <f t="shared" si="29"/>
        <v>0</v>
      </c>
      <c r="M90" s="182">
        <f t="shared" si="29"/>
        <v>0</v>
      </c>
      <c r="N90" s="182">
        <f t="shared" si="29"/>
        <v>0</v>
      </c>
      <c r="O90" s="182">
        <f t="shared" si="29"/>
        <v>5978</v>
      </c>
      <c r="P90" s="182">
        <f t="shared" si="29"/>
        <v>0</v>
      </c>
      <c r="Q90" s="182">
        <f t="shared" si="29"/>
        <v>0</v>
      </c>
      <c r="R90" s="182">
        <f t="shared" si="29"/>
        <v>0</v>
      </c>
      <c r="S90" s="182">
        <f t="shared" si="29"/>
        <v>0</v>
      </c>
      <c r="T90" s="182">
        <f t="shared" si="29"/>
        <v>0</v>
      </c>
      <c r="U90" s="182">
        <f t="shared" si="29"/>
        <v>0</v>
      </c>
      <c r="V90" s="182">
        <f t="shared" si="21"/>
        <v>0</v>
      </c>
      <c r="W90" s="182">
        <f t="shared" si="22"/>
        <v>5978</v>
      </c>
      <c r="X90" s="182">
        <f t="shared" si="23"/>
        <v>0</v>
      </c>
      <c r="Y90" s="182">
        <f t="shared" si="24"/>
        <v>5978</v>
      </c>
      <c r="Z90" s="182">
        <f t="shared" si="29"/>
        <v>3985.1566683800743</v>
      </c>
    </row>
    <row r="91" spans="1:32" s="9" customFormat="1" x14ac:dyDescent="0.25">
      <c r="A91" s="184" t="s">
        <v>53</v>
      </c>
      <c r="B91" s="185" t="s">
        <v>151</v>
      </c>
      <c r="C91" s="186" t="s">
        <v>51</v>
      </c>
      <c r="D91" s="183">
        <v>14</v>
      </c>
      <c r="E91" s="11" t="s">
        <v>33</v>
      </c>
      <c r="F91" s="12">
        <f>SUM(F92:F95)</f>
        <v>0</v>
      </c>
      <c r="G91" s="12">
        <f t="shared" ref="G91:Z91" si="30">SUM(G92:G95)</f>
        <v>0</v>
      </c>
      <c r="H91" s="12">
        <f t="shared" si="20"/>
        <v>0</v>
      </c>
      <c r="I91" s="12">
        <f t="shared" si="30"/>
        <v>0</v>
      </c>
      <c r="J91" s="12">
        <f t="shared" si="30"/>
        <v>851</v>
      </c>
      <c r="K91" s="12">
        <f t="shared" si="30"/>
        <v>0</v>
      </c>
      <c r="L91" s="12">
        <f t="shared" si="30"/>
        <v>0</v>
      </c>
      <c r="M91" s="12">
        <f t="shared" si="30"/>
        <v>0</v>
      </c>
      <c r="N91" s="12">
        <f t="shared" si="30"/>
        <v>0</v>
      </c>
      <c r="O91" s="12">
        <f t="shared" si="30"/>
        <v>0</v>
      </c>
      <c r="P91" s="12">
        <f t="shared" si="30"/>
        <v>0</v>
      </c>
      <c r="Q91" s="12">
        <f t="shared" si="30"/>
        <v>0</v>
      </c>
      <c r="R91" s="12">
        <f t="shared" si="30"/>
        <v>0</v>
      </c>
      <c r="S91" s="12">
        <f t="shared" si="30"/>
        <v>0</v>
      </c>
      <c r="T91" s="12">
        <f t="shared" si="30"/>
        <v>0</v>
      </c>
      <c r="U91" s="12">
        <f t="shared" si="30"/>
        <v>0</v>
      </c>
      <c r="V91" s="12">
        <f t="shared" si="21"/>
        <v>851</v>
      </c>
      <c r="W91" s="12">
        <f t="shared" si="22"/>
        <v>0</v>
      </c>
      <c r="X91" s="12">
        <f t="shared" si="23"/>
        <v>0</v>
      </c>
      <c r="Y91" s="12">
        <f t="shared" si="24"/>
        <v>851</v>
      </c>
      <c r="Z91" s="12">
        <f t="shared" si="30"/>
        <v>679.20299251606571</v>
      </c>
      <c r="AA91" s="156"/>
      <c r="AB91" s="156"/>
      <c r="AC91" s="156"/>
      <c r="AD91" s="156"/>
      <c r="AE91" s="156"/>
      <c r="AF91" s="156"/>
    </row>
    <row r="92" spans="1:32" s="9" customFormat="1" ht="38.25" x14ac:dyDescent="0.25">
      <c r="A92" s="184"/>
      <c r="B92" s="185"/>
      <c r="C92" s="186"/>
      <c r="D92" s="183"/>
      <c r="E92" s="13" t="s">
        <v>34</v>
      </c>
      <c r="F92" s="14"/>
      <c r="G92" s="182"/>
      <c r="H92" s="182">
        <f t="shared" si="20"/>
        <v>0</v>
      </c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>
        <f t="shared" si="21"/>
        <v>0</v>
      </c>
      <c r="W92" s="182">
        <f t="shared" si="22"/>
        <v>0</v>
      </c>
      <c r="X92" s="182">
        <f t="shared" si="23"/>
        <v>0</v>
      </c>
      <c r="Y92" s="182">
        <f t="shared" si="24"/>
        <v>0</v>
      </c>
      <c r="Z92" s="163">
        <v>0</v>
      </c>
      <c r="AA92" s="156"/>
      <c r="AB92" s="156"/>
      <c r="AC92" s="156"/>
      <c r="AD92" s="156"/>
      <c r="AE92" s="156"/>
      <c r="AF92" s="156"/>
    </row>
    <row r="93" spans="1:32" s="9" customFormat="1" x14ac:dyDescent="0.25">
      <c r="A93" s="184"/>
      <c r="B93" s="185"/>
      <c r="C93" s="186"/>
      <c r="D93" s="183"/>
      <c r="E93" s="13" t="s">
        <v>35</v>
      </c>
      <c r="F93" s="14">
        <v>0</v>
      </c>
      <c r="G93" s="182">
        <v>0</v>
      </c>
      <c r="H93" s="182">
        <f t="shared" si="20"/>
        <v>0</v>
      </c>
      <c r="I93" s="182">
        <v>0</v>
      </c>
      <c r="J93" s="182">
        <v>851</v>
      </c>
      <c r="K93" s="182">
        <v>0</v>
      </c>
      <c r="L93" s="182">
        <v>0</v>
      </c>
      <c r="M93" s="182">
        <v>0</v>
      </c>
      <c r="N93" s="182">
        <v>0</v>
      </c>
      <c r="O93" s="182">
        <v>0</v>
      </c>
      <c r="P93" s="182">
        <v>0</v>
      </c>
      <c r="Q93" s="182">
        <v>0</v>
      </c>
      <c r="R93" s="182">
        <v>0</v>
      </c>
      <c r="S93" s="182">
        <v>0</v>
      </c>
      <c r="T93" s="182">
        <v>0</v>
      </c>
      <c r="U93" s="182">
        <v>0</v>
      </c>
      <c r="V93" s="182">
        <f t="shared" si="21"/>
        <v>851</v>
      </c>
      <c r="W93" s="182">
        <f t="shared" si="22"/>
        <v>0</v>
      </c>
      <c r="X93" s="182">
        <f t="shared" si="23"/>
        <v>0</v>
      </c>
      <c r="Y93" s="182">
        <f t="shared" si="24"/>
        <v>851</v>
      </c>
      <c r="Z93" s="163">
        <v>679.20299251606571</v>
      </c>
      <c r="AA93" s="156"/>
      <c r="AB93" s="156"/>
      <c r="AC93" s="156"/>
      <c r="AD93" s="156"/>
      <c r="AE93" s="156"/>
      <c r="AF93" s="156"/>
    </row>
    <row r="94" spans="1:32" s="9" customFormat="1" x14ac:dyDescent="0.25">
      <c r="A94" s="184"/>
      <c r="B94" s="185"/>
      <c r="C94" s="186"/>
      <c r="D94" s="183"/>
      <c r="E94" s="13" t="s">
        <v>36</v>
      </c>
      <c r="F94" s="14"/>
      <c r="G94" s="182"/>
      <c r="H94" s="182">
        <f t="shared" si="20"/>
        <v>0</v>
      </c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>
        <f t="shared" si="21"/>
        <v>0</v>
      </c>
      <c r="W94" s="182">
        <f t="shared" si="22"/>
        <v>0</v>
      </c>
      <c r="X94" s="182">
        <f t="shared" si="23"/>
        <v>0</v>
      </c>
      <c r="Y94" s="182">
        <f t="shared" si="24"/>
        <v>0</v>
      </c>
      <c r="Z94" s="163">
        <v>0</v>
      </c>
      <c r="AA94" s="156"/>
      <c r="AB94" s="156"/>
      <c r="AC94" s="156"/>
      <c r="AD94" s="156"/>
      <c r="AE94" s="156"/>
      <c r="AF94" s="156"/>
    </row>
    <row r="95" spans="1:32" s="9" customFormat="1" ht="63.75" x14ac:dyDescent="0.25">
      <c r="A95" s="184"/>
      <c r="B95" s="185"/>
      <c r="C95" s="186"/>
      <c r="D95" s="183"/>
      <c r="E95" s="13" t="s">
        <v>37</v>
      </c>
      <c r="F95" s="15"/>
      <c r="G95" s="15"/>
      <c r="H95" s="15">
        <f t="shared" si="20"/>
        <v>0</v>
      </c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>
        <f t="shared" si="21"/>
        <v>0</v>
      </c>
      <c r="W95" s="15">
        <f t="shared" si="22"/>
        <v>0</v>
      </c>
      <c r="X95" s="15">
        <f t="shared" si="23"/>
        <v>0</v>
      </c>
      <c r="Y95" s="15">
        <f t="shared" si="24"/>
        <v>0</v>
      </c>
      <c r="Z95" s="15">
        <v>0</v>
      </c>
      <c r="AA95" s="156"/>
      <c r="AB95" s="156"/>
      <c r="AC95" s="156"/>
      <c r="AD95" s="156"/>
      <c r="AE95" s="156"/>
      <c r="AF95" s="156"/>
    </row>
    <row r="96" spans="1:32" x14ac:dyDescent="0.25">
      <c r="A96" s="32"/>
      <c r="B96" s="33" t="s">
        <v>0</v>
      </c>
      <c r="C96" s="13"/>
      <c r="D96" s="14"/>
      <c r="E96" s="13"/>
      <c r="F96" s="15">
        <v>0</v>
      </c>
      <c r="G96" s="15">
        <v>0</v>
      </c>
      <c r="H96" s="15">
        <f t="shared" si="20"/>
        <v>0</v>
      </c>
      <c r="I96" s="15">
        <v>0</v>
      </c>
      <c r="J96" s="15">
        <v>70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f t="shared" si="21"/>
        <v>70</v>
      </c>
      <c r="W96" s="15">
        <f t="shared" si="22"/>
        <v>0</v>
      </c>
      <c r="X96" s="15">
        <f t="shared" si="23"/>
        <v>0</v>
      </c>
      <c r="Y96" s="15">
        <f t="shared" si="24"/>
        <v>70</v>
      </c>
      <c r="Z96" s="15">
        <v>55.868636282167564</v>
      </c>
    </row>
    <row r="97" spans="1:32" x14ac:dyDescent="0.25">
      <c r="A97" s="32"/>
      <c r="B97" s="33" t="s">
        <v>1</v>
      </c>
      <c r="C97" s="13"/>
      <c r="D97" s="14"/>
      <c r="E97" s="13"/>
      <c r="F97" s="15">
        <v>0</v>
      </c>
      <c r="G97" s="15">
        <v>0</v>
      </c>
      <c r="H97" s="15">
        <f t="shared" si="20"/>
        <v>0</v>
      </c>
      <c r="I97" s="15">
        <v>0</v>
      </c>
      <c r="J97" s="15">
        <v>280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f t="shared" si="21"/>
        <v>280</v>
      </c>
      <c r="W97" s="15">
        <f t="shared" si="22"/>
        <v>0</v>
      </c>
      <c r="X97" s="15">
        <f t="shared" si="23"/>
        <v>0</v>
      </c>
      <c r="Y97" s="15">
        <f t="shared" si="24"/>
        <v>280</v>
      </c>
      <c r="Z97" s="15">
        <v>223.47454512867026</v>
      </c>
    </row>
    <row r="98" spans="1:32" x14ac:dyDescent="0.25">
      <c r="A98" s="32"/>
      <c r="B98" s="33" t="s">
        <v>38</v>
      </c>
      <c r="C98" s="13"/>
      <c r="D98" s="14"/>
      <c r="E98" s="13"/>
      <c r="F98" s="15">
        <v>0</v>
      </c>
      <c r="G98" s="15">
        <v>0</v>
      </c>
      <c r="H98" s="15">
        <f t="shared" si="20"/>
        <v>0</v>
      </c>
      <c r="I98" s="15">
        <v>0</v>
      </c>
      <c r="J98" s="15">
        <v>350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f t="shared" si="21"/>
        <v>350</v>
      </c>
      <c r="W98" s="15">
        <f t="shared" si="22"/>
        <v>0</v>
      </c>
      <c r="X98" s="15">
        <f t="shared" si="23"/>
        <v>0</v>
      </c>
      <c r="Y98" s="15">
        <f t="shared" si="24"/>
        <v>350</v>
      </c>
      <c r="Z98" s="15">
        <v>279.34318141083781</v>
      </c>
    </row>
    <row r="99" spans="1:32" s="9" customFormat="1" x14ac:dyDescent="0.25">
      <c r="A99" s="177"/>
      <c r="B99" s="34" t="s">
        <v>39</v>
      </c>
      <c r="C99" s="180"/>
      <c r="D99" s="182"/>
      <c r="E99" s="180"/>
      <c r="F99" s="176">
        <f>SUM(F96:F98)</f>
        <v>0</v>
      </c>
      <c r="G99" s="176">
        <f t="shared" ref="G99:Z99" si="31">SUM(G96:G98)</f>
        <v>0</v>
      </c>
      <c r="H99" s="176">
        <f t="shared" si="20"/>
        <v>0</v>
      </c>
      <c r="I99" s="176">
        <f t="shared" si="31"/>
        <v>0</v>
      </c>
      <c r="J99" s="176">
        <f t="shared" si="31"/>
        <v>700</v>
      </c>
      <c r="K99" s="176">
        <f t="shared" si="31"/>
        <v>0</v>
      </c>
      <c r="L99" s="176">
        <f t="shared" si="31"/>
        <v>0</v>
      </c>
      <c r="M99" s="176">
        <f t="shared" si="31"/>
        <v>0</v>
      </c>
      <c r="N99" s="176">
        <f t="shared" si="31"/>
        <v>0</v>
      </c>
      <c r="O99" s="176">
        <f t="shared" si="31"/>
        <v>0</v>
      </c>
      <c r="P99" s="176">
        <f t="shared" si="31"/>
        <v>0</v>
      </c>
      <c r="Q99" s="176">
        <f t="shared" si="31"/>
        <v>0</v>
      </c>
      <c r="R99" s="176">
        <f t="shared" si="31"/>
        <v>0</v>
      </c>
      <c r="S99" s="176">
        <f t="shared" si="31"/>
        <v>0</v>
      </c>
      <c r="T99" s="176">
        <f t="shared" si="31"/>
        <v>0</v>
      </c>
      <c r="U99" s="176">
        <f t="shared" si="31"/>
        <v>0</v>
      </c>
      <c r="V99" s="176">
        <f t="shared" si="21"/>
        <v>700</v>
      </c>
      <c r="W99" s="176">
        <f t="shared" si="22"/>
        <v>0</v>
      </c>
      <c r="X99" s="176">
        <f t="shared" si="23"/>
        <v>0</v>
      </c>
      <c r="Y99" s="176">
        <f t="shared" si="24"/>
        <v>700</v>
      </c>
      <c r="Z99" s="176">
        <f t="shared" si="31"/>
        <v>558.68636282167563</v>
      </c>
      <c r="AA99" s="175"/>
      <c r="AB99" s="175"/>
      <c r="AC99" s="175"/>
      <c r="AD99" s="175"/>
      <c r="AE99" s="175"/>
      <c r="AF99" s="175"/>
    </row>
    <row r="100" spans="1:32" x14ac:dyDescent="0.25">
      <c r="A100" s="32"/>
      <c r="B100" s="33" t="s">
        <v>2</v>
      </c>
      <c r="C100" s="13"/>
      <c r="D100" s="14"/>
      <c r="E100" s="13"/>
      <c r="F100" s="182">
        <v>0</v>
      </c>
      <c r="G100" s="15">
        <v>0</v>
      </c>
      <c r="H100" s="15">
        <f t="shared" si="20"/>
        <v>0</v>
      </c>
      <c r="I100" s="15">
        <v>0</v>
      </c>
      <c r="J100" s="15">
        <v>21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f t="shared" si="21"/>
        <v>21</v>
      </c>
      <c r="W100" s="15">
        <f t="shared" si="22"/>
        <v>0</v>
      </c>
      <c r="X100" s="15">
        <f t="shared" si="23"/>
        <v>0</v>
      </c>
      <c r="Y100" s="15">
        <f t="shared" si="24"/>
        <v>21</v>
      </c>
      <c r="Z100" s="15">
        <v>16.76059088465027</v>
      </c>
    </row>
    <row r="101" spans="1:32" x14ac:dyDescent="0.25">
      <c r="A101" s="32"/>
      <c r="B101" s="33" t="s">
        <v>40</v>
      </c>
      <c r="C101" s="13"/>
      <c r="D101" s="14"/>
      <c r="E101" s="13"/>
      <c r="F101" s="14">
        <v>0</v>
      </c>
      <c r="G101" s="15">
        <v>0</v>
      </c>
      <c r="H101" s="15">
        <f t="shared" si="20"/>
        <v>0</v>
      </c>
      <c r="I101" s="15">
        <v>0</v>
      </c>
      <c r="J101" s="15">
        <v>130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f t="shared" si="21"/>
        <v>130</v>
      </c>
      <c r="W101" s="15">
        <f t="shared" si="22"/>
        <v>0</v>
      </c>
      <c r="X101" s="15">
        <f t="shared" si="23"/>
        <v>0</v>
      </c>
      <c r="Y101" s="15">
        <f t="shared" si="24"/>
        <v>130</v>
      </c>
      <c r="Z101" s="15">
        <v>103.75603880973976</v>
      </c>
    </row>
    <row r="102" spans="1:32" x14ac:dyDescent="0.25">
      <c r="A102" s="32"/>
      <c r="B102" s="34" t="s">
        <v>41</v>
      </c>
      <c r="C102" s="161"/>
      <c r="D102" s="163"/>
      <c r="E102" s="161"/>
      <c r="F102" s="182">
        <f>SUM(F99:F101)</f>
        <v>0</v>
      </c>
      <c r="G102" s="182">
        <f t="shared" ref="G102:Z102" si="32">SUM(G99:G101)</f>
        <v>0</v>
      </c>
      <c r="H102" s="182">
        <f t="shared" si="20"/>
        <v>0</v>
      </c>
      <c r="I102" s="182">
        <f t="shared" si="32"/>
        <v>0</v>
      </c>
      <c r="J102" s="182">
        <f t="shared" si="32"/>
        <v>851</v>
      </c>
      <c r="K102" s="182">
        <f t="shared" si="32"/>
        <v>0</v>
      </c>
      <c r="L102" s="182">
        <f t="shared" si="32"/>
        <v>0</v>
      </c>
      <c r="M102" s="182">
        <f t="shared" si="32"/>
        <v>0</v>
      </c>
      <c r="N102" s="182">
        <f t="shared" si="32"/>
        <v>0</v>
      </c>
      <c r="O102" s="182">
        <f t="shared" si="32"/>
        <v>0</v>
      </c>
      <c r="P102" s="182">
        <f t="shared" si="32"/>
        <v>0</v>
      </c>
      <c r="Q102" s="182">
        <f t="shared" si="32"/>
        <v>0</v>
      </c>
      <c r="R102" s="182">
        <f t="shared" si="32"/>
        <v>0</v>
      </c>
      <c r="S102" s="182">
        <f t="shared" si="32"/>
        <v>0</v>
      </c>
      <c r="T102" s="182">
        <f t="shared" si="32"/>
        <v>0</v>
      </c>
      <c r="U102" s="182">
        <f t="shared" si="32"/>
        <v>0</v>
      </c>
      <c r="V102" s="182">
        <f t="shared" si="21"/>
        <v>851</v>
      </c>
      <c r="W102" s="182">
        <f t="shared" si="22"/>
        <v>0</v>
      </c>
      <c r="X102" s="182">
        <f t="shared" si="23"/>
        <v>0</v>
      </c>
      <c r="Y102" s="182">
        <f t="shared" si="24"/>
        <v>851</v>
      </c>
      <c r="Z102" s="182">
        <f t="shared" si="32"/>
        <v>679.20299251606559</v>
      </c>
    </row>
    <row r="103" spans="1:32" s="9" customFormat="1" x14ac:dyDescent="0.25">
      <c r="A103" s="184" t="s">
        <v>54</v>
      </c>
      <c r="B103" s="185" t="s">
        <v>950</v>
      </c>
      <c r="C103" s="186" t="s">
        <v>51</v>
      </c>
      <c r="D103" s="183">
        <v>460</v>
      </c>
      <c r="E103" s="11" t="s">
        <v>33</v>
      </c>
      <c r="F103" s="12">
        <f>SUM(F104:F107)</f>
        <v>0</v>
      </c>
      <c r="G103" s="12">
        <f t="shared" ref="G103:Z103" si="33">SUM(G104:G107)</f>
        <v>0</v>
      </c>
      <c r="H103" s="12">
        <f t="shared" si="20"/>
        <v>0</v>
      </c>
      <c r="I103" s="12">
        <f t="shared" si="33"/>
        <v>0</v>
      </c>
      <c r="J103" s="12">
        <f t="shared" si="33"/>
        <v>0</v>
      </c>
      <c r="K103" s="12">
        <f t="shared" si="33"/>
        <v>0</v>
      </c>
      <c r="L103" s="12">
        <f t="shared" si="33"/>
        <v>0</v>
      </c>
      <c r="M103" s="12">
        <f t="shared" si="33"/>
        <v>19528</v>
      </c>
      <c r="N103" s="12">
        <f t="shared" si="33"/>
        <v>0</v>
      </c>
      <c r="O103" s="12">
        <f t="shared" si="33"/>
        <v>0</v>
      </c>
      <c r="P103" s="12">
        <f t="shared" si="33"/>
        <v>0</v>
      </c>
      <c r="Q103" s="12">
        <f t="shared" si="33"/>
        <v>0</v>
      </c>
      <c r="R103" s="12">
        <f t="shared" si="33"/>
        <v>0</v>
      </c>
      <c r="S103" s="12">
        <f t="shared" si="33"/>
        <v>0</v>
      </c>
      <c r="T103" s="12">
        <f t="shared" si="33"/>
        <v>0</v>
      </c>
      <c r="U103" s="12">
        <f t="shared" si="33"/>
        <v>0</v>
      </c>
      <c r="V103" s="12">
        <f t="shared" si="21"/>
        <v>0</v>
      </c>
      <c r="W103" s="12">
        <f t="shared" si="22"/>
        <v>19528</v>
      </c>
      <c r="X103" s="12">
        <f t="shared" si="23"/>
        <v>0</v>
      </c>
      <c r="Y103" s="12">
        <f t="shared" si="24"/>
        <v>19528</v>
      </c>
      <c r="Z103" s="12">
        <f t="shared" si="33"/>
        <v>13786.575627045815</v>
      </c>
      <c r="AA103" s="156"/>
      <c r="AB103" s="156"/>
      <c r="AC103" s="156"/>
      <c r="AD103" s="156"/>
      <c r="AE103" s="156"/>
      <c r="AF103" s="156"/>
    </row>
    <row r="104" spans="1:32" s="9" customFormat="1" ht="38.25" x14ac:dyDescent="0.25">
      <c r="A104" s="184"/>
      <c r="B104" s="185"/>
      <c r="C104" s="186"/>
      <c r="D104" s="183"/>
      <c r="E104" s="13" t="s">
        <v>34</v>
      </c>
      <c r="F104" s="14"/>
      <c r="G104" s="182"/>
      <c r="H104" s="182">
        <f t="shared" si="20"/>
        <v>0</v>
      </c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>
        <f t="shared" si="21"/>
        <v>0</v>
      </c>
      <c r="W104" s="182">
        <f t="shared" si="22"/>
        <v>0</v>
      </c>
      <c r="X104" s="182">
        <f t="shared" si="23"/>
        <v>0</v>
      </c>
      <c r="Y104" s="182">
        <f t="shared" si="24"/>
        <v>0</v>
      </c>
      <c r="Z104" s="163">
        <v>0</v>
      </c>
      <c r="AA104" s="156"/>
      <c r="AB104" s="156"/>
      <c r="AC104" s="156"/>
      <c r="AD104" s="156"/>
      <c r="AE104" s="156"/>
      <c r="AF104" s="156"/>
    </row>
    <row r="105" spans="1:32" s="9" customFormat="1" x14ac:dyDescent="0.25">
      <c r="A105" s="184"/>
      <c r="B105" s="185"/>
      <c r="C105" s="186"/>
      <c r="D105" s="183"/>
      <c r="E105" s="13" t="s">
        <v>35</v>
      </c>
      <c r="F105" s="14">
        <v>0</v>
      </c>
      <c r="G105" s="182">
        <v>0</v>
      </c>
      <c r="H105" s="182">
        <f t="shared" si="20"/>
        <v>0</v>
      </c>
      <c r="I105" s="182">
        <v>0</v>
      </c>
      <c r="J105" s="182">
        <v>0</v>
      </c>
      <c r="K105" s="182">
        <v>0</v>
      </c>
      <c r="L105" s="182">
        <v>0</v>
      </c>
      <c r="M105" s="182">
        <v>19528</v>
      </c>
      <c r="N105" s="182">
        <v>0</v>
      </c>
      <c r="O105" s="182">
        <v>0</v>
      </c>
      <c r="P105" s="182">
        <v>0</v>
      </c>
      <c r="Q105" s="182">
        <v>0</v>
      </c>
      <c r="R105" s="182">
        <v>0</v>
      </c>
      <c r="S105" s="182">
        <v>0</v>
      </c>
      <c r="T105" s="182">
        <v>0</v>
      </c>
      <c r="U105" s="182">
        <v>0</v>
      </c>
      <c r="V105" s="182">
        <f t="shared" si="21"/>
        <v>0</v>
      </c>
      <c r="W105" s="182">
        <f t="shared" si="22"/>
        <v>19528</v>
      </c>
      <c r="X105" s="182">
        <f t="shared" si="23"/>
        <v>0</v>
      </c>
      <c r="Y105" s="182">
        <f t="shared" si="24"/>
        <v>19528</v>
      </c>
      <c r="Z105" s="163">
        <v>13786.575627045815</v>
      </c>
      <c r="AA105" s="156"/>
      <c r="AB105" s="156"/>
      <c r="AC105" s="156"/>
      <c r="AD105" s="156"/>
      <c r="AE105" s="156"/>
      <c r="AF105" s="156"/>
    </row>
    <row r="106" spans="1:32" s="9" customFormat="1" x14ac:dyDescent="0.25">
      <c r="A106" s="184"/>
      <c r="B106" s="185"/>
      <c r="C106" s="186"/>
      <c r="D106" s="183"/>
      <c r="E106" s="13" t="s">
        <v>36</v>
      </c>
      <c r="F106" s="14"/>
      <c r="G106" s="182"/>
      <c r="H106" s="182">
        <f t="shared" si="20"/>
        <v>0</v>
      </c>
      <c r="I106" s="182"/>
      <c r="J106" s="182"/>
      <c r="K106" s="182"/>
      <c r="L106" s="182"/>
      <c r="M106" s="182"/>
      <c r="N106" s="182"/>
      <c r="O106" s="182"/>
      <c r="P106" s="182"/>
      <c r="Q106" s="182"/>
      <c r="R106" s="182"/>
      <c r="S106" s="182"/>
      <c r="T106" s="182"/>
      <c r="U106" s="182"/>
      <c r="V106" s="182">
        <f t="shared" si="21"/>
        <v>0</v>
      </c>
      <c r="W106" s="182">
        <f t="shared" si="22"/>
        <v>0</v>
      </c>
      <c r="X106" s="182">
        <f t="shared" si="23"/>
        <v>0</v>
      </c>
      <c r="Y106" s="182">
        <f t="shared" si="24"/>
        <v>0</v>
      </c>
      <c r="Z106" s="163">
        <v>0</v>
      </c>
      <c r="AA106" s="156"/>
      <c r="AB106" s="156"/>
      <c r="AC106" s="156"/>
      <c r="AD106" s="156"/>
      <c r="AE106" s="156"/>
      <c r="AF106" s="156"/>
    </row>
    <row r="107" spans="1:32" s="9" customFormat="1" ht="63.75" x14ac:dyDescent="0.25">
      <c r="A107" s="184"/>
      <c r="B107" s="185"/>
      <c r="C107" s="186"/>
      <c r="D107" s="183"/>
      <c r="E107" s="13" t="s">
        <v>37</v>
      </c>
      <c r="F107" s="15"/>
      <c r="G107" s="15"/>
      <c r="H107" s="15">
        <f t="shared" si="20"/>
        <v>0</v>
      </c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>
        <f t="shared" si="21"/>
        <v>0</v>
      </c>
      <c r="W107" s="15">
        <f t="shared" si="22"/>
        <v>0</v>
      </c>
      <c r="X107" s="15">
        <f t="shared" si="23"/>
        <v>0</v>
      </c>
      <c r="Y107" s="15">
        <f t="shared" si="24"/>
        <v>0</v>
      </c>
      <c r="Z107" s="15">
        <v>0</v>
      </c>
      <c r="AA107" s="156"/>
      <c r="AB107" s="156"/>
      <c r="AC107" s="156"/>
      <c r="AD107" s="156"/>
      <c r="AE107" s="156"/>
      <c r="AF107" s="156"/>
    </row>
    <row r="108" spans="1:32" x14ac:dyDescent="0.25">
      <c r="A108" s="16"/>
      <c r="B108" s="17" t="s">
        <v>0</v>
      </c>
      <c r="C108" s="13"/>
      <c r="D108" s="14"/>
      <c r="E108" s="13"/>
      <c r="F108" s="15">
        <v>0</v>
      </c>
      <c r="G108" s="15">
        <v>0</v>
      </c>
      <c r="H108" s="15">
        <f t="shared" si="20"/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1606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f t="shared" si="21"/>
        <v>0</v>
      </c>
      <c r="W108" s="15">
        <f t="shared" si="22"/>
        <v>1606</v>
      </c>
      <c r="X108" s="15">
        <f t="shared" si="23"/>
        <v>0</v>
      </c>
      <c r="Y108" s="15">
        <f t="shared" si="24"/>
        <v>1606</v>
      </c>
      <c r="Z108" s="15">
        <v>1133.8201790780201</v>
      </c>
    </row>
    <row r="109" spans="1:32" x14ac:dyDescent="0.25">
      <c r="A109" s="16"/>
      <c r="B109" s="17" t="s">
        <v>1</v>
      </c>
      <c r="C109" s="13"/>
      <c r="D109" s="14"/>
      <c r="E109" s="13"/>
      <c r="F109" s="15">
        <v>0</v>
      </c>
      <c r="G109" s="15">
        <v>0</v>
      </c>
      <c r="H109" s="15">
        <f t="shared" si="20"/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6427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f t="shared" si="21"/>
        <v>0</v>
      </c>
      <c r="W109" s="15">
        <f t="shared" si="22"/>
        <v>6427</v>
      </c>
      <c r="X109" s="15">
        <f t="shared" si="23"/>
        <v>0</v>
      </c>
      <c r="Y109" s="15">
        <f t="shared" si="24"/>
        <v>6427</v>
      </c>
      <c r="Z109" s="15">
        <v>4537.3986867586773</v>
      </c>
    </row>
    <row r="110" spans="1:32" x14ac:dyDescent="0.25">
      <c r="A110" s="16"/>
      <c r="B110" s="17" t="s">
        <v>38</v>
      </c>
      <c r="C110" s="13"/>
      <c r="D110" s="14"/>
      <c r="E110" s="13"/>
      <c r="F110" s="15">
        <v>0</v>
      </c>
      <c r="G110" s="15">
        <v>0</v>
      </c>
      <c r="H110" s="15">
        <f t="shared" si="20"/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8034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f t="shared" si="21"/>
        <v>0</v>
      </c>
      <c r="W110" s="15">
        <f t="shared" si="22"/>
        <v>8034</v>
      </c>
      <c r="X110" s="15">
        <f t="shared" si="23"/>
        <v>0</v>
      </c>
      <c r="Y110" s="15">
        <f t="shared" si="24"/>
        <v>8034</v>
      </c>
      <c r="Z110" s="15">
        <v>5671.9248559855632</v>
      </c>
    </row>
    <row r="111" spans="1:32" s="9" customFormat="1" x14ac:dyDescent="0.25">
      <c r="A111" s="181"/>
      <c r="B111" s="18" t="s">
        <v>39</v>
      </c>
      <c r="C111" s="180"/>
      <c r="D111" s="182"/>
      <c r="E111" s="180"/>
      <c r="F111" s="176">
        <f>SUM(F108:F110)</f>
        <v>0</v>
      </c>
      <c r="G111" s="176">
        <f t="shared" ref="G111:Z111" si="34">SUM(G108:G110)</f>
        <v>0</v>
      </c>
      <c r="H111" s="176">
        <f t="shared" si="20"/>
        <v>0</v>
      </c>
      <c r="I111" s="176">
        <f t="shared" si="34"/>
        <v>0</v>
      </c>
      <c r="J111" s="176">
        <f t="shared" si="34"/>
        <v>0</v>
      </c>
      <c r="K111" s="176">
        <f t="shared" si="34"/>
        <v>0</v>
      </c>
      <c r="L111" s="176">
        <f t="shared" si="34"/>
        <v>0</v>
      </c>
      <c r="M111" s="176">
        <f t="shared" si="34"/>
        <v>16067</v>
      </c>
      <c r="N111" s="176">
        <f t="shared" si="34"/>
        <v>0</v>
      </c>
      <c r="O111" s="176">
        <f t="shared" si="34"/>
        <v>0</v>
      </c>
      <c r="P111" s="176">
        <f t="shared" si="34"/>
        <v>0</v>
      </c>
      <c r="Q111" s="176">
        <f t="shared" si="34"/>
        <v>0</v>
      </c>
      <c r="R111" s="176">
        <f t="shared" si="34"/>
        <v>0</v>
      </c>
      <c r="S111" s="176">
        <f t="shared" si="34"/>
        <v>0</v>
      </c>
      <c r="T111" s="176">
        <f t="shared" si="34"/>
        <v>0</v>
      </c>
      <c r="U111" s="176">
        <f t="shared" si="34"/>
        <v>0</v>
      </c>
      <c r="V111" s="176">
        <f t="shared" si="21"/>
        <v>0</v>
      </c>
      <c r="W111" s="176">
        <f t="shared" si="22"/>
        <v>16067</v>
      </c>
      <c r="X111" s="176">
        <f t="shared" si="23"/>
        <v>0</v>
      </c>
      <c r="Y111" s="176">
        <f t="shared" si="24"/>
        <v>16067</v>
      </c>
      <c r="Z111" s="176">
        <f t="shared" si="34"/>
        <v>11343.14372182226</v>
      </c>
      <c r="AA111" s="175"/>
      <c r="AB111" s="175"/>
      <c r="AC111" s="175"/>
      <c r="AD111" s="175"/>
      <c r="AE111" s="175"/>
      <c r="AF111" s="175"/>
    </row>
    <row r="112" spans="1:32" x14ac:dyDescent="0.25">
      <c r="A112" s="16"/>
      <c r="B112" s="17" t="s">
        <v>2</v>
      </c>
      <c r="C112" s="13"/>
      <c r="D112" s="14"/>
      <c r="E112" s="13"/>
      <c r="F112" s="15">
        <v>0</v>
      </c>
      <c r="G112" s="15">
        <v>0</v>
      </c>
      <c r="H112" s="15">
        <f t="shared" si="20"/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482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f t="shared" si="21"/>
        <v>0</v>
      </c>
      <c r="W112" s="15">
        <f t="shared" si="22"/>
        <v>482</v>
      </c>
      <c r="X112" s="15">
        <f t="shared" si="23"/>
        <v>0</v>
      </c>
      <c r="Y112" s="15">
        <f t="shared" si="24"/>
        <v>482</v>
      </c>
      <c r="Z112" s="15">
        <v>340.28725175317919</v>
      </c>
    </row>
    <row r="113" spans="1:32" x14ac:dyDescent="0.25">
      <c r="A113" s="16"/>
      <c r="B113" s="17" t="s">
        <v>40</v>
      </c>
      <c r="C113" s="13"/>
      <c r="D113" s="14"/>
      <c r="E113" s="13"/>
      <c r="F113" s="14">
        <v>0</v>
      </c>
      <c r="G113" s="15">
        <v>0</v>
      </c>
      <c r="H113" s="15">
        <f t="shared" si="20"/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2979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f t="shared" si="21"/>
        <v>0</v>
      </c>
      <c r="W113" s="15">
        <f t="shared" si="22"/>
        <v>2979</v>
      </c>
      <c r="X113" s="15">
        <f t="shared" si="23"/>
        <v>0</v>
      </c>
      <c r="Y113" s="15">
        <f t="shared" si="24"/>
        <v>2979</v>
      </c>
      <c r="Z113" s="15">
        <v>2103.144653470375</v>
      </c>
    </row>
    <row r="114" spans="1:32" x14ac:dyDescent="0.25">
      <c r="A114" s="16"/>
      <c r="B114" s="18" t="s">
        <v>41</v>
      </c>
      <c r="C114" s="161"/>
      <c r="D114" s="163"/>
      <c r="E114" s="161"/>
      <c r="F114" s="182">
        <f>SUM(F111:F113)</f>
        <v>0</v>
      </c>
      <c r="G114" s="182">
        <f t="shared" ref="G114:Z114" si="35">SUM(G111:G113)</f>
        <v>0</v>
      </c>
      <c r="H114" s="182">
        <f t="shared" si="20"/>
        <v>0</v>
      </c>
      <c r="I114" s="182">
        <f t="shared" si="35"/>
        <v>0</v>
      </c>
      <c r="J114" s="182">
        <f t="shared" si="35"/>
        <v>0</v>
      </c>
      <c r="K114" s="182">
        <f t="shared" si="35"/>
        <v>0</v>
      </c>
      <c r="L114" s="182">
        <f t="shared" si="35"/>
        <v>0</v>
      </c>
      <c r="M114" s="182">
        <f t="shared" si="35"/>
        <v>19528</v>
      </c>
      <c r="N114" s="182">
        <f t="shared" si="35"/>
        <v>0</v>
      </c>
      <c r="O114" s="182">
        <f t="shared" si="35"/>
        <v>0</v>
      </c>
      <c r="P114" s="182">
        <f t="shared" si="35"/>
        <v>0</v>
      </c>
      <c r="Q114" s="182">
        <f t="shared" si="35"/>
        <v>0</v>
      </c>
      <c r="R114" s="182">
        <f t="shared" si="35"/>
        <v>0</v>
      </c>
      <c r="S114" s="182">
        <f t="shared" si="35"/>
        <v>0</v>
      </c>
      <c r="T114" s="182">
        <f t="shared" si="35"/>
        <v>0</v>
      </c>
      <c r="U114" s="182">
        <f t="shared" si="35"/>
        <v>0</v>
      </c>
      <c r="V114" s="182">
        <f t="shared" si="21"/>
        <v>0</v>
      </c>
      <c r="W114" s="182">
        <f t="shared" si="22"/>
        <v>19528</v>
      </c>
      <c r="X114" s="182">
        <f t="shared" si="23"/>
        <v>0</v>
      </c>
      <c r="Y114" s="182">
        <f t="shared" si="24"/>
        <v>19528</v>
      </c>
      <c r="Z114" s="182">
        <f t="shared" si="35"/>
        <v>13786.575627045815</v>
      </c>
    </row>
    <row r="115" spans="1:32" s="9" customFormat="1" x14ac:dyDescent="0.25">
      <c r="A115" s="207" t="s">
        <v>55</v>
      </c>
      <c r="B115" s="208" t="s">
        <v>56</v>
      </c>
      <c r="C115" s="209"/>
      <c r="D115" s="204"/>
      <c r="E115" s="169" t="s">
        <v>33</v>
      </c>
      <c r="F115" s="27">
        <f>SUM(F116:F119)</f>
        <v>0</v>
      </c>
      <c r="G115" s="27">
        <f t="shared" ref="G115:Z115" si="36">SUM(G116:G119)</f>
        <v>0</v>
      </c>
      <c r="H115" s="27">
        <f t="shared" si="20"/>
        <v>0</v>
      </c>
      <c r="I115" s="27">
        <f t="shared" si="36"/>
        <v>0</v>
      </c>
      <c r="J115" s="27">
        <f t="shared" si="36"/>
        <v>3503</v>
      </c>
      <c r="K115" s="27">
        <f t="shared" si="36"/>
        <v>0</v>
      </c>
      <c r="L115" s="27">
        <f t="shared" si="36"/>
        <v>38977</v>
      </c>
      <c r="M115" s="27">
        <f t="shared" si="36"/>
        <v>0</v>
      </c>
      <c r="N115" s="27">
        <f t="shared" si="36"/>
        <v>0</v>
      </c>
      <c r="O115" s="27">
        <f t="shared" si="36"/>
        <v>8368</v>
      </c>
      <c r="P115" s="27">
        <f t="shared" si="36"/>
        <v>0</v>
      </c>
      <c r="Q115" s="27">
        <f t="shared" si="36"/>
        <v>0</v>
      </c>
      <c r="R115" s="27">
        <f t="shared" si="36"/>
        <v>0</v>
      </c>
      <c r="S115" s="27">
        <f t="shared" si="36"/>
        <v>0</v>
      </c>
      <c r="T115" s="27">
        <f t="shared" si="36"/>
        <v>0</v>
      </c>
      <c r="U115" s="27">
        <f t="shared" si="36"/>
        <v>0</v>
      </c>
      <c r="V115" s="27">
        <f t="shared" si="21"/>
        <v>3503</v>
      </c>
      <c r="W115" s="27">
        <f t="shared" si="22"/>
        <v>8368</v>
      </c>
      <c r="X115" s="27">
        <f t="shared" si="23"/>
        <v>0</v>
      </c>
      <c r="Y115" s="27">
        <f t="shared" si="24"/>
        <v>11871</v>
      </c>
      <c r="Z115" s="27">
        <f t="shared" si="36"/>
        <v>36744.16120423672</v>
      </c>
      <c r="AA115" s="156"/>
      <c r="AB115" s="156"/>
      <c r="AC115" s="156"/>
      <c r="AD115" s="156"/>
      <c r="AE115" s="156"/>
      <c r="AF115" s="156"/>
    </row>
    <row r="116" spans="1:32" s="9" customFormat="1" ht="38.25" x14ac:dyDescent="0.25">
      <c r="A116" s="207"/>
      <c r="B116" s="208"/>
      <c r="C116" s="210"/>
      <c r="D116" s="205"/>
      <c r="E116" s="28" t="s">
        <v>34</v>
      </c>
      <c r="F116" s="29">
        <v>0</v>
      </c>
      <c r="G116" s="29">
        <v>0</v>
      </c>
      <c r="H116" s="29">
        <f t="shared" si="20"/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f t="shared" si="21"/>
        <v>0</v>
      </c>
      <c r="W116" s="29">
        <f t="shared" si="22"/>
        <v>0</v>
      </c>
      <c r="X116" s="29">
        <f t="shared" si="23"/>
        <v>0</v>
      </c>
      <c r="Y116" s="29">
        <f t="shared" si="24"/>
        <v>0</v>
      </c>
      <c r="Z116" s="29">
        <v>0</v>
      </c>
      <c r="AA116" s="156"/>
      <c r="AB116" s="156"/>
      <c r="AC116" s="156"/>
      <c r="AD116" s="156"/>
      <c r="AE116" s="156"/>
      <c r="AF116" s="156"/>
    </row>
    <row r="117" spans="1:32" s="9" customFormat="1" x14ac:dyDescent="0.25">
      <c r="A117" s="207"/>
      <c r="B117" s="208"/>
      <c r="C117" s="210"/>
      <c r="D117" s="205"/>
      <c r="E117" s="28" t="s">
        <v>35</v>
      </c>
      <c r="F117" s="29">
        <v>0</v>
      </c>
      <c r="G117" s="29">
        <v>0</v>
      </c>
      <c r="H117" s="29">
        <f t="shared" si="20"/>
        <v>0</v>
      </c>
      <c r="I117" s="29">
        <v>0</v>
      </c>
      <c r="J117" s="29">
        <v>3503</v>
      </c>
      <c r="K117" s="29">
        <v>0</v>
      </c>
      <c r="L117" s="29">
        <v>38977</v>
      </c>
      <c r="M117" s="29">
        <v>0</v>
      </c>
      <c r="N117" s="29">
        <v>0</v>
      </c>
      <c r="O117" s="29">
        <v>8368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f t="shared" si="21"/>
        <v>3503</v>
      </c>
      <c r="W117" s="29">
        <f t="shared" si="22"/>
        <v>8368</v>
      </c>
      <c r="X117" s="29">
        <f t="shared" si="23"/>
        <v>0</v>
      </c>
      <c r="Y117" s="29">
        <f t="shared" si="24"/>
        <v>11871</v>
      </c>
      <c r="Z117" s="29">
        <v>36744.16120423672</v>
      </c>
      <c r="AA117" s="156"/>
      <c r="AB117" s="156"/>
      <c r="AC117" s="156"/>
      <c r="AD117" s="156"/>
      <c r="AE117" s="156"/>
      <c r="AF117" s="156"/>
    </row>
    <row r="118" spans="1:32" s="9" customFormat="1" x14ac:dyDescent="0.25">
      <c r="A118" s="207"/>
      <c r="B118" s="208"/>
      <c r="C118" s="210"/>
      <c r="D118" s="205"/>
      <c r="E118" s="28" t="s">
        <v>36</v>
      </c>
      <c r="F118" s="29">
        <v>0</v>
      </c>
      <c r="G118" s="29">
        <v>0</v>
      </c>
      <c r="H118" s="29">
        <f t="shared" si="20"/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f t="shared" si="21"/>
        <v>0</v>
      </c>
      <c r="W118" s="29">
        <f t="shared" si="22"/>
        <v>0</v>
      </c>
      <c r="X118" s="29">
        <f t="shared" si="23"/>
        <v>0</v>
      </c>
      <c r="Y118" s="29">
        <f t="shared" si="24"/>
        <v>0</v>
      </c>
      <c r="Z118" s="29">
        <v>0</v>
      </c>
      <c r="AA118" s="156"/>
      <c r="AB118" s="156"/>
      <c r="AC118" s="156"/>
      <c r="AD118" s="156"/>
      <c r="AE118" s="156"/>
      <c r="AF118" s="156"/>
    </row>
    <row r="119" spans="1:32" s="9" customFormat="1" ht="63.75" x14ac:dyDescent="0.25">
      <c r="A119" s="207"/>
      <c r="B119" s="208"/>
      <c r="C119" s="211"/>
      <c r="D119" s="206"/>
      <c r="E119" s="28" t="s">
        <v>37</v>
      </c>
      <c r="F119" s="29">
        <v>0</v>
      </c>
      <c r="G119" s="29">
        <v>0</v>
      </c>
      <c r="H119" s="29">
        <f t="shared" si="20"/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f t="shared" si="21"/>
        <v>0</v>
      </c>
      <c r="W119" s="29">
        <f t="shared" si="22"/>
        <v>0</v>
      </c>
      <c r="X119" s="29">
        <f t="shared" si="23"/>
        <v>0</v>
      </c>
      <c r="Y119" s="29">
        <f t="shared" si="24"/>
        <v>0</v>
      </c>
      <c r="Z119" s="29">
        <v>0</v>
      </c>
      <c r="AA119" s="156"/>
      <c r="AB119" s="156"/>
      <c r="AC119" s="156"/>
      <c r="AD119" s="156"/>
      <c r="AE119" s="156"/>
      <c r="AF119" s="156"/>
    </row>
    <row r="120" spans="1:32" s="9" customFormat="1" x14ac:dyDescent="0.25">
      <c r="A120" s="168"/>
      <c r="B120" s="30" t="s">
        <v>0</v>
      </c>
      <c r="C120" s="169"/>
      <c r="D120" s="27"/>
      <c r="E120" s="28"/>
      <c r="F120" s="29">
        <v>0</v>
      </c>
      <c r="G120" s="29">
        <v>0</v>
      </c>
      <c r="H120" s="29">
        <f t="shared" si="20"/>
        <v>0</v>
      </c>
      <c r="I120" s="29">
        <v>0</v>
      </c>
      <c r="J120" s="29">
        <v>288</v>
      </c>
      <c r="K120" s="29">
        <v>0</v>
      </c>
      <c r="L120" s="29">
        <v>3206</v>
      </c>
      <c r="M120" s="29">
        <v>0</v>
      </c>
      <c r="N120" s="29">
        <v>0</v>
      </c>
      <c r="O120" s="29">
        <v>688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f t="shared" si="21"/>
        <v>288</v>
      </c>
      <c r="W120" s="29">
        <f t="shared" si="22"/>
        <v>688</v>
      </c>
      <c r="X120" s="29">
        <f t="shared" si="23"/>
        <v>0</v>
      </c>
      <c r="Y120" s="29">
        <f t="shared" si="24"/>
        <v>976</v>
      </c>
      <c r="Z120" s="29">
        <v>3022.0346033593396</v>
      </c>
      <c r="AA120" s="156"/>
      <c r="AB120" s="156"/>
      <c r="AC120" s="156"/>
      <c r="AD120" s="156"/>
      <c r="AE120" s="156"/>
      <c r="AF120" s="156"/>
    </row>
    <row r="121" spans="1:32" s="9" customFormat="1" x14ac:dyDescent="0.25">
      <c r="A121" s="168"/>
      <c r="B121" s="30" t="s">
        <v>1</v>
      </c>
      <c r="C121" s="169"/>
      <c r="D121" s="27"/>
      <c r="E121" s="28"/>
      <c r="F121" s="29">
        <v>0</v>
      </c>
      <c r="G121" s="29">
        <v>0</v>
      </c>
      <c r="H121" s="29">
        <f t="shared" si="20"/>
        <v>0</v>
      </c>
      <c r="I121" s="29">
        <v>0</v>
      </c>
      <c r="J121" s="29">
        <v>1153</v>
      </c>
      <c r="K121" s="29">
        <v>0</v>
      </c>
      <c r="L121" s="29">
        <v>12828</v>
      </c>
      <c r="M121" s="29">
        <v>0</v>
      </c>
      <c r="N121" s="29">
        <v>0</v>
      </c>
      <c r="O121" s="29">
        <v>2754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f t="shared" si="21"/>
        <v>1153</v>
      </c>
      <c r="W121" s="29">
        <f t="shared" si="22"/>
        <v>2754</v>
      </c>
      <c r="X121" s="29">
        <f t="shared" si="23"/>
        <v>0</v>
      </c>
      <c r="Y121" s="29">
        <f t="shared" si="24"/>
        <v>3907</v>
      </c>
      <c r="Z121" s="29">
        <v>12093.181262989579</v>
      </c>
      <c r="AA121" s="156"/>
      <c r="AB121" s="156"/>
      <c r="AC121" s="156"/>
      <c r="AD121" s="156"/>
      <c r="AE121" s="156"/>
      <c r="AF121" s="156"/>
    </row>
    <row r="122" spans="1:32" s="9" customFormat="1" x14ac:dyDescent="0.25">
      <c r="A122" s="168"/>
      <c r="B122" s="30" t="s">
        <v>38</v>
      </c>
      <c r="C122" s="169"/>
      <c r="D122" s="27"/>
      <c r="E122" s="28"/>
      <c r="F122" s="29">
        <v>0</v>
      </c>
      <c r="G122" s="29">
        <v>0</v>
      </c>
      <c r="H122" s="29">
        <f t="shared" si="20"/>
        <v>0</v>
      </c>
      <c r="I122" s="29">
        <v>0</v>
      </c>
      <c r="J122" s="29">
        <v>1442</v>
      </c>
      <c r="K122" s="29">
        <v>0</v>
      </c>
      <c r="L122" s="29">
        <v>16035</v>
      </c>
      <c r="M122" s="29">
        <v>0</v>
      </c>
      <c r="N122" s="29">
        <v>0</v>
      </c>
      <c r="O122" s="29">
        <v>3443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f t="shared" si="21"/>
        <v>1442</v>
      </c>
      <c r="W122" s="29">
        <f t="shared" si="22"/>
        <v>3443</v>
      </c>
      <c r="X122" s="29">
        <f t="shared" si="23"/>
        <v>0</v>
      </c>
      <c r="Y122" s="29">
        <f t="shared" si="24"/>
        <v>4885</v>
      </c>
      <c r="Z122" s="29">
        <v>15117.408489825644</v>
      </c>
      <c r="AA122" s="156"/>
      <c r="AB122" s="156"/>
      <c r="AC122" s="156"/>
      <c r="AD122" s="156"/>
      <c r="AE122" s="156"/>
      <c r="AF122" s="156"/>
    </row>
    <row r="123" spans="1:32" s="9" customFormat="1" x14ac:dyDescent="0.25">
      <c r="A123" s="178"/>
      <c r="B123" s="31" t="s">
        <v>39</v>
      </c>
      <c r="C123" s="179"/>
      <c r="D123" s="27"/>
      <c r="E123" s="179"/>
      <c r="F123" s="27">
        <f>SUM(F120:F122)</f>
        <v>0</v>
      </c>
      <c r="G123" s="27">
        <f t="shared" ref="G123:Z123" si="37">SUM(G120:G122)</f>
        <v>0</v>
      </c>
      <c r="H123" s="27">
        <f t="shared" si="20"/>
        <v>0</v>
      </c>
      <c r="I123" s="27">
        <f t="shared" si="37"/>
        <v>0</v>
      </c>
      <c r="J123" s="27">
        <f t="shared" si="37"/>
        <v>2883</v>
      </c>
      <c r="K123" s="27">
        <f t="shared" si="37"/>
        <v>0</v>
      </c>
      <c r="L123" s="27">
        <f t="shared" si="37"/>
        <v>32069</v>
      </c>
      <c r="M123" s="27">
        <f t="shared" si="37"/>
        <v>0</v>
      </c>
      <c r="N123" s="27">
        <f t="shared" si="37"/>
        <v>0</v>
      </c>
      <c r="O123" s="27">
        <f t="shared" si="37"/>
        <v>6885</v>
      </c>
      <c r="P123" s="27">
        <f t="shared" si="37"/>
        <v>0</v>
      </c>
      <c r="Q123" s="27">
        <f t="shared" si="37"/>
        <v>0</v>
      </c>
      <c r="R123" s="27">
        <f t="shared" si="37"/>
        <v>0</v>
      </c>
      <c r="S123" s="27">
        <f t="shared" si="37"/>
        <v>0</v>
      </c>
      <c r="T123" s="27">
        <f t="shared" si="37"/>
        <v>0</v>
      </c>
      <c r="U123" s="27">
        <f t="shared" si="37"/>
        <v>0</v>
      </c>
      <c r="V123" s="27">
        <f t="shared" si="21"/>
        <v>2883</v>
      </c>
      <c r="W123" s="27">
        <f t="shared" si="22"/>
        <v>6885</v>
      </c>
      <c r="X123" s="27">
        <f t="shared" si="23"/>
        <v>0</v>
      </c>
      <c r="Y123" s="27">
        <f t="shared" si="24"/>
        <v>9768</v>
      </c>
      <c r="Z123" s="27">
        <f t="shared" si="37"/>
        <v>30232.624356174565</v>
      </c>
      <c r="AA123" s="175"/>
      <c r="AB123" s="175"/>
      <c r="AC123" s="175"/>
      <c r="AD123" s="175"/>
      <c r="AE123" s="175"/>
      <c r="AF123" s="175"/>
    </row>
    <row r="124" spans="1:32" s="9" customFormat="1" x14ac:dyDescent="0.25">
      <c r="A124" s="168"/>
      <c r="B124" s="30" t="s">
        <v>2</v>
      </c>
      <c r="C124" s="169"/>
      <c r="D124" s="27"/>
      <c r="E124" s="28"/>
      <c r="F124" s="29">
        <v>0</v>
      </c>
      <c r="G124" s="29">
        <v>0</v>
      </c>
      <c r="H124" s="29">
        <f t="shared" si="20"/>
        <v>0</v>
      </c>
      <c r="I124" s="29">
        <v>0</v>
      </c>
      <c r="J124" s="29">
        <v>86</v>
      </c>
      <c r="K124" s="29">
        <v>0</v>
      </c>
      <c r="L124" s="29">
        <v>962</v>
      </c>
      <c r="M124" s="29">
        <v>0</v>
      </c>
      <c r="N124" s="29">
        <v>0</v>
      </c>
      <c r="O124" s="29">
        <v>207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f t="shared" si="21"/>
        <v>86</v>
      </c>
      <c r="W124" s="29">
        <f t="shared" si="22"/>
        <v>207</v>
      </c>
      <c r="X124" s="29">
        <f t="shared" si="23"/>
        <v>0</v>
      </c>
      <c r="Y124" s="29">
        <f t="shared" si="24"/>
        <v>293</v>
      </c>
      <c r="Z124" s="29">
        <v>906.83668652353037</v>
      </c>
      <c r="AA124" s="156"/>
      <c r="AB124" s="156"/>
      <c r="AC124" s="156"/>
      <c r="AD124" s="156"/>
      <c r="AE124" s="156"/>
      <c r="AF124" s="156"/>
    </row>
    <row r="125" spans="1:32" s="9" customFormat="1" x14ac:dyDescent="0.25">
      <c r="A125" s="168"/>
      <c r="B125" s="30" t="s">
        <v>40</v>
      </c>
      <c r="C125" s="169"/>
      <c r="D125" s="27"/>
      <c r="E125" s="28"/>
      <c r="F125" s="29">
        <v>0</v>
      </c>
      <c r="G125" s="29">
        <v>0</v>
      </c>
      <c r="H125" s="29">
        <f t="shared" si="20"/>
        <v>0</v>
      </c>
      <c r="I125" s="29">
        <v>0</v>
      </c>
      <c r="J125" s="29">
        <v>534</v>
      </c>
      <c r="K125" s="29">
        <v>0</v>
      </c>
      <c r="L125" s="29">
        <v>5946</v>
      </c>
      <c r="M125" s="29">
        <v>0</v>
      </c>
      <c r="N125" s="29">
        <v>0</v>
      </c>
      <c r="O125" s="29">
        <v>1276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f t="shared" si="21"/>
        <v>534</v>
      </c>
      <c r="W125" s="29">
        <f t="shared" si="22"/>
        <v>1276</v>
      </c>
      <c r="X125" s="29">
        <f t="shared" si="23"/>
        <v>0</v>
      </c>
      <c r="Y125" s="29">
        <f t="shared" si="24"/>
        <v>1810</v>
      </c>
      <c r="Z125" s="29">
        <v>5604.7001615386289</v>
      </c>
      <c r="AA125" s="156"/>
      <c r="AB125" s="156"/>
      <c r="AC125" s="156"/>
      <c r="AD125" s="156"/>
      <c r="AE125" s="156"/>
      <c r="AF125" s="156"/>
    </row>
    <row r="126" spans="1:32" s="9" customFormat="1" x14ac:dyDescent="0.25">
      <c r="A126" s="178"/>
      <c r="B126" s="31" t="s">
        <v>41</v>
      </c>
      <c r="C126" s="179"/>
      <c r="D126" s="27"/>
      <c r="E126" s="179"/>
      <c r="F126" s="27">
        <f>SUM(F123:F125)</f>
        <v>0</v>
      </c>
      <c r="G126" s="27">
        <f t="shared" ref="G126:Z126" si="38">SUM(G123:G125)</f>
        <v>0</v>
      </c>
      <c r="H126" s="27">
        <f t="shared" si="20"/>
        <v>0</v>
      </c>
      <c r="I126" s="27">
        <f t="shared" si="38"/>
        <v>0</v>
      </c>
      <c r="J126" s="27">
        <f t="shared" si="38"/>
        <v>3503</v>
      </c>
      <c r="K126" s="27">
        <f t="shared" si="38"/>
        <v>0</v>
      </c>
      <c r="L126" s="27">
        <f t="shared" si="38"/>
        <v>38977</v>
      </c>
      <c r="M126" s="27">
        <f t="shared" si="38"/>
        <v>0</v>
      </c>
      <c r="N126" s="27">
        <f t="shared" si="38"/>
        <v>0</v>
      </c>
      <c r="O126" s="27">
        <f t="shared" si="38"/>
        <v>8368</v>
      </c>
      <c r="P126" s="27">
        <f t="shared" si="38"/>
        <v>0</v>
      </c>
      <c r="Q126" s="27">
        <f t="shared" si="38"/>
        <v>0</v>
      </c>
      <c r="R126" s="27">
        <f t="shared" si="38"/>
        <v>0</v>
      </c>
      <c r="S126" s="27">
        <f t="shared" si="38"/>
        <v>0</v>
      </c>
      <c r="T126" s="27">
        <f t="shared" si="38"/>
        <v>0</v>
      </c>
      <c r="U126" s="27">
        <f t="shared" si="38"/>
        <v>0</v>
      </c>
      <c r="V126" s="27">
        <f t="shared" si="21"/>
        <v>3503</v>
      </c>
      <c r="W126" s="27">
        <f t="shared" si="22"/>
        <v>8368</v>
      </c>
      <c r="X126" s="27">
        <f t="shared" si="23"/>
        <v>0</v>
      </c>
      <c r="Y126" s="27">
        <f t="shared" si="24"/>
        <v>11871</v>
      </c>
      <c r="Z126" s="27">
        <f t="shared" si="38"/>
        <v>36744.16120423672</v>
      </c>
      <c r="AA126" s="175"/>
      <c r="AB126" s="175"/>
      <c r="AC126" s="175"/>
      <c r="AD126" s="175"/>
      <c r="AE126" s="175"/>
      <c r="AF126" s="175"/>
    </row>
    <row r="127" spans="1:32" s="9" customFormat="1" x14ac:dyDescent="0.25">
      <c r="A127" s="184" t="s">
        <v>57</v>
      </c>
      <c r="B127" s="185" t="s">
        <v>152</v>
      </c>
      <c r="C127" s="186" t="s">
        <v>105</v>
      </c>
      <c r="D127" s="183">
        <v>179</v>
      </c>
      <c r="E127" s="11" t="s">
        <v>33</v>
      </c>
      <c r="F127" s="12">
        <f>SUM(F128:F131)</f>
        <v>0</v>
      </c>
      <c r="G127" s="12">
        <f t="shared" ref="G127:Z127" si="39">SUM(G128:G131)</f>
        <v>0</v>
      </c>
      <c r="H127" s="12">
        <f t="shared" si="20"/>
        <v>0</v>
      </c>
      <c r="I127" s="12">
        <f t="shared" si="39"/>
        <v>0</v>
      </c>
      <c r="J127" s="12">
        <f t="shared" si="39"/>
        <v>3503</v>
      </c>
      <c r="K127" s="12">
        <f t="shared" si="39"/>
        <v>0</v>
      </c>
      <c r="L127" s="12">
        <f t="shared" si="39"/>
        <v>0</v>
      </c>
      <c r="M127" s="12">
        <f t="shared" si="39"/>
        <v>0</v>
      </c>
      <c r="N127" s="12">
        <f t="shared" si="39"/>
        <v>0</v>
      </c>
      <c r="O127" s="12">
        <f t="shared" si="39"/>
        <v>0</v>
      </c>
      <c r="P127" s="12">
        <f t="shared" si="39"/>
        <v>0</v>
      </c>
      <c r="Q127" s="12">
        <f t="shared" si="39"/>
        <v>0</v>
      </c>
      <c r="R127" s="12">
        <f t="shared" si="39"/>
        <v>0</v>
      </c>
      <c r="S127" s="12">
        <f t="shared" si="39"/>
        <v>0</v>
      </c>
      <c r="T127" s="12">
        <f t="shared" si="39"/>
        <v>0</v>
      </c>
      <c r="U127" s="12">
        <f t="shared" si="39"/>
        <v>0</v>
      </c>
      <c r="V127" s="12">
        <f t="shared" si="21"/>
        <v>3503</v>
      </c>
      <c r="W127" s="12">
        <f t="shared" si="22"/>
        <v>0</v>
      </c>
      <c r="X127" s="12">
        <f t="shared" si="23"/>
        <v>0</v>
      </c>
      <c r="Y127" s="12">
        <f t="shared" si="24"/>
        <v>3503</v>
      </c>
      <c r="Z127" s="12">
        <f t="shared" si="39"/>
        <v>2795.8261842347565</v>
      </c>
      <c r="AA127" s="156"/>
      <c r="AB127" s="156"/>
      <c r="AC127" s="156"/>
      <c r="AD127" s="156"/>
      <c r="AE127" s="156"/>
      <c r="AF127" s="156"/>
    </row>
    <row r="128" spans="1:32" s="9" customFormat="1" ht="38.25" x14ac:dyDescent="0.25">
      <c r="A128" s="184"/>
      <c r="B128" s="185"/>
      <c r="C128" s="186"/>
      <c r="D128" s="183"/>
      <c r="E128" s="13" t="s">
        <v>34</v>
      </c>
      <c r="F128" s="14"/>
      <c r="G128" s="182"/>
      <c r="H128" s="182">
        <f t="shared" si="20"/>
        <v>0</v>
      </c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>
        <f t="shared" si="21"/>
        <v>0</v>
      </c>
      <c r="W128" s="182">
        <f t="shared" si="22"/>
        <v>0</v>
      </c>
      <c r="X128" s="182">
        <f t="shared" si="23"/>
        <v>0</v>
      </c>
      <c r="Y128" s="182">
        <f t="shared" si="24"/>
        <v>0</v>
      </c>
      <c r="Z128" s="163">
        <v>0</v>
      </c>
      <c r="AA128" s="156"/>
      <c r="AB128" s="156"/>
      <c r="AC128" s="156"/>
      <c r="AD128" s="156"/>
      <c r="AE128" s="156"/>
      <c r="AF128" s="156"/>
    </row>
    <row r="129" spans="1:32" s="9" customFormat="1" x14ac:dyDescent="0.25">
      <c r="A129" s="184"/>
      <c r="B129" s="185"/>
      <c r="C129" s="186"/>
      <c r="D129" s="183"/>
      <c r="E129" s="13" t="s">
        <v>35</v>
      </c>
      <c r="F129" s="14"/>
      <c r="G129" s="182"/>
      <c r="H129" s="182">
        <f t="shared" si="20"/>
        <v>0</v>
      </c>
      <c r="I129" s="182"/>
      <c r="J129" s="182">
        <v>3503</v>
      </c>
      <c r="K129" s="182"/>
      <c r="L129" s="182"/>
      <c r="M129" s="182"/>
      <c r="N129" s="182"/>
      <c r="O129" s="182"/>
      <c r="P129" s="182"/>
      <c r="Q129" s="182"/>
      <c r="R129" s="182"/>
      <c r="S129" s="182"/>
      <c r="T129" s="182"/>
      <c r="U129" s="182"/>
      <c r="V129" s="182">
        <f t="shared" si="21"/>
        <v>3503</v>
      </c>
      <c r="W129" s="182">
        <f t="shared" si="22"/>
        <v>0</v>
      </c>
      <c r="X129" s="182">
        <f t="shared" si="23"/>
        <v>0</v>
      </c>
      <c r="Y129" s="182">
        <f t="shared" si="24"/>
        <v>3503</v>
      </c>
      <c r="Z129" s="163">
        <v>2795.8261842347565</v>
      </c>
      <c r="AA129" s="156"/>
      <c r="AB129" s="156"/>
      <c r="AC129" s="156"/>
      <c r="AD129" s="156"/>
      <c r="AE129" s="156"/>
      <c r="AF129" s="156"/>
    </row>
    <row r="130" spans="1:32" s="9" customFormat="1" x14ac:dyDescent="0.25">
      <c r="A130" s="184"/>
      <c r="B130" s="185"/>
      <c r="C130" s="186"/>
      <c r="D130" s="183"/>
      <c r="E130" s="13" t="s">
        <v>36</v>
      </c>
      <c r="F130" s="14"/>
      <c r="G130" s="182"/>
      <c r="H130" s="182">
        <f t="shared" si="20"/>
        <v>0</v>
      </c>
      <c r="I130" s="182"/>
      <c r="J130" s="182"/>
      <c r="K130" s="182"/>
      <c r="L130" s="182"/>
      <c r="M130" s="182"/>
      <c r="N130" s="182"/>
      <c r="O130" s="182"/>
      <c r="P130" s="182"/>
      <c r="Q130" s="182"/>
      <c r="R130" s="182"/>
      <c r="S130" s="182"/>
      <c r="T130" s="182"/>
      <c r="U130" s="182"/>
      <c r="V130" s="182">
        <f t="shared" si="21"/>
        <v>0</v>
      </c>
      <c r="W130" s="182">
        <f t="shared" si="22"/>
        <v>0</v>
      </c>
      <c r="X130" s="182">
        <f t="shared" si="23"/>
        <v>0</v>
      </c>
      <c r="Y130" s="182">
        <f t="shared" si="24"/>
        <v>0</v>
      </c>
      <c r="Z130" s="163">
        <v>0</v>
      </c>
      <c r="AA130" s="156"/>
      <c r="AB130" s="156"/>
      <c r="AC130" s="156"/>
      <c r="AD130" s="156"/>
      <c r="AE130" s="156"/>
      <c r="AF130" s="156"/>
    </row>
    <row r="131" spans="1:32" s="9" customFormat="1" ht="63.75" x14ac:dyDescent="0.25">
      <c r="A131" s="184"/>
      <c r="B131" s="185"/>
      <c r="C131" s="186"/>
      <c r="D131" s="183"/>
      <c r="E131" s="13" t="s">
        <v>37</v>
      </c>
      <c r="F131" s="15"/>
      <c r="G131" s="15"/>
      <c r="H131" s="15">
        <f t="shared" si="20"/>
        <v>0</v>
      </c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>
        <f t="shared" si="21"/>
        <v>0</v>
      </c>
      <c r="W131" s="15">
        <f t="shared" si="22"/>
        <v>0</v>
      </c>
      <c r="X131" s="15">
        <f t="shared" si="23"/>
        <v>0</v>
      </c>
      <c r="Y131" s="15">
        <f t="shared" si="24"/>
        <v>0</v>
      </c>
      <c r="Z131" s="15">
        <v>0</v>
      </c>
      <c r="AA131" s="156"/>
      <c r="AB131" s="156"/>
      <c r="AC131" s="156"/>
      <c r="AD131" s="156"/>
      <c r="AE131" s="156"/>
      <c r="AF131" s="156"/>
    </row>
    <row r="132" spans="1:32" x14ac:dyDescent="0.25">
      <c r="A132" s="32"/>
      <c r="B132" s="33" t="s">
        <v>0</v>
      </c>
      <c r="C132" s="13"/>
      <c r="D132" s="14"/>
      <c r="E132" s="13"/>
      <c r="F132" s="15">
        <v>0</v>
      </c>
      <c r="G132" s="15">
        <v>0</v>
      </c>
      <c r="H132" s="15">
        <f t="shared" si="20"/>
        <v>0</v>
      </c>
      <c r="I132" s="15">
        <v>0</v>
      </c>
      <c r="J132" s="15">
        <v>288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f t="shared" si="21"/>
        <v>288</v>
      </c>
      <c r="W132" s="15">
        <f t="shared" si="22"/>
        <v>0</v>
      </c>
      <c r="X132" s="15">
        <f t="shared" si="23"/>
        <v>0</v>
      </c>
      <c r="Y132" s="15">
        <f t="shared" si="24"/>
        <v>288</v>
      </c>
      <c r="Z132" s="15">
        <v>229.85953213234654</v>
      </c>
    </row>
    <row r="133" spans="1:32" x14ac:dyDescent="0.25">
      <c r="A133" s="32"/>
      <c r="B133" s="33" t="s">
        <v>1</v>
      </c>
      <c r="C133" s="13"/>
      <c r="D133" s="14"/>
      <c r="E133" s="13"/>
      <c r="F133" s="15">
        <v>0</v>
      </c>
      <c r="G133" s="15">
        <v>0</v>
      </c>
      <c r="H133" s="15">
        <f t="shared" si="20"/>
        <v>0</v>
      </c>
      <c r="I133" s="15">
        <v>0</v>
      </c>
      <c r="J133" s="15">
        <v>1153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f t="shared" si="21"/>
        <v>1153</v>
      </c>
      <c r="W133" s="15">
        <f t="shared" si="22"/>
        <v>0</v>
      </c>
      <c r="X133" s="15">
        <f t="shared" si="23"/>
        <v>0</v>
      </c>
      <c r="Y133" s="15">
        <f t="shared" si="24"/>
        <v>1153</v>
      </c>
      <c r="Z133" s="15">
        <v>920.23625190484574</v>
      </c>
    </row>
    <row r="134" spans="1:32" x14ac:dyDescent="0.25">
      <c r="A134" s="32"/>
      <c r="B134" s="33" t="s">
        <v>38</v>
      </c>
      <c r="C134" s="13"/>
      <c r="D134" s="14"/>
      <c r="E134" s="13"/>
      <c r="F134" s="15">
        <v>0</v>
      </c>
      <c r="G134" s="15">
        <v>0</v>
      </c>
      <c r="H134" s="15">
        <f t="shared" si="20"/>
        <v>0</v>
      </c>
      <c r="I134" s="15">
        <v>0</v>
      </c>
      <c r="J134" s="15">
        <v>1442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f t="shared" si="21"/>
        <v>1442</v>
      </c>
      <c r="W134" s="15">
        <f t="shared" si="22"/>
        <v>0</v>
      </c>
      <c r="X134" s="15">
        <f t="shared" si="23"/>
        <v>0</v>
      </c>
      <c r="Y134" s="15">
        <f t="shared" si="24"/>
        <v>1442</v>
      </c>
      <c r="Z134" s="15">
        <v>1150.8939074126517</v>
      </c>
    </row>
    <row r="135" spans="1:32" x14ac:dyDescent="0.25">
      <c r="A135" s="32"/>
      <c r="B135" s="33" t="s">
        <v>39</v>
      </c>
      <c r="C135" s="13"/>
      <c r="D135" s="14"/>
      <c r="E135" s="13"/>
      <c r="F135" s="176">
        <f>SUM(F132:F134)</f>
        <v>0</v>
      </c>
      <c r="G135" s="176">
        <f t="shared" ref="G135:Z135" si="40">SUM(G132:G134)</f>
        <v>0</v>
      </c>
      <c r="H135" s="176">
        <f t="shared" si="20"/>
        <v>0</v>
      </c>
      <c r="I135" s="176">
        <f t="shared" si="40"/>
        <v>0</v>
      </c>
      <c r="J135" s="176">
        <f t="shared" si="40"/>
        <v>2883</v>
      </c>
      <c r="K135" s="176">
        <f t="shared" si="40"/>
        <v>0</v>
      </c>
      <c r="L135" s="176">
        <f t="shared" si="40"/>
        <v>0</v>
      </c>
      <c r="M135" s="176">
        <f t="shared" si="40"/>
        <v>0</v>
      </c>
      <c r="N135" s="176">
        <f t="shared" si="40"/>
        <v>0</v>
      </c>
      <c r="O135" s="176">
        <f t="shared" si="40"/>
        <v>0</v>
      </c>
      <c r="P135" s="176">
        <f t="shared" si="40"/>
        <v>0</v>
      </c>
      <c r="Q135" s="176">
        <f t="shared" si="40"/>
        <v>0</v>
      </c>
      <c r="R135" s="176">
        <f t="shared" si="40"/>
        <v>0</v>
      </c>
      <c r="S135" s="176">
        <f t="shared" si="40"/>
        <v>0</v>
      </c>
      <c r="T135" s="176">
        <f t="shared" si="40"/>
        <v>0</v>
      </c>
      <c r="U135" s="176">
        <f t="shared" si="40"/>
        <v>0</v>
      </c>
      <c r="V135" s="176">
        <f t="shared" si="21"/>
        <v>2883</v>
      </c>
      <c r="W135" s="176">
        <f t="shared" si="22"/>
        <v>0</v>
      </c>
      <c r="X135" s="176">
        <f t="shared" si="23"/>
        <v>0</v>
      </c>
      <c r="Y135" s="176">
        <f t="shared" si="24"/>
        <v>2883</v>
      </c>
      <c r="Z135" s="176">
        <f t="shared" si="40"/>
        <v>2300.989691449844</v>
      </c>
    </row>
    <row r="136" spans="1:32" x14ac:dyDescent="0.25">
      <c r="A136" s="32"/>
      <c r="B136" s="33" t="s">
        <v>2</v>
      </c>
      <c r="C136" s="13"/>
      <c r="D136" s="14"/>
      <c r="E136" s="13"/>
      <c r="F136" s="15">
        <v>0</v>
      </c>
      <c r="G136" s="15">
        <v>0</v>
      </c>
      <c r="H136" s="15">
        <f t="shared" ref="H136:H199" si="41">SUM(F136:G136)</f>
        <v>0</v>
      </c>
      <c r="I136" s="15">
        <v>0</v>
      </c>
      <c r="J136" s="15">
        <v>86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f t="shared" ref="V136:V199" si="42">SUM(I136:K136)</f>
        <v>86</v>
      </c>
      <c r="W136" s="15">
        <f t="shared" ref="W136:W199" si="43">SUM(M136:Q136)</f>
        <v>0</v>
      </c>
      <c r="X136" s="15">
        <f t="shared" ref="X136:X199" si="44">SUM(R136:U136)</f>
        <v>0</v>
      </c>
      <c r="Y136" s="15">
        <f t="shared" ref="Y136:Y199" si="45">SUM(V136:X136)</f>
        <v>86</v>
      </c>
      <c r="Z136" s="15">
        <v>68.638610289520145</v>
      </c>
    </row>
    <row r="137" spans="1:32" x14ac:dyDescent="0.25">
      <c r="A137" s="32"/>
      <c r="B137" s="33" t="s">
        <v>40</v>
      </c>
      <c r="C137" s="13"/>
      <c r="D137" s="14"/>
      <c r="E137" s="13"/>
      <c r="F137" s="14">
        <v>0</v>
      </c>
      <c r="G137" s="15">
        <v>0</v>
      </c>
      <c r="H137" s="15">
        <f t="shared" si="41"/>
        <v>0</v>
      </c>
      <c r="I137" s="15">
        <v>0</v>
      </c>
      <c r="J137" s="15">
        <v>534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f t="shared" si="42"/>
        <v>534</v>
      </c>
      <c r="W137" s="15">
        <f t="shared" si="43"/>
        <v>0</v>
      </c>
      <c r="X137" s="15">
        <f t="shared" si="44"/>
        <v>0</v>
      </c>
      <c r="Y137" s="15">
        <f t="shared" si="45"/>
        <v>534</v>
      </c>
      <c r="Z137" s="15">
        <v>426.19788249539255</v>
      </c>
    </row>
    <row r="138" spans="1:32" x14ac:dyDescent="0.25">
      <c r="A138" s="32"/>
      <c r="B138" s="34" t="s">
        <v>41</v>
      </c>
      <c r="C138" s="161"/>
      <c r="D138" s="163"/>
      <c r="E138" s="161"/>
      <c r="F138" s="182">
        <f>SUM(F135:F137)</f>
        <v>0</v>
      </c>
      <c r="G138" s="182">
        <f t="shared" ref="G138:Z138" si="46">SUM(G135:G137)</f>
        <v>0</v>
      </c>
      <c r="H138" s="182">
        <f t="shared" si="41"/>
        <v>0</v>
      </c>
      <c r="I138" s="182">
        <f t="shared" si="46"/>
        <v>0</v>
      </c>
      <c r="J138" s="182">
        <f t="shared" si="46"/>
        <v>3503</v>
      </c>
      <c r="K138" s="182">
        <f t="shared" si="46"/>
        <v>0</v>
      </c>
      <c r="L138" s="182">
        <f t="shared" si="46"/>
        <v>0</v>
      </c>
      <c r="M138" s="182">
        <f t="shared" si="46"/>
        <v>0</v>
      </c>
      <c r="N138" s="182">
        <f t="shared" si="46"/>
        <v>0</v>
      </c>
      <c r="O138" s="182">
        <f t="shared" si="46"/>
        <v>0</v>
      </c>
      <c r="P138" s="182">
        <f t="shared" si="46"/>
        <v>0</v>
      </c>
      <c r="Q138" s="182">
        <f t="shared" si="46"/>
        <v>0</v>
      </c>
      <c r="R138" s="182">
        <f t="shared" si="46"/>
        <v>0</v>
      </c>
      <c r="S138" s="182">
        <f t="shared" si="46"/>
        <v>0</v>
      </c>
      <c r="T138" s="182">
        <f t="shared" si="46"/>
        <v>0</v>
      </c>
      <c r="U138" s="182">
        <f t="shared" si="46"/>
        <v>0</v>
      </c>
      <c r="V138" s="182">
        <f t="shared" si="42"/>
        <v>3503</v>
      </c>
      <c r="W138" s="182">
        <f t="shared" si="43"/>
        <v>0</v>
      </c>
      <c r="X138" s="182">
        <f t="shared" si="44"/>
        <v>0</v>
      </c>
      <c r="Y138" s="182">
        <f t="shared" si="45"/>
        <v>3503</v>
      </c>
      <c r="Z138" s="182">
        <f t="shared" si="46"/>
        <v>2795.826184234757</v>
      </c>
    </row>
    <row r="139" spans="1:32" s="9" customFormat="1" x14ac:dyDescent="0.25">
      <c r="A139" s="184" t="s">
        <v>58</v>
      </c>
      <c r="B139" s="185" t="s">
        <v>153</v>
      </c>
      <c r="C139" s="186" t="s">
        <v>105</v>
      </c>
      <c r="D139" s="183">
        <v>1225</v>
      </c>
      <c r="E139" s="11" t="s">
        <v>33</v>
      </c>
      <c r="F139" s="12">
        <f>SUM(F140:F143)</f>
        <v>0</v>
      </c>
      <c r="G139" s="12">
        <f t="shared" ref="G139:Z139" si="47">SUM(G140:G143)</f>
        <v>0</v>
      </c>
      <c r="H139" s="12">
        <f t="shared" si="41"/>
        <v>0</v>
      </c>
      <c r="I139" s="12">
        <f t="shared" si="47"/>
        <v>0</v>
      </c>
      <c r="J139" s="12">
        <f t="shared" si="47"/>
        <v>0</v>
      </c>
      <c r="K139" s="12">
        <f t="shared" si="47"/>
        <v>0</v>
      </c>
      <c r="L139" s="12">
        <f t="shared" si="47"/>
        <v>38977</v>
      </c>
      <c r="M139" s="12">
        <f t="shared" si="47"/>
        <v>0</v>
      </c>
      <c r="N139" s="12">
        <f t="shared" si="47"/>
        <v>0</v>
      </c>
      <c r="O139" s="12">
        <f t="shared" si="47"/>
        <v>0</v>
      </c>
      <c r="P139" s="12">
        <f t="shared" si="47"/>
        <v>0</v>
      </c>
      <c r="Q139" s="12">
        <f t="shared" si="47"/>
        <v>0</v>
      </c>
      <c r="R139" s="12">
        <f t="shared" si="47"/>
        <v>0</v>
      </c>
      <c r="S139" s="12">
        <f t="shared" si="47"/>
        <v>0</v>
      </c>
      <c r="T139" s="12">
        <f t="shared" si="47"/>
        <v>0</v>
      </c>
      <c r="U139" s="12">
        <f t="shared" si="47"/>
        <v>0</v>
      </c>
      <c r="V139" s="12">
        <f t="shared" si="42"/>
        <v>0</v>
      </c>
      <c r="W139" s="12">
        <f t="shared" si="43"/>
        <v>0</v>
      </c>
      <c r="X139" s="12">
        <f t="shared" si="44"/>
        <v>0</v>
      </c>
      <c r="Y139" s="12">
        <f t="shared" si="45"/>
        <v>0</v>
      </c>
      <c r="Z139" s="12">
        <f t="shared" si="47"/>
        <v>28369.915648806837</v>
      </c>
      <c r="AA139" s="156"/>
      <c r="AB139" s="156"/>
      <c r="AC139" s="156"/>
      <c r="AD139" s="156"/>
      <c r="AE139" s="156"/>
      <c r="AF139" s="156"/>
    </row>
    <row r="140" spans="1:32" s="9" customFormat="1" ht="38.25" x14ac:dyDescent="0.25">
      <c r="A140" s="184"/>
      <c r="B140" s="185"/>
      <c r="C140" s="186"/>
      <c r="D140" s="183"/>
      <c r="E140" s="13" t="s">
        <v>34</v>
      </c>
      <c r="F140" s="14"/>
      <c r="G140" s="182"/>
      <c r="H140" s="182">
        <f t="shared" si="41"/>
        <v>0</v>
      </c>
      <c r="I140" s="182"/>
      <c r="J140" s="182"/>
      <c r="K140" s="182"/>
      <c r="L140" s="182"/>
      <c r="M140" s="182"/>
      <c r="N140" s="182"/>
      <c r="O140" s="182"/>
      <c r="P140" s="182"/>
      <c r="Q140" s="182"/>
      <c r="R140" s="182"/>
      <c r="S140" s="182"/>
      <c r="T140" s="182"/>
      <c r="U140" s="182"/>
      <c r="V140" s="182">
        <f t="shared" si="42"/>
        <v>0</v>
      </c>
      <c r="W140" s="182">
        <f t="shared" si="43"/>
        <v>0</v>
      </c>
      <c r="X140" s="182">
        <f t="shared" si="44"/>
        <v>0</v>
      </c>
      <c r="Y140" s="182">
        <f t="shared" si="45"/>
        <v>0</v>
      </c>
      <c r="Z140" s="163">
        <v>0</v>
      </c>
      <c r="AA140" s="156"/>
      <c r="AB140" s="156"/>
      <c r="AC140" s="156"/>
      <c r="AD140" s="156"/>
      <c r="AE140" s="156"/>
      <c r="AF140" s="156"/>
    </row>
    <row r="141" spans="1:32" s="9" customFormat="1" x14ac:dyDescent="0.25">
      <c r="A141" s="184"/>
      <c r="B141" s="185"/>
      <c r="C141" s="186"/>
      <c r="D141" s="183"/>
      <c r="E141" s="13" t="s">
        <v>35</v>
      </c>
      <c r="F141" s="14"/>
      <c r="G141" s="182"/>
      <c r="H141" s="182">
        <f t="shared" si="41"/>
        <v>0</v>
      </c>
      <c r="I141" s="182"/>
      <c r="J141" s="182"/>
      <c r="K141" s="182"/>
      <c r="L141" s="182">
        <v>38977</v>
      </c>
      <c r="M141" s="182"/>
      <c r="N141" s="182"/>
      <c r="O141" s="182"/>
      <c r="P141" s="182"/>
      <c r="Q141" s="182"/>
      <c r="R141" s="182"/>
      <c r="S141" s="182"/>
      <c r="T141" s="182"/>
      <c r="U141" s="182"/>
      <c r="V141" s="182">
        <f t="shared" si="42"/>
        <v>0</v>
      </c>
      <c r="W141" s="182">
        <f t="shared" si="43"/>
        <v>0</v>
      </c>
      <c r="X141" s="182">
        <f t="shared" si="44"/>
        <v>0</v>
      </c>
      <c r="Y141" s="182">
        <f t="shared" si="45"/>
        <v>0</v>
      </c>
      <c r="Z141" s="163">
        <v>28369.915648806837</v>
      </c>
      <c r="AA141" s="156"/>
      <c r="AB141" s="156"/>
      <c r="AC141" s="156"/>
      <c r="AD141" s="156"/>
      <c r="AE141" s="156"/>
      <c r="AF141" s="156"/>
    </row>
    <row r="142" spans="1:32" s="9" customFormat="1" x14ac:dyDescent="0.25">
      <c r="A142" s="184"/>
      <c r="B142" s="185"/>
      <c r="C142" s="186"/>
      <c r="D142" s="183"/>
      <c r="E142" s="13" t="s">
        <v>36</v>
      </c>
      <c r="F142" s="14"/>
      <c r="G142" s="182"/>
      <c r="H142" s="182">
        <f t="shared" si="41"/>
        <v>0</v>
      </c>
      <c r="I142" s="182"/>
      <c r="J142" s="182"/>
      <c r="K142" s="182"/>
      <c r="L142" s="182"/>
      <c r="M142" s="182"/>
      <c r="N142" s="182"/>
      <c r="O142" s="182"/>
      <c r="P142" s="182"/>
      <c r="Q142" s="182"/>
      <c r="R142" s="182"/>
      <c r="S142" s="182"/>
      <c r="T142" s="182"/>
      <c r="U142" s="182"/>
      <c r="V142" s="182">
        <f t="shared" si="42"/>
        <v>0</v>
      </c>
      <c r="W142" s="182">
        <f t="shared" si="43"/>
        <v>0</v>
      </c>
      <c r="X142" s="182">
        <f t="shared" si="44"/>
        <v>0</v>
      </c>
      <c r="Y142" s="182">
        <f t="shared" si="45"/>
        <v>0</v>
      </c>
      <c r="Z142" s="163">
        <v>0</v>
      </c>
      <c r="AA142" s="156"/>
      <c r="AB142" s="156"/>
      <c r="AC142" s="156"/>
      <c r="AD142" s="156"/>
      <c r="AE142" s="156"/>
      <c r="AF142" s="156"/>
    </row>
    <row r="143" spans="1:32" s="9" customFormat="1" ht="63.75" x14ac:dyDescent="0.25">
      <c r="A143" s="184"/>
      <c r="B143" s="185"/>
      <c r="C143" s="186"/>
      <c r="D143" s="183"/>
      <c r="E143" s="13" t="s">
        <v>37</v>
      </c>
      <c r="F143" s="15"/>
      <c r="G143" s="15"/>
      <c r="H143" s="15">
        <f t="shared" si="41"/>
        <v>0</v>
      </c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>
        <f t="shared" si="42"/>
        <v>0</v>
      </c>
      <c r="W143" s="15">
        <f t="shared" si="43"/>
        <v>0</v>
      </c>
      <c r="X143" s="15">
        <f t="shared" si="44"/>
        <v>0</v>
      </c>
      <c r="Y143" s="15">
        <f t="shared" si="45"/>
        <v>0</v>
      </c>
      <c r="Z143" s="15">
        <v>0</v>
      </c>
      <c r="AA143" s="156"/>
      <c r="AB143" s="156"/>
      <c r="AC143" s="156"/>
      <c r="AD143" s="156"/>
      <c r="AE143" s="156"/>
      <c r="AF143" s="156"/>
    </row>
    <row r="144" spans="1:32" x14ac:dyDescent="0.25">
      <c r="A144" s="32"/>
      <c r="B144" s="33" t="s">
        <v>0</v>
      </c>
      <c r="C144" s="13"/>
      <c r="D144" s="14"/>
      <c r="E144" s="13"/>
      <c r="F144" s="15">
        <v>0</v>
      </c>
      <c r="G144" s="15">
        <v>0</v>
      </c>
      <c r="H144" s="15">
        <f t="shared" si="41"/>
        <v>0</v>
      </c>
      <c r="I144" s="15">
        <v>0</v>
      </c>
      <c r="J144" s="15">
        <v>0</v>
      </c>
      <c r="K144" s="15">
        <v>0</v>
      </c>
      <c r="L144" s="15">
        <v>3206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f t="shared" si="42"/>
        <v>0</v>
      </c>
      <c r="W144" s="15">
        <f t="shared" si="43"/>
        <v>0</v>
      </c>
      <c r="X144" s="15">
        <f t="shared" si="44"/>
        <v>0</v>
      </c>
      <c r="Y144" s="15">
        <f t="shared" si="45"/>
        <v>0</v>
      </c>
      <c r="Z144" s="15">
        <v>2333.528736692786</v>
      </c>
    </row>
    <row r="145" spans="1:32" x14ac:dyDescent="0.25">
      <c r="A145" s="32"/>
      <c r="B145" s="33" t="s">
        <v>1</v>
      </c>
      <c r="C145" s="13"/>
      <c r="D145" s="14"/>
      <c r="E145" s="13"/>
      <c r="F145" s="15">
        <v>0</v>
      </c>
      <c r="G145" s="15">
        <v>0</v>
      </c>
      <c r="H145" s="15">
        <f t="shared" si="41"/>
        <v>0</v>
      </c>
      <c r="I145" s="15">
        <v>0</v>
      </c>
      <c r="J145" s="15">
        <v>0</v>
      </c>
      <c r="K145" s="15">
        <v>0</v>
      </c>
      <c r="L145" s="15">
        <v>12828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f t="shared" si="42"/>
        <v>0</v>
      </c>
      <c r="W145" s="15">
        <f t="shared" si="43"/>
        <v>0</v>
      </c>
      <c r="X145" s="15">
        <f t="shared" si="44"/>
        <v>0</v>
      </c>
      <c r="Y145" s="15">
        <f t="shared" si="45"/>
        <v>0</v>
      </c>
      <c r="Z145" s="15">
        <v>9337.0263987196067</v>
      </c>
    </row>
    <row r="146" spans="1:32" x14ac:dyDescent="0.25">
      <c r="A146" s="32"/>
      <c r="B146" s="33" t="s">
        <v>38</v>
      </c>
      <c r="C146" s="13"/>
      <c r="D146" s="14"/>
      <c r="E146" s="13"/>
      <c r="F146" s="15">
        <v>0</v>
      </c>
      <c r="G146" s="15">
        <v>0</v>
      </c>
      <c r="H146" s="15">
        <f t="shared" si="41"/>
        <v>0</v>
      </c>
      <c r="I146" s="15">
        <v>0</v>
      </c>
      <c r="J146" s="15">
        <v>0</v>
      </c>
      <c r="K146" s="15">
        <v>0</v>
      </c>
      <c r="L146" s="15">
        <v>16035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f t="shared" si="42"/>
        <v>0</v>
      </c>
      <c r="W146" s="15">
        <f t="shared" si="43"/>
        <v>0</v>
      </c>
      <c r="X146" s="15">
        <f t="shared" si="44"/>
        <v>0</v>
      </c>
      <c r="Y146" s="15">
        <f t="shared" si="45"/>
        <v>0</v>
      </c>
      <c r="Z146" s="15">
        <v>11671.282998399509</v>
      </c>
    </row>
    <row r="147" spans="1:32" x14ac:dyDescent="0.25">
      <c r="A147" s="32"/>
      <c r="B147" s="33" t="s">
        <v>39</v>
      </c>
      <c r="C147" s="13"/>
      <c r="D147" s="14"/>
      <c r="E147" s="13"/>
      <c r="F147" s="176">
        <f>SUM(F144:F146)</f>
        <v>0</v>
      </c>
      <c r="G147" s="176">
        <f t="shared" ref="G147:Z147" si="48">SUM(G144:G146)</f>
        <v>0</v>
      </c>
      <c r="H147" s="176">
        <f t="shared" si="41"/>
        <v>0</v>
      </c>
      <c r="I147" s="176">
        <f t="shared" si="48"/>
        <v>0</v>
      </c>
      <c r="J147" s="176">
        <f t="shared" si="48"/>
        <v>0</v>
      </c>
      <c r="K147" s="176">
        <f t="shared" si="48"/>
        <v>0</v>
      </c>
      <c r="L147" s="176">
        <f t="shared" si="48"/>
        <v>32069</v>
      </c>
      <c r="M147" s="176">
        <f t="shared" si="48"/>
        <v>0</v>
      </c>
      <c r="N147" s="176">
        <f t="shared" si="48"/>
        <v>0</v>
      </c>
      <c r="O147" s="176">
        <f t="shared" si="48"/>
        <v>0</v>
      </c>
      <c r="P147" s="176">
        <f t="shared" si="48"/>
        <v>0</v>
      </c>
      <c r="Q147" s="176">
        <f t="shared" si="48"/>
        <v>0</v>
      </c>
      <c r="R147" s="176">
        <f t="shared" si="48"/>
        <v>0</v>
      </c>
      <c r="S147" s="176">
        <f t="shared" si="48"/>
        <v>0</v>
      </c>
      <c r="T147" s="176">
        <f t="shared" si="48"/>
        <v>0</v>
      </c>
      <c r="U147" s="176">
        <f t="shared" si="48"/>
        <v>0</v>
      </c>
      <c r="V147" s="176">
        <f t="shared" si="42"/>
        <v>0</v>
      </c>
      <c r="W147" s="176">
        <f t="shared" si="43"/>
        <v>0</v>
      </c>
      <c r="X147" s="176">
        <f t="shared" si="44"/>
        <v>0</v>
      </c>
      <c r="Y147" s="176">
        <f t="shared" si="45"/>
        <v>0</v>
      </c>
      <c r="Z147" s="176">
        <f t="shared" si="48"/>
        <v>23341.8381338119</v>
      </c>
    </row>
    <row r="148" spans="1:32" x14ac:dyDescent="0.25">
      <c r="A148" s="32"/>
      <c r="B148" s="33" t="s">
        <v>2</v>
      </c>
      <c r="C148" s="13"/>
      <c r="D148" s="14"/>
      <c r="E148" s="13"/>
      <c r="F148" s="15">
        <v>0</v>
      </c>
      <c r="G148" s="15">
        <v>0</v>
      </c>
      <c r="H148" s="15">
        <f t="shared" si="41"/>
        <v>0</v>
      </c>
      <c r="I148" s="15">
        <v>0</v>
      </c>
      <c r="J148" s="15">
        <v>0</v>
      </c>
      <c r="K148" s="15">
        <v>0</v>
      </c>
      <c r="L148" s="15">
        <v>962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f t="shared" si="42"/>
        <v>0</v>
      </c>
      <c r="W148" s="15">
        <f t="shared" si="43"/>
        <v>0</v>
      </c>
      <c r="X148" s="15">
        <f t="shared" si="44"/>
        <v>0</v>
      </c>
      <c r="Y148" s="15">
        <f t="shared" si="45"/>
        <v>0</v>
      </c>
      <c r="Z148" s="15">
        <v>700.20419360525898</v>
      </c>
    </row>
    <row r="149" spans="1:32" x14ac:dyDescent="0.25">
      <c r="A149" s="32"/>
      <c r="B149" s="33" t="s">
        <v>40</v>
      </c>
      <c r="C149" s="13"/>
      <c r="D149" s="14"/>
      <c r="E149" s="13"/>
      <c r="F149" s="14">
        <v>0</v>
      </c>
      <c r="G149" s="15">
        <v>0</v>
      </c>
      <c r="H149" s="15">
        <f t="shared" si="41"/>
        <v>0</v>
      </c>
      <c r="I149" s="15">
        <v>0</v>
      </c>
      <c r="J149" s="15">
        <v>0</v>
      </c>
      <c r="K149" s="15">
        <v>0</v>
      </c>
      <c r="L149" s="15">
        <v>5946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f t="shared" si="42"/>
        <v>0</v>
      </c>
      <c r="W149" s="15">
        <f t="shared" si="43"/>
        <v>0</v>
      </c>
      <c r="X149" s="15">
        <f t="shared" si="44"/>
        <v>0</v>
      </c>
      <c r="Y149" s="15">
        <f t="shared" si="45"/>
        <v>0</v>
      </c>
      <c r="Z149" s="15">
        <v>4327.8733213896776</v>
      </c>
    </row>
    <row r="150" spans="1:32" x14ac:dyDescent="0.25">
      <c r="A150" s="32"/>
      <c r="B150" s="34" t="s">
        <v>41</v>
      </c>
      <c r="C150" s="161"/>
      <c r="D150" s="163"/>
      <c r="E150" s="161"/>
      <c r="F150" s="182">
        <f>SUM(F147:F149)</f>
        <v>0</v>
      </c>
      <c r="G150" s="182">
        <f t="shared" ref="G150:Z150" si="49">SUM(G147:G149)</f>
        <v>0</v>
      </c>
      <c r="H150" s="182">
        <f t="shared" si="41"/>
        <v>0</v>
      </c>
      <c r="I150" s="182">
        <f t="shared" si="49"/>
        <v>0</v>
      </c>
      <c r="J150" s="182">
        <f t="shared" si="49"/>
        <v>0</v>
      </c>
      <c r="K150" s="182">
        <f t="shared" si="49"/>
        <v>0</v>
      </c>
      <c r="L150" s="182">
        <f t="shared" si="49"/>
        <v>38977</v>
      </c>
      <c r="M150" s="182">
        <f t="shared" si="49"/>
        <v>0</v>
      </c>
      <c r="N150" s="182">
        <f t="shared" si="49"/>
        <v>0</v>
      </c>
      <c r="O150" s="182">
        <f t="shared" si="49"/>
        <v>0</v>
      </c>
      <c r="P150" s="182">
        <f t="shared" si="49"/>
        <v>0</v>
      </c>
      <c r="Q150" s="182">
        <f t="shared" si="49"/>
        <v>0</v>
      </c>
      <c r="R150" s="182">
        <f t="shared" si="49"/>
        <v>0</v>
      </c>
      <c r="S150" s="182">
        <f t="shared" si="49"/>
        <v>0</v>
      </c>
      <c r="T150" s="182">
        <f t="shared" si="49"/>
        <v>0</v>
      </c>
      <c r="U150" s="182">
        <f t="shared" si="49"/>
        <v>0</v>
      </c>
      <c r="V150" s="182">
        <f t="shared" si="42"/>
        <v>0</v>
      </c>
      <c r="W150" s="182">
        <f t="shared" si="43"/>
        <v>0</v>
      </c>
      <c r="X150" s="182">
        <f t="shared" si="44"/>
        <v>0</v>
      </c>
      <c r="Y150" s="182">
        <f t="shared" si="45"/>
        <v>0</v>
      </c>
      <c r="Z150" s="182">
        <f t="shared" si="49"/>
        <v>28369.915648806837</v>
      </c>
    </row>
    <row r="151" spans="1:32" s="9" customFormat="1" x14ac:dyDescent="0.25">
      <c r="A151" s="184" t="s">
        <v>59</v>
      </c>
      <c r="B151" s="185" t="s">
        <v>154</v>
      </c>
      <c r="C151" s="186" t="s">
        <v>105</v>
      </c>
      <c r="D151" s="183">
        <v>300</v>
      </c>
      <c r="E151" s="11" t="s">
        <v>33</v>
      </c>
      <c r="F151" s="12">
        <f>SUM(F152:F155)</f>
        <v>0</v>
      </c>
      <c r="G151" s="12">
        <f t="shared" ref="G151:Z151" si="50">SUM(G152:G155)</f>
        <v>0</v>
      </c>
      <c r="H151" s="12">
        <f t="shared" si="41"/>
        <v>0</v>
      </c>
      <c r="I151" s="12">
        <f t="shared" si="50"/>
        <v>0</v>
      </c>
      <c r="J151" s="12">
        <f t="shared" si="50"/>
        <v>0</v>
      </c>
      <c r="K151" s="12">
        <f t="shared" si="50"/>
        <v>0</v>
      </c>
      <c r="L151" s="12">
        <f t="shared" si="50"/>
        <v>0</v>
      </c>
      <c r="M151" s="12">
        <f t="shared" si="50"/>
        <v>0</v>
      </c>
      <c r="N151" s="12">
        <f t="shared" si="50"/>
        <v>0</v>
      </c>
      <c r="O151" s="12">
        <f t="shared" si="50"/>
        <v>8368</v>
      </c>
      <c r="P151" s="12">
        <f t="shared" si="50"/>
        <v>0</v>
      </c>
      <c r="Q151" s="12">
        <f t="shared" si="50"/>
        <v>0</v>
      </c>
      <c r="R151" s="12">
        <f t="shared" si="50"/>
        <v>0</v>
      </c>
      <c r="S151" s="12">
        <f t="shared" si="50"/>
        <v>0</v>
      </c>
      <c r="T151" s="12">
        <f t="shared" si="50"/>
        <v>0</v>
      </c>
      <c r="U151" s="12">
        <f t="shared" si="50"/>
        <v>0</v>
      </c>
      <c r="V151" s="12">
        <f t="shared" si="42"/>
        <v>0</v>
      </c>
      <c r="W151" s="12">
        <f t="shared" si="43"/>
        <v>8368</v>
      </c>
      <c r="X151" s="12">
        <f t="shared" si="44"/>
        <v>0</v>
      </c>
      <c r="Y151" s="12">
        <f t="shared" si="45"/>
        <v>8368</v>
      </c>
      <c r="Z151" s="12">
        <f t="shared" si="50"/>
        <v>5578.4193711951266</v>
      </c>
      <c r="AA151" s="156"/>
      <c r="AB151" s="156"/>
      <c r="AC151" s="156"/>
      <c r="AD151" s="156"/>
      <c r="AE151" s="156"/>
      <c r="AF151" s="156"/>
    </row>
    <row r="152" spans="1:32" s="9" customFormat="1" ht="38.25" x14ac:dyDescent="0.25">
      <c r="A152" s="184"/>
      <c r="B152" s="185"/>
      <c r="C152" s="186"/>
      <c r="D152" s="183"/>
      <c r="E152" s="13" t="s">
        <v>34</v>
      </c>
      <c r="F152" s="14"/>
      <c r="G152" s="182"/>
      <c r="H152" s="182">
        <f t="shared" si="41"/>
        <v>0</v>
      </c>
      <c r="I152" s="182"/>
      <c r="J152" s="182"/>
      <c r="K152" s="182"/>
      <c r="L152" s="182"/>
      <c r="M152" s="182"/>
      <c r="N152" s="182"/>
      <c r="O152" s="182"/>
      <c r="P152" s="182"/>
      <c r="Q152" s="182"/>
      <c r="R152" s="182"/>
      <c r="S152" s="182"/>
      <c r="T152" s="182"/>
      <c r="U152" s="182"/>
      <c r="V152" s="182">
        <f t="shared" si="42"/>
        <v>0</v>
      </c>
      <c r="W152" s="182">
        <f t="shared" si="43"/>
        <v>0</v>
      </c>
      <c r="X152" s="182">
        <f t="shared" si="44"/>
        <v>0</v>
      </c>
      <c r="Y152" s="182">
        <f t="shared" si="45"/>
        <v>0</v>
      </c>
      <c r="Z152" s="163">
        <v>0</v>
      </c>
      <c r="AA152" s="156"/>
      <c r="AB152" s="156"/>
      <c r="AC152" s="156"/>
      <c r="AD152" s="156"/>
      <c r="AE152" s="156"/>
      <c r="AF152" s="156"/>
    </row>
    <row r="153" spans="1:32" s="9" customFormat="1" x14ac:dyDescent="0.25">
      <c r="A153" s="184"/>
      <c r="B153" s="185"/>
      <c r="C153" s="186"/>
      <c r="D153" s="183"/>
      <c r="E153" s="13" t="s">
        <v>35</v>
      </c>
      <c r="F153" s="14"/>
      <c r="G153" s="182"/>
      <c r="H153" s="182">
        <f t="shared" si="41"/>
        <v>0</v>
      </c>
      <c r="I153" s="182"/>
      <c r="J153" s="182"/>
      <c r="K153" s="182"/>
      <c r="L153" s="182"/>
      <c r="M153" s="182"/>
      <c r="N153" s="182"/>
      <c r="O153" s="182">
        <v>8368</v>
      </c>
      <c r="P153" s="182"/>
      <c r="Q153" s="182"/>
      <c r="R153" s="182"/>
      <c r="S153" s="182"/>
      <c r="T153" s="182"/>
      <c r="U153" s="182"/>
      <c r="V153" s="182">
        <f t="shared" si="42"/>
        <v>0</v>
      </c>
      <c r="W153" s="182">
        <f t="shared" si="43"/>
        <v>8368</v>
      </c>
      <c r="X153" s="182">
        <f t="shared" si="44"/>
        <v>0</v>
      </c>
      <c r="Y153" s="182">
        <f t="shared" si="45"/>
        <v>8368</v>
      </c>
      <c r="Z153" s="163">
        <v>5578.4193711951266</v>
      </c>
      <c r="AA153" s="156"/>
      <c r="AB153" s="156"/>
      <c r="AC153" s="156"/>
      <c r="AD153" s="156"/>
      <c r="AE153" s="156"/>
      <c r="AF153" s="156"/>
    </row>
    <row r="154" spans="1:32" s="9" customFormat="1" x14ac:dyDescent="0.25">
      <c r="A154" s="184"/>
      <c r="B154" s="185"/>
      <c r="C154" s="186"/>
      <c r="D154" s="183"/>
      <c r="E154" s="13" t="s">
        <v>36</v>
      </c>
      <c r="F154" s="14"/>
      <c r="G154" s="182"/>
      <c r="H154" s="182">
        <f t="shared" si="41"/>
        <v>0</v>
      </c>
      <c r="I154" s="182"/>
      <c r="J154" s="182"/>
      <c r="K154" s="182"/>
      <c r="L154" s="182"/>
      <c r="M154" s="182"/>
      <c r="N154" s="182"/>
      <c r="O154" s="182"/>
      <c r="P154" s="182"/>
      <c r="Q154" s="182"/>
      <c r="R154" s="182"/>
      <c r="S154" s="182"/>
      <c r="T154" s="182"/>
      <c r="U154" s="182"/>
      <c r="V154" s="182">
        <f t="shared" si="42"/>
        <v>0</v>
      </c>
      <c r="W154" s="182">
        <f t="shared" si="43"/>
        <v>0</v>
      </c>
      <c r="X154" s="182">
        <f t="shared" si="44"/>
        <v>0</v>
      </c>
      <c r="Y154" s="182">
        <f t="shared" si="45"/>
        <v>0</v>
      </c>
      <c r="Z154" s="163">
        <v>0</v>
      </c>
      <c r="AA154" s="156"/>
      <c r="AB154" s="156"/>
      <c r="AC154" s="156"/>
      <c r="AD154" s="156"/>
      <c r="AE154" s="156"/>
      <c r="AF154" s="156"/>
    </row>
    <row r="155" spans="1:32" s="9" customFormat="1" ht="63.75" x14ac:dyDescent="0.25">
      <c r="A155" s="184"/>
      <c r="B155" s="185"/>
      <c r="C155" s="186"/>
      <c r="D155" s="183"/>
      <c r="E155" s="13" t="s">
        <v>37</v>
      </c>
      <c r="F155" s="15"/>
      <c r="G155" s="15"/>
      <c r="H155" s="15">
        <f t="shared" si="41"/>
        <v>0</v>
      </c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>
        <f t="shared" si="42"/>
        <v>0</v>
      </c>
      <c r="W155" s="15">
        <f t="shared" si="43"/>
        <v>0</v>
      </c>
      <c r="X155" s="15">
        <f t="shared" si="44"/>
        <v>0</v>
      </c>
      <c r="Y155" s="15">
        <f t="shared" si="45"/>
        <v>0</v>
      </c>
      <c r="Z155" s="15">
        <v>0</v>
      </c>
      <c r="AA155" s="156"/>
      <c r="AB155" s="156"/>
      <c r="AC155" s="156"/>
      <c r="AD155" s="156"/>
      <c r="AE155" s="156"/>
      <c r="AF155" s="156"/>
    </row>
    <row r="156" spans="1:32" x14ac:dyDescent="0.25">
      <c r="A156" s="16"/>
      <c r="B156" s="17" t="s">
        <v>0</v>
      </c>
      <c r="C156" s="13"/>
      <c r="D156" s="14"/>
      <c r="E156" s="13"/>
      <c r="F156" s="15">
        <v>0</v>
      </c>
      <c r="G156" s="15">
        <v>0</v>
      </c>
      <c r="H156" s="15">
        <f t="shared" si="41"/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688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f t="shared" si="42"/>
        <v>0</v>
      </c>
      <c r="W156" s="15">
        <f t="shared" si="43"/>
        <v>688</v>
      </c>
      <c r="X156" s="15">
        <f t="shared" si="44"/>
        <v>0</v>
      </c>
      <c r="Y156" s="15">
        <f t="shared" si="45"/>
        <v>688</v>
      </c>
      <c r="Z156" s="15">
        <v>458.64633453420731</v>
      </c>
    </row>
    <row r="157" spans="1:32" x14ac:dyDescent="0.25">
      <c r="A157" s="16"/>
      <c r="B157" s="17" t="s">
        <v>1</v>
      </c>
      <c r="C157" s="13"/>
      <c r="D157" s="14"/>
      <c r="E157" s="13"/>
      <c r="F157" s="15">
        <v>0</v>
      </c>
      <c r="G157" s="15">
        <v>0</v>
      </c>
      <c r="H157" s="15">
        <f t="shared" si="41"/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2754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f t="shared" si="42"/>
        <v>0</v>
      </c>
      <c r="W157" s="15">
        <f t="shared" si="43"/>
        <v>2754</v>
      </c>
      <c r="X157" s="15">
        <f t="shared" si="44"/>
        <v>0</v>
      </c>
      <c r="Y157" s="15">
        <f t="shared" si="45"/>
        <v>2754</v>
      </c>
      <c r="Z157" s="15">
        <v>1835.9186123651264</v>
      </c>
    </row>
    <row r="158" spans="1:32" x14ac:dyDescent="0.25">
      <c r="A158" s="16"/>
      <c r="B158" s="17" t="s">
        <v>38</v>
      </c>
      <c r="C158" s="13"/>
      <c r="D158" s="14"/>
      <c r="E158" s="13"/>
      <c r="F158" s="15">
        <v>0</v>
      </c>
      <c r="G158" s="15">
        <v>0</v>
      </c>
      <c r="H158" s="15">
        <f t="shared" si="41"/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3443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f t="shared" si="42"/>
        <v>0</v>
      </c>
      <c r="W158" s="15">
        <f t="shared" si="43"/>
        <v>3443</v>
      </c>
      <c r="X158" s="15">
        <f t="shared" si="44"/>
        <v>0</v>
      </c>
      <c r="Y158" s="15">
        <f t="shared" si="45"/>
        <v>3443</v>
      </c>
      <c r="Z158" s="15">
        <v>2295.2315840134825</v>
      </c>
    </row>
    <row r="159" spans="1:32" x14ac:dyDescent="0.25">
      <c r="A159" s="16"/>
      <c r="B159" s="17" t="s">
        <v>39</v>
      </c>
      <c r="C159" s="13"/>
      <c r="D159" s="14"/>
      <c r="E159" s="13"/>
      <c r="F159" s="176">
        <f>SUM(F156:F158)</f>
        <v>0</v>
      </c>
      <c r="G159" s="176">
        <f t="shared" ref="G159:Z159" si="51">SUM(G156:G158)</f>
        <v>0</v>
      </c>
      <c r="H159" s="176">
        <f t="shared" si="41"/>
        <v>0</v>
      </c>
      <c r="I159" s="176">
        <f t="shared" si="51"/>
        <v>0</v>
      </c>
      <c r="J159" s="176">
        <f t="shared" si="51"/>
        <v>0</v>
      </c>
      <c r="K159" s="176">
        <f t="shared" si="51"/>
        <v>0</v>
      </c>
      <c r="L159" s="176">
        <f t="shared" si="51"/>
        <v>0</v>
      </c>
      <c r="M159" s="176">
        <f t="shared" si="51"/>
        <v>0</v>
      </c>
      <c r="N159" s="176">
        <f t="shared" si="51"/>
        <v>0</v>
      </c>
      <c r="O159" s="176">
        <f t="shared" si="51"/>
        <v>6885</v>
      </c>
      <c r="P159" s="176">
        <f t="shared" si="51"/>
        <v>0</v>
      </c>
      <c r="Q159" s="176">
        <f t="shared" si="51"/>
        <v>0</v>
      </c>
      <c r="R159" s="176">
        <f t="shared" si="51"/>
        <v>0</v>
      </c>
      <c r="S159" s="176">
        <f t="shared" si="51"/>
        <v>0</v>
      </c>
      <c r="T159" s="176">
        <f t="shared" si="51"/>
        <v>0</v>
      </c>
      <c r="U159" s="176">
        <f t="shared" si="51"/>
        <v>0</v>
      </c>
      <c r="V159" s="176">
        <f t="shared" si="42"/>
        <v>0</v>
      </c>
      <c r="W159" s="176">
        <f t="shared" si="43"/>
        <v>6885</v>
      </c>
      <c r="X159" s="176">
        <f t="shared" si="44"/>
        <v>0</v>
      </c>
      <c r="Y159" s="176">
        <f t="shared" si="45"/>
        <v>6885</v>
      </c>
      <c r="Z159" s="176">
        <f t="shared" si="51"/>
        <v>4589.7965309128158</v>
      </c>
    </row>
    <row r="160" spans="1:32" x14ac:dyDescent="0.25">
      <c r="A160" s="16"/>
      <c r="B160" s="17" t="s">
        <v>2</v>
      </c>
      <c r="C160" s="13"/>
      <c r="D160" s="14"/>
      <c r="E160" s="13"/>
      <c r="F160" s="15">
        <v>0</v>
      </c>
      <c r="G160" s="15">
        <v>0</v>
      </c>
      <c r="H160" s="15">
        <f t="shared" si="41"/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207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f t="shared" si="42"/>
        <v>0</v>
      </c>
      <c r="W160" s="15">
        <f t="shared" si="43"/>
        <v>207</v>
      </c>
      <c r="X160" s="15">
        <f t="shared" si="44"/>
        <v>0</v>
      </c>
      <c r="Y160" s="15">
        <f t="shared" si="45"/>
        <v>207</v>
      </c>
      <c r="Z160" s="15">
        <v>137.99388262875132</v>
      </c>
    </row>
    <row r="161" spans="1:32" x14ac:dyDescent="0.25">
      <c r="A161" s="16"/>
      <c r="B161" s="17" t="s">
        <v>40</v>
      </c>
      <c r="C161" s="13"/>
      <c r="D161" s="14"/>
      <c r="E161" s="13"/>
      <c r="F161" s="14">
        <v>0</v>
      </c>
      <c r="G161" s="15">
        <v>0</v>
      </c>
      <c r="H161" s="15">
        <f t="shared" si="41"/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1276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f t="shared" si="42"/>
        <v>0</v>
      </c>
      <c r="W161" s="15">
        <f t="shared" si="43"/>
        <v>1276</v>
      </c>
      <c r="X161" s="15">
        <f t="shared" si="44"/>
        <v>0</v>
      </c>
      <c r="Y161" s="15">
        <f t="shared" si="45"/>
        <v>1276</v>
      </c>
      <c r="Z161" s="15">
        <v>850.62895765355893</v>
      </c>
    </row>
    <row r="162" spans="1:32" x14ac:dyDescent="0.25">
      <c r="A162" s="16"/>
      <c r="B162" s="18" t="s">
        <v>41</v>
      </c>
      <c r="C162" s="161"/>
      <c r="D162" s="163"/>
      <c r="E162" s="161"/>
      <c r="F162" s="182">
        <f>SUM(F159:F161)</f>
        <v>0</v>
      </c>
      <c r="G162" s="182">
        <f t="shared" ref="G162:Z162" si="52">SUM(G159:G161)</f>
        <v>0</v>
      </c>
      <c r="H162" s="182">
        <f t="shared" si="41"/>
        <v>0</v>
      </c>
      <c r="I162" s="182">
        <f t="shared" si="52"/>
        <v>0</v>
      </c>
      <c r="J162" s="182">
        <f t="shared" si="52"/>
        <v>0</v>
      </c>
      <c r="K162" s="182">
        <f t="shared" si="52"/>
        <v>0</v>
      </c>
      <c r="L162" s="182">
        <f t="shared" si="52"/>
        <v>0</v>
      </c>
      <c r="M162" s="182">
        <f t="shared" si="52"/>
        <v>0</v>
      </c>
      <c r="N162" s="182">
        <f t="shared" si="52"/>
        <v>0</v>
      </c>
      <c r="O162" s="182">
        <f t="shared" si="52"/>
        <v>8368</v>
      </c>
      <c r="P162" s="182">
        <f t="shared" si="52"/>
        <v>0</v>
      </c>
      <c r="Q162" s="182">
        <f t="shared" si="52"/>
        <v>0</v>
      </c>
      <c r="R162" s="182">
        <f t="shared" si="52"/>
        <v>0</v>
      </c>
      <c r="S162" s="182">
        <f t="shared" si="52"/>
        <v>0</v>
      </c>
      <c r="T162" s="182">
        <f t="shared" si="52"/>
        <v>0</v>
      </c>
      <c r="U162" s="182">
        <f t="shared" si="52"/>
        <v>0</v>
      </c>
      <c r="V162" s="182">
        <f t="shared" si="42"/>
        <v>0</v>
      </c>
      <c r="W162" s="182">
        <f t="shared" si="43"/>
        <v>8368</v>
      </c>
      <c r="X162" s="182">
        <f t="shared" si="44"/>
        <v>0</v>
      </c>
      <c r="Y162" s="182">
        <f t="shared" si="45"/>
        <v>8368</v>
      </c>
      <c r="Z162" s="182">
        <f t="shared" si="52"/>
        <v>5578.4193711951266</v>
      </c>
    </row>
    <row r="163" spans="1:32" s="9" customFormat="1" x14ac:dyDescent="0.25">
      <c r="A163" s="212" t="s">
        <v>60</v>
      </c>
      <c r="B163" s="213" t="s">
        <v>61</v>
      </c>
      <c r="C163" s="214" t="s">
        <v>105</v>
      </c>
      <c r="D163" s="217">
        <v>21986.36</v>
      </c>
      <c r="E163" s="20" t="s">
        <v>33</v>
      </c>
      <c r="F163" s="21">
        <f>SUM(F164:F167)</f>
        <v>83353</v>
      </c>
      <c r="G163" s="21">
        <f t="shared" ref="G163:Z163" si="53">SUM(G164:G167)</f>
        <v>46367</v>
      </c>
      <c r="H163" s="21">
        <f t="shared" si="41"/>
        <v>129720</v>
      </c>
      <c r="I163" s="21">
        <f t="shared" si="53"/>
        <v>56117</v>
      </c>
      <c r="J163" s="21">
        <f t="shared" si="53"/>
        <v>149260</v>
      </c>
      <c r="K163" s="21">
        <f t="shared" si="53"/>
        <v>99974</v>
      </c>
      <c r="L163" s="21">
        <f t="shared" si="53"/>
        <v>82986</v>
      </c>
      <c r="M163" s="21">
        <f t="shared" si="53"/>
        <v>139241</v>
      </c>
      <c r="N163" s="21">
        <f t="shared" si="53"/>
        <v>103762</v>
      </c>
      <c r="O163" s="21">
        <f t="shared" si="53"/>
        <v>57635</v>
      </c>
      <c r="P163" s="21">
        <f t="shared" si="53"/>
        <v>10808</v>
      </c>
      <c r="Q163" s="21">
        <f t="shared" si="53"/>
        <v>18894</v>
      </c>
      <c r="R163" s="21">
        <f t="shared" si="53"/>
        <v>14577</v>
      </c>
      <c r="S163" s="21">
        <f t="shared" si="53"/>
        <v>4304</v>
      </c>
      <c r="T163" s="21">
        <f t="shared" si="53"/>
        <v>12141</v>
      </c>
      <c r="U163" s="21">
        <f t="shared" si="53"/>
        <v>2089</v>
      </c>
      <c r="V163" s="21">
        <f t="shared" si="42"/>
        <v>305351</v>
      </c>
      <c r="W163" s="21">
        <f t="shared" si="43"/>
        <v>330340</v>
      </c>
      <c r="X163" s="21">
        <f t="shared" si="44"/>
        <v>33111</v>
      </c>
      <c r="Y163" s="21">
        <f t="shared" si="45"/>
        <v>668802</v>
      </c>
      <c r="Z163" s="21">
        <f t="shared" si="53"/>
        <v>674397.15812336095</v>
      </c>
      <c r="AA163" s="156"/>
      <c r="AB163" s="156"/>
      <c r="AC163" s="156"/>
      <c r="AD163" s="156"/>
      <c r="AE163" s="156"/>
      <c r="AF163" s="156"/>
    </row>
    <row r="164" spans="1:32" s="9" customFormat="1" ht="38.25" x14ac:dyDescent="0.25">
      <c r="A164" s="212"/>
      <c r="B164" s="213"/>
      <c r="C164" s="215"/>
      <c r="D164" s="218"/>
      <c r="E164" s="22" t="s">
        <v>34</v>
      </c>
      <c r="F164" s="21">
        <v>0</v>
      </c>
      <c r="G164" s="21">
        <v>0</v>
      </c>
      <c r="H164" s="21">
        <f t="shared" si="41"/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f t="shared" si="42"/>
        <v>0</v>
      </c>
      <c r="W164" s="21">
        <f t="shared" si="43"/>
        <v>0</v>
      </c>
      <c r="X164" s="21">
        <f t="shared" si="44"/>
        <v>0</v>
      </c>
      <c r="Y164" s="21">
        <f t="shared" si="45"/>
        <v>0</v>
      </c>
      <c r="Z164" s="21">
        <v>0</v>
      </c>
      <c r="AA164" s="156"/>
      <c r="AB164" s="156"/>
      <c r="AC164" s="156"/>
      <c r="AD164" s="156"/>
      <c r="AE164" s="156"/>
      <c r="AF164" s="156"/>
    </row>
    <row r="165" spans="1:32" s="9" customFormat="1" x14ac:dyDescent="0.25">
      <c r="A165" s="212"/>
      <c r="B165" s="213"/>
      <c r="C165" s="215"/>
      <c r="D165" s="218"/>
      <c r="E165" s="22" t="s">
        <v>35</v>
      </c>
      <c r="F165" s="21">
        <v>0</v>
      </c>
      <c r="G165" s="21">
        <v>0</v>
      </c>
      <c r="H165" s="21">
        <f t="shared" si="41"/>
        <v>0</v>
      </c>
      <c r="I165" s="21">
        <v>0</v>
      </c>
      <c r="J165" s="21">
        <v>90617</v>
      </c>
      <c r="K165" s="21">
        <v>86510</v>
      </c>
      <c r="L165" s="21">
        <v>76512</v>
      </c>
      <c r="M165" s="21">
        <v>82597</v>
      </c>
      <c r="N165" s="21">
        <v>82560</v>
      </c>
      <c r="O165" s="21">
        <v>45350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f t="shared" si="42"/>
        <v>177127</v>
      </c>
      <c r="W165" s="21">
        <f t="shared" si="43"/>
        <v>210507</v>
      </c>
      <c r="X165" s="21">
        <f t="shared" si="44"/>
        <v>0</v>
      </c>
      <c r="Y165" s="21">
        <f t="shared" si="45"/>
        <v>387634</v>
      </c>
      <c r="Z165" s="21">
        <v>338647.91872331244</v>
      </c>
      <c r="AA165" s="156"/>
      <c r="AB165" s="156"/>
      <c r="AC165" s="156"/>
      <c r="AD165" s="156"/>
      <c r="AE165" s="156"/>
      <c r="AF165" s="156"/>
    </row>
    <row r="166" spans="1:32" s="9" customFormat="1" x14ac:dyDescent="0.25">
      <c r="A166" s="212"/>
      <c r="B166" s="213"/>
      <c r="C166" s="215"/>
      <c r="D166" s="218"/>
      <c r="E166" s="22" t="s">
        <v>36</v>
      </c>
      <c r="F166" s="21">
        <v>0</v>
      </c>
      <c r="G166" s="21">
        <v>0</v>
      </c>
      <c r="H166" s="21">
        <f t="shared" si="41"/>
        <v>0</v>
      </c>
      <c r="I166" s="21">
        <v>0</v>
      </c>
      <c r="J166" s="21">
        <v>58643</v>
      </c>
      <c r="K166" s="21">
        <v>13464</v>
      </c>
      <c r="L166" s="21">
        <v>6474</v>
      </c>
      <c r="M166" s="21">
        <v>56644</v>
      </c>
      <c r="N166" s="21">
        <v>21202</v>
      </c>
      <c r="O166" s="21">
        <v>12285</v>
      </c>
      <c r="P166" s="21">
        <v>10808</v>
      </c>
      <c r="Q166" s="21">
        <v>18894</v>
      </c>
      <c r="R166" s="21">
        <v>14577</v>
      </c>
      <c r="S166" s="21">
        <v>4304</v>
      </c>
      <c r="T166" s="21">
        <v>12141</v>
      </c>
      <c r="U166" s="21">
        <v>2089</v>
      </c>
      <c r="V166" s="21">
        <f t="shared" si="42"/>
        <v>72107</v>
      </c>
      <c r="W166" s="21">
        <f t="shared" si="43"/>
        <v>119833</v>
      </c>
      <c r="X166" s="21">
        <f t="shared" si="44"/>
        <v>33111</v>
      </c>
      <c r="Y166" s="21">
        <f t="shared" si="45"/>
        <v>225051</v>
      </c>
      <c r="Z166" s="21">
        <v>163166.71108473619</v>
      </c>
      <c r="AA166" s="156"/>
      <c r="AB166" s="156"/>
      <c r="AC166" s="156"/>
      <c r="AD166" s="156"/>
      <c r="AE166" s="156"/>
      <c r="AF166" s="156"/>
    </row>
    <row r="167" spans="1:32" s="9" customFormat="1" ht="63.75" x14ac:dyDescent="0.25">
      <c r="A167" s="212"/>
      <c r="B167" s="213"/>
      <c r="C167" s="216"/>
      <c r="D167" s="219"/>
      <c r="E167" s="22" t="s">
        <v>37</v>
      </c>
      <c r="F167" s="21">
        <v>83353</v>
      </c>
      <c r="G167" s="21">
        <v>46367</v>
      </c>
      <c r="H167" s="21">
        <f t="shared" si="41"/>
        <v>129720</v>
      </c>
      <c r="I167" s="21">
        <v>56117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f t="shared" si="42"/>
        <v>56117</v>
      </c>
      <c r="W167" s="21">
        <f t="shared" si="43"/>
        <v>0</v>
      </c>
      <c r="X167" s="21">
        <f t="shared" si="44"/>
        <v>0</v>
      </c>
      <c r="Y167" s="21">
        <f t="shared" si="45"/>
        <v>56117</v>
      </c>
      <c r="Z167" s="21">
        <v>172582.52831531235</v>
      </c>
      <c r="AA167" s="156"/>
      <c r="AB167" s="156"/>
      <c r="AC167" s="156"/>
      <c r="AD167" s="156"/>
      <c r="AE167" s="156"/>
      <c r="AF167" s="156"/>
    </row>
    <row r="168" spans="1:32" x14ac:dyDescent="0.25">
      <c r="A168" s="35"/>
      <c r="B168" s="25" t="s">
        <v>0</v>
      </c>
      <c r="C168" s="22"/>
      <c r="D168" s="23"/>
      <c r="E168" s="22"/>
      <c r="F168" s="23">
        <v>6852</v>
      </c>
      <c r="G168" s="23">
        <v>3811</v>
      </c>
      <c r="H168" s="23">
        <f t="shared" si="41"/>
        <v>10663</v>
      </c>
      <c r="I168" s="23">
        <v>4614</v>
      </c>
      <c r="J168" s="23">
        <v>12278</v>
      </c>
      <c r="K168" s="23">
        <v>8224</v>
      </c>
      <c r="L168" s="23">
        <v>6826</v>
      </c>
      <c r="M168" s="23">
        <v>11455</v>
      </c>
      <c r="N168" s="23">
        <v>8537</v>
      </c>
      <c r="O168" s="23">
        <v>4742</v>
      </c>
      <c r="P168" s="23">
        <v>888</v>
      </c>
      <c r="Q168" s="23">
        <v>1553</v>
      </c>
      <c r="R168" s="23">
        <v>1200</v>
      </c>
      <c r="S168" s="23">
        <v>353</v>
      </c>
      <c r="T168" s="23">
        <v>998</v>
      </c>
      <c r="U168" s="23">
        <v>172</v>
      </c>
      <c r="V168" s="23">
        <f t="shared" si="42"/>
        <v>25116</v>
      </c>
      <c r="W168" s="23">
        <f t="shared" si="43"/>
        <v>27175</v>
      </c>
      <c r="X168" s="23">
        <f t="shared" si="44"/>
        <v>2723</v>
      </c>
      <c r="Y168" s="23">
        <f t="shared" si="45"/>
        <v>55014</v>
      </c>
      <c r="Z168" s="23">
        <v>55466.844865665131</v>
      </c>
    </row>
    <row r="169" spans="1:32" x14ac:dyDescent="0.25">
      <c r="A169" s="35"/>
      <c r="B169" s="25" t="s">
        <v>1</v>
      </c>
      <c r="C169" s="22"/>
      <c r="D169" s="23"/>
      <c r="E169" s="22"/>
      <c r="F169" s="23">
        <v>27432</v>
      </c>
      <c r="G169" s="23">
        <v>15259</v>
      </c>
      <c r="H169" s="23">
        <f t="shared" si="41"/>
        <v>42691</v>
      </c>
      <c r="I169" s="23">
        <v>18470</v>
      </c>
      <c r="J169" s="23">
        <v>49124</v>
      </c>
      <c r="K169" s="23">
        <v>32902</v>
      </c>
      <c r="L169" s="23">
        <v>27311</v>
      </c>
      <c r="M169" s="23">
        <v>45825</v>
      </c>
      <c r="N169" s="23">
        <v>34149</v>
      </c>
      <c r="O169" s="23">
        <v>18968</v>
      </c>
      <c r="P169" s="23">
        <v>3557</v>
      </c>
      <c r="Q169" s="23">
        <v>6218</v>
      </c>
      <c r="R169" s="23">
        <v>4797</v>
      </c>
      <c r="S169" s="23">
        <v>1417</v>
      </c>
      <c r="T169" s="23">
        <v>3996</v>
      </c>
      <c r="U169" s="23">
        <v>687</v>
      </c>
      <c r="V169" s="23">
        <f t="shared" si="42"/>
        <v>100496</v>
      </c>
      <c r="W169" s="23">
        <f t="shared" si="43"/>
        <v>108717</v>
      </c>
      <c r="X169" s="23">
        <f t="shared" si="44"/>
        <v>10897</v>
      </c>
      <c r="Y169" s="23">
        <f t="shared" si="45"/>
        <v>220110</v>
      </c>
      <c r="Z169" s="23">
        <v>221950.11442094584</v>
      </c>
    </row>
    <row r="170" spans="1:32" x14ac:dyDescent="0.25">
      <c r="A170" s="35"/>
      <c r="B170" s="25" t="s">
        <v>38</v>
      </c>
      <c r="C170" s="22"/>
      <c r="D170" s="23"/>
      <c r="E170" s="22"/>
      <c r="F170" s="23">
        <v>34297</v>
      </c>
      <c r="G170" s="23">
        <v>19078</v>
      </c>
      <c r="H170" s="23">
        <f t="shared" si="41"/>
        <v>53375</v>
      </c>
      <c r="I170" s="23">
        <v>23089</v>
      </c>
      <c r="J170" s="23">
        <v>61407</v>
      </c>
      <c r="K170" s="23">
        <v>41131</v>
      </c>
      <c r="L170" s="23">
        <v>34141</v>
      </c>
      <c r="M170" s="23">
        <v>57284</v>
      </c>
      <c r="N170" s="23">
        <v>42686</v>
      </c>
      <c r="O170" s="23">
        <v>23711</v>
      </c>
      <c r="P170" s="23">
        <v>4447</v>
      </c>
      <c r="Q170" s="23">
        <v>7774</v>
      </c>
      <c r="R170" s="23">
        <v>5997</v>
      </c>
      <c r="S170" s="23">
        <v>1772</v>
      </c>
      <c r="T170" s="23">
        <v>4995</v>
      </c>
      <c r="U170" s="23">
        <v>859</v>
      </c>
      <c r="V170" s="23">
        <f t="shared" si="42"/>
        <v>125627</v>
      </c>
      <c r="W170" s="23">
        <f t="shared" si="43"/>
        <v>135902</v>
      </c>
      <c r="X170" s="23">
        <f t="shared" si="44"/>
        <v>13623</v>
      </c>
      <c r="Y170" s="23">
        <f t="shared" si="45"/>
        <v>275152</v>
      </c>
      <c r="Z170" s="23">
        <v>277460.54836725711</v>
      </c>
    </row>
    <row r="171" spans="1:32" s="9" customFormat="1" x14ac:dyDescent="0.25">
      <c r="A171" s="167"/>
      <c r="B171" s="26" t="s">
        <v>39</v>
      </c>
      <c r="C171" s="20"/>
      <c r="D171" s="21"/>
      <c r="E171" s="20"/>
      <c r="F171" s="21">
        <f>SUM(F168:F170)</f>
        <v>68581</v>
      </c>
      <c r="G171" s="21">
        <f t="shared" ref="G171:Z171" si="54">SUM(G168:G170)</f>
        <v>38148</v>
      </c>
      <c r="H171" s="21">
        <f t="shared" si="41"/>
        <v>106729</v>
      </c>
      <c r="I171" s="21">
        <f t="shared" si="54"/>
        <v>46173</v>
      </c>
      <c r="J171" s="21">
        <f t="shared" si="54"/>
        <v>122809</v>
      </c>
      <c r="K171" s="21">
        <f t="shared" si="54"/>
        <v>82257</v>
      </c>
      <c r="L171" s="21">
        <f t="shared" si="54"/>
        <v>68278</v>
      </c>
      <c r="M171" s="21">
        <f t="shared" si="54"/>
        <v>114564</v>
      </c>
      <c r="N171" s="21">
        <f t="shared" si="54"/>
        <v>85372</v>
      </c>
      <c r="O171" s="21">
        <f t="shared" si="54"/>
        <v>47421</v>
      </c>
      <c r="P171" s="21">
        <f t="shared" si="54"/>
        <v>8892</v>
      </c>
      <c r="Q171" s="21">
        <f t="shared" si="54"/>
        <v>15545</v>
      </c>
      <c r="R171" s="21">
        <f t="shared" si="54"/>
        <v>11994</v>
      </c>
      <c r="S171" s="21">
        <f t="shared" si="54"/>
        <v>3542</v>
      </c>
      <c r="T171" s="21">
        <f t="shared" si="54"/>
        <v>9989</v>
      </c>
      <c r="U171" s="21">
        <f t="shared" si="54"/>
        <v>1718</v>
      </c>
      <c r="V171" s="21">
        <f t="shared" si="42"/>
        <v>251239</v>
      </c>
      <c r="W171" s="21">
        <f t="shared" si="43"/>
        <v>271794</v>
      </c>
      <c r="X171" s="21">
        <f t="shared" si="44"/>
        <v>27243</v>
      </c>
      <c r="Y171" s="21">
        <f t="shared" si="45"/>
        <v>550276</v>
      </c>
      <c r="Z171" s="21">
        <f t="shared" si="54"/>
        <v>554877.50765386806</v>
      </c>
      <c r="AA171" s="156"/>
      <c r="AB171" s="156"/>
      <c r="AC171" s="156"/>
      <c r="AD171" s="156"/>
      <c r="AE171" s="156"/>
      <c r="AF171" s="156"/>
    </row>
    <row r="172" spans="1:32" x14ac:dyDescent="0.25">
      <c r="A172" s="35"/>
      <c r="B172" s="25" t="s">
        <v>2</v>
      </c>
      <c r="C172" s="22"/>
      <c r="D172" s="23"/>
      <c r="E172" s="22"/>
      <c r="F172" s="23">
        <v>2057</v>
      </c>
      <c r="G172" s="23">
        <v>1146</v>
      </c>
      <c r="H172" s="23">
        <f t="shared" si="41"/>
        <v>3203</v>
      </c>
      <c r="I172" s="23">
        <v>1385</v>
      </c>
      <c r="J172" s="23">
        <v>3684</v>
      </c>
      <c r="K172" s="23">
        <v>2467</v>
      </c>
      <c r="L172" s="23">
        <v>2048</v>
      </c>
      <c r="M172" s="23">
        <v>3437</v>
      </c>
      <c r="N172" s="23">
        <v>2562</v>
      </c>
      <c r="O172" s="23">
        <v>1422</v>
      </c>
      <c r="P172" s="23">
        <v>267</v>
      </c>
      <c r="Q172" s="23">
        <v>467</v>
      </c>
      <c r="R172" s="23">
        <v>359</v>
      </c>
      <c r="S172" s="23">
        <v>106</v>
      </c>
      <c r="T172" s="23">
        <v>300</v>
      </c>
      <c r="U172" s="23">
        <v>52</v>
      </c>
      <c r="V172" s="23">
        <f t="shared" si="42"/>
        <v>7536</v>
      </c>
      <c r="W172" s="23">
        <f t="shared" si="43"/>
        <v>8155</v>
      </c>
      <c r="X172" s="23">
        <f t="shared" si="44"/>
        <v>817</v>
      </c>
      <c r="Y172" s="23">
        <f t="shared" si="45"/>
        <v>16508</v>
      </c>
      <c r="Z172" s="23">
        <v>16646.718157769785</v>
      </c>
    </row>
    <row r="173" spans="1:32" x14ac:dyDescent="0.25">
      <c r="A173" s="35"/>
      <c r="B173" s="25" t="s">
        <v>40</v>
      </c>
      <c r="C173" s="22"/>
      <c r="D173" s="23"/>
      <c r="E173" s="22"/>
      <c r="F173" s="23">
        <v>12715</v>
      </c>
      <c r="G173" s="23">
        <v>7073</v>
      </c>
      <c r="H173" s="23">
        <f t="shared" si="41"/>
        <v>19788</v>
      </c>
      <c r="I173" s="23">
        <v>8559</v>
      </c>
      <c r="J173" s="23">
        <v>22767</v>
      </c>
      <c r="K173" s="23">
        <v>15250</v>
      </c>
      <c r="L173" s="23">
        <v>12660</v>
      </c>
      <c r="M173" s="23">
        <v>21240</v>
      </c>
      <c r="N173" s="23">
        <v>15828</v>
      </c>
      <c r="O173" s="23">
        <v>8792</v>
      </c>
      <c r="P173" s="23">
        <v>1649</v>
      </c>
      <c r="Q173" s="23">
        <v>2882</v>
      </c>
      <c r="R173" s="23">
        <v>2224</v>
      </c>
      <c r="S173" s="23">
        <v>656</v>
      </c>
      <c r="T173" s="23">
        <v>1852</v>
      </c>
      <c r="U173" s="23">
        <v>319</v>
      </c>
      <c r="V173" s="23">
        <f t="shared" si="42"/>
        <v>46576</v>
      </c>
      <c r="W173" s="23">
        <f t="shared" si="43"/>
        <v>50391</v>
      </c>
      <c r="X173" s="23">
        <f t="shared" si="44"/>
        <v>5051</v>
      </c>
      <c r="Y173" s="23">
        <f t="shared" si="45"/>
        <v>102018</v>
      </c>
      <c r="Z173" s="23">
        <v>102872.93231172299</v>
      </c>
    </row>
    <row r="174" spans="1:32" s="9" customFormat="1" x14ac:dyDescent="0.25">
      <c r="A174" s="167"/>
      <c r="B174" s="26" t="s">
        <v>41</v>
      </c>
      <c r="C174" s="20"/>
      <c r="D174" s="21"/>
      <c r="E174" s="22"/>
      <c r="F174" s="21">
        <f>SUM(F171:F173)</f>
        <v>83353</v>
      </c>
      <c r="G174" s="21">
        <f t="shared" ref="G174:Z174" si="55">SUM(G171:G173)</f>
        <v>46367</v>
      </c>
      <c r="H174" s="21">
        <f t="shared" si="41"/>
        <v>129720</v>
      </c>
      <c r="I174" s="21">
        <f t="shared" si="55"/>
        <v>56117</v>
      </c>
      <c r="J174" s="21">
        <f t="shared" si="55"/>
        <v>149260</v>
      </c>
      <c r="K174" s="21">
        <f t="shared" si="55"/>
        <v>99974</v>
      </c>
      <c r="L174" s="21">
        <f t="shared" si="55"/>
        <v>82986</v>
      </c>
      <c r="M174" s="21">
        <f t="shared" si="55"/>
        <v>139241</v>
      </c>
      <c r="N174" s="21">
        <f t="shared" si="55"/>
        <v>103762</v>
      </c>
      <c r="O174" s="21">
        <f t="shared" si="55"/>
        <v>57635</v>
      </c>
      <c r="P174" s="21">
        <f t="shared" si="55"/>
        <v>10808</v>
      </c>
      <c r="Q174" s="21">
        <f t="shared" si="55"/>
        <v>18894</v>
      </c>
      <c r="R174" s="21">
        <f t="shared" si="55"/>
        <v>14577</v>
      </c>
      <c r="S174" s="21">
        <f t="shared" si="55"/>
        <v>4304</v>
      </c>
      <c r="T174" s="21">
        <f t="shared" si="55"/>
        <v>12141</v>
      </c>
      <c r="U174" s="21">
        <f t="shared" si="55"/>
        <v>2089</v>
      </c>
      <c r="V174" s="21">
        <f t="shared" si="42"/>
        <v>305351</v>
      </c>
      <c r="W174" s="21">
        <f t="shared" si="43"/>
        <v>330340</v>
      </c>
      <c r="X174" s="21">
        <f t="shared" si="44"/>
        <v>33111</v>
      </c>
      <c r="Y174" s="21">
        <f t="shared" si="45"/>
        <v>668802</v>
      </c>
      <c r="Z174" s="21">
        <f t="shared" si="55"/>
        <v>674397.15812336083</v>
      </c>
      <c r="AA174" s="156"/>
      <c r="AB174" s="156"/>
      <c r="AC174" s="156"/>
      <c r="AD174" s="156"/>
      <c r="AE174" s="156"/>
      <c r="AF174" s="156"/>
    </row>
    <row r="175" spans="1:32" s="9" customFormat="1" x14ac:dyDescent="0.25">
      <c r="A175" s="207" t="s">
        <v>62</v>
      </c>
      <c r="B175" s="208" t="s">
        <v>63</v>
      </c>
      <c r="C175" s="209" t="s">
        <v>105</v>
      </c>
      <c r="D175" s="204">
        <v>16570</v>
      </c>
      <c r="E175" s="169" t="s">
        <v>33</v>
      </c>
      <c r="F175" s="27">
        <f>SUM(F176:F179)</f>
        <v>78839</v>
      </c>
      <c r="G175" s="27">
        <f t="shared" ref="G175:Z175" si="56">SUM(G176:G179)</f>
        <v>45816</v>
      </c>
      <c r="H175" s="27">
        <f t="shared" si="41"/>
        <v>124655</v>
      </c>
      <c r="I175" s="27">
        <f t="shared" si="56"/>
        <v>54167</v>
      </c>
      <c r="J175" s="27">
        <f t="shared" si="56"/>
        <v>58643</v>
      </c>
      <c r="K175" s="27">
        <f t="shared" si="56"/>
        <v>12972</v>
      </c>
      <c r="L175" s="27">
        <f t="shared" si="56"/>
        <v>6474</v>
      </c>
      <c r="M175" s="27">
        <f t="shared" si="56"/>
        <v>52268</v>
      </c>
      <c r="N175" s="27">
        <f t="shared" si="56"/>
        <v>21202</v>
      </c>
      <c r="O175" s="27">
        <f t="shared" si="56"/>
        <v>12285</v>
      </c>
      <c r="P175" s="27">
        <f t="shared" si="56"/>
        <v>10808</v>
      </c>
      <c r="Q175" s="27">
        <f t="shared" si="56"/>
        <v>16217</v>
      </c>
      <c r="R175" s="27">
        <f t="shared" si="56"/>
        <v>14577</v>
      </c>
      <c r="S175" s="27">
        <f t="shared" si="56"/>
        <v>4304</v>
      </c>
      <c r="T175" s="27">
        <f t="shared" si="56"/>
        <v>3889</v>
      </c>
      <c r="U175" s="27">
        <f t="shared" si="56"/>
        <v>2089</v>
      </c>
      <c r="V175" s="27">
        <f t="shared" si="42"/>
        <v>125782</v>
      </c>
      <c r="W175" s="27">
        <f t="shared" si="43"/>
        <v>112780</v>
      </c>
      <c r="X175" s="27">
        <f t="shared" si="44"/>
        <v>24859</v>
      </c>
      <c r="Y175" s="27">
        <f t="shared" si="45"/>
        <v>263421</v>
      </c>
      <c r="Z175" s="27">
        <f t="shared" si="56"/>
        <v>319094.26432175928</v>
      </c>
      <c r="AA175" s="156"/>
      <c r="AB175" s="156"/>
      <c r="AC175" s="156"/>
      <c r="AD175" s="156"/>
      <c r="AE175" s="156"/>
      <c r="AF175" s="156"/>
    </row>
    <row r="176" spans="1:32" s="9" customFormat="1" ht="38.25" x14ac:dyDescent="0.25">
      <c r="A176" s="207"/>
      <c r="B176" s="208"/>
      <c r="C176" s="210"/>
      <c r="D176" s="205">
        <v>0</v>
      </c>
      <c r="E176" s="28" t="s">
        <v>34</v>
      </c>
      <c r="F176" s="29">
        <v>0</v>
      </c>
      <c r="G176" s="29">
        <v>0</v>
      </c>
      <c r="H176" s="29">
        <f t="shared" si="41"/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f t="shared" si="42"/>
        <v>0</v>
      </c>
      <c r="W176" s="29">
        <f t="shared" si="43"/>
        <v>0</v>
      </c>
      <c r="X176" s="29">
        <f t="shared" si="44"/>
        <v>0</v>
      </c>
      <c r="Y176" s="29">
        <f t="shared" si="45"/>
        <v>0</v>
      </c>
      <c r="Z176" s="29">
        <v>0</v>
      </c>
      <c r="AA176" s="156"/>
      <c r="AB176" s="156"/>
      <c r="AC176" s="156"/>
      <c r="AD176" s="156"/>
      <c r="AE176" s="156"/>
      <c r="AF176" s="156"/>
    </row>
    <row r="177" spans="1:32" s="9" customFormat="1" x14ac:dyDescent="0.25">
      <c r="A177" s="207"/>
      <c r="B177" s="208"/>
      <c r="C177" s="210"/>
      <c r="D177" s="205">
        <v>0</v>
      </c>
      <c r="E177" s="28" t="s">
        <v>35</v>
      </c>
      <c r="F177" s="29">
        <v>0</v>
      </c>
      <c r="G177" s="29">
        <v>0</v>
      </c>
      <c r="H177" s="29">
        <f t="shared" si="41"/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f t="shared" si="42"/>
        <v>0</v>
      </c>
      <c r="W177" s="29">
        <f t="shared" si="43"/>
        <v>0</v>
      </c>
      <c r="X177" s="29">
        <f t="shared" si="44"/>
        <v>0</v>
      </c>
      <c r="Y177" s="29">
        <f t="shared" si="45"/>
        <v>0</v>
      </c>
      <c r="Z177" s="29">
        <v>0</v>
      </c>
      <c r="AA177" s="156"/>
      <c r="AB177" s="156"/>
      <c r="AC177" s="156"/>
      <c r="AD177" s="156"/>
      <c r="AE177" s="156"/>
      <c r="AF177" s="156"/>
    </row>
    <row r="178" spans="1:32" s="9" customFormat="1" x14ac:dyDescent="0.25">
      <c r="A178" s="207"/>
      <c r="B178" s="208"/>
      <c r="C178" s="210"/>
      <c r="D178" s="205">
        <v>0</v>
      </c>
      <c r="E178" s="28" t="s">
        <v>36</v>
      </c>
      <c r="F178" s="29">
        <v>0</v>
      </c>
      <c r="G178" s="29">
        <v>0</v>
      </c>
      <c r="H178" s="29">
        <f t="shared" si="41"/>
        <v>0</v>
      </c>
      <c r="I178" s="29">
        <v>0</v>
      </c>
      <c r="J178" s="29">
        <v>58643</v>
      </c>
      <c r="K178" s="29">
        <v>12972</v>
      </c>
      <c r="L178" s="29">
        <v>6474</v>
      </c>
      <c r="M178" s="29">
        <v>52268</v>
      </c>
      <c r="N178" s="29">
        <v>21202</v>
      </c>
      <c r="O178" s="29">
        <v>12285</v>
      </c>
      <c r="P178" s="29">
        <v>10808</v>
      </c>
      <c r="Q178" s="29">
        <v>16217</v>
      </c>
      <c r="R178" s="29">
        <v>14577</v>
      </c>
      <c r="S178" s="29">
        <v>4304</v>
      </c>
      <c r="T178" s="29">
        <v>3889</v>
      </c>
      <c r="U178" s="29">
        <v>2089</v>
      </c>
      <c r="V178" s="29">
        <f t="shared" si="42"/>
        <v>71615</v>
      </c>
      <c r="W178" s="29">
        <f t="shared" si="43"/>
        <v>112780</v>
      </c>
      <c r="X178" s="29">
        <f t="shared" si="44"/>
        <v>24859</v>
      </c>
      <c r="Y178" s="29">
        <f t="shared" si="45"/>
        <v>209254</v>
      </c>
      <c r="Z178" s="29">
        <v>153169.12480784053</v>
      </c>
      <c r="AA178" s="156"/>
      <c r="AB178" s="156"/>
      <c r="AC178" s="156"/>
      <c r="AD178" s="156"/>
      <c r="AE178" s="156"/>
      <c r="AF178" s="156"/>
    </row>
    <row r="179" spans="1:32" s="9" customFormat="1" ht="63.75" x14ac:dyDescent="0.25">
      <c r="A179" s="207"/>
      <c r="B179" s="208"/>
      <c r="C179" s="211"/>
      <c r="D179" s="206">
        <v>0</v>
      </c>
      <c r="E179" s="28" t="s">
        <v>37</v>
      </c>
      <c r="F179" s="29">
        <v>78839</v>
      </c>
      <c r="G179" s="29">
        <v>45816</v>
      </c>
      <c r="H179" s="29">
        <f t="shared" si="41"/>
        <v>124655</v>
      </c>
      <c r="I179" s="29">
        <v>54167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f t="shared" si="42"/>
        <v>54167</v>
      </c>
      <c r="W179" s="29">
        <f t="shared" si="43"/>
        <v>0</v>
      </c>
      <c r="X179" s="29">
        <f t="shared" si="44"/>
        <v>0</v>
      </c>
      <c r="Y179" s="29">
        <f t="shared" si="45"/>
        <v>54167</v>
      </c>
      <c r="Z179" s="29">
        <v>165925.13951391875</v>
      </c>
      <c r="AA179" s="156"/>
      <c r="AB179" s="156"/>
      <c r="AC179" s="156"/>
      <c r="AD179" s="156"/>
      <c r="AE179" s="156"/>
      <c r="AF179" s="156"/>
    </row>
    <row r="180" spans="1:32" s="9" customFormat="1" x14ac:dyDescent="0.25">
      <c r="A180" s="168"/>
      <c r="B180" s="30" t="s">
        <v>0</v>
      </c>
      <c r="C180" s="169"/>
      <c r="D180" s="27"/>
      <c r="E180" s="28"/>
      <c r="F180" s="29">
        <v>6482</v>
      </c>
      <c r="G180" s="29">
        <v>3766</v>
      </c>
      <c r="H180" s="29">
        <f t="shared" si="41"/>
        <v>10248</v>
      </c>
      <c r="I180" s="29">
        <v>4454</v>
      </c>
      <c r="J180" s="29">
        <v>4823</v>
      </c>
      <c r="K180" s="29">
        <v>1067</v>
      </c>
      <c r="L180" s="29">
        <v>531</v>
      </c>
      <c r="M180" s="29">
        <v>4299</v>
      </c>
      <c r="N180" s="29">
        <v>1744</v>
      </c>
      <c r="O180" s="29">
        <v>1011</v>
      </c>
      <c r="P180" s="29">
        <v>888</v>
      </c>
      <c r="Q180" s="29">
        <v>1333</v>
      </c>
      <c r="R180" s="29">
        <v>1200</v>
      </c>
      <c r="S180" s="29">
        <v>353</v>
      </c>
      <c r="T180" s="29">
        <v>320</v>
      </c>
      <c r="U180" s="29">
        <v>172</v>
      </c>
      <c r="V180" s="29">
        <f t="shared" si="42"/>
        <v>10344</v>
      </c>
      <c r="W180" s="29">
        <f t="shared" si="43"/>
        <v>9275</v>
      </c>
      <c r="X180" s="29">
        <f t="shared" si="44"/>
        <v>2045</v>
      </c>
      <c r="Y180" s="29">
        <f t="shared" si="45"/>
        <v>21664</v>
      </c>
      <c r="Z180" s="29">
        <v>26237.963757743757</v>
      </c>
      <c r="AA180" s="156"/>
      <c r="AB180" s="156"/>
      <c r="AC180" s="156"/>
      <c r="AD180" s="156"/>
      <c r="AE180" s="156"/>
      <c r="AF180" s="156"/>
    </row>
    <row r="181" spans="1:32" s="9" customFormat="1" x14ac:dyDescent="0.25">
      <c r="A181" s="168"/>
      <c r="B181" s="30" t="s">
        <v>1</v>
      </c>
      <c r="C181" s="169"/>
      <c r="D181" s="27"/>
      <c r="E181" s="28"/>
      <c r="F181" s="29">
        <v>25946</v>
      </c>
      <c r="G181" s="29">
        <v>15078</v>
      </c>
      <c r="H181" s="29">
        <f t="shared" si="41"/>
        <v>41024</v>
      </c>
      <c r="I181" s="29">
        <v>17828</v>
      </c>
      <c r="J181" s="29">
        <v>19301</v>
      </c>
      <c r="K181" s="29">
        <v>4269</v>
      </c>
      <c r="L181" s="29">
        <v>2130</v>
      </c>
      <c r="M181" s="29">
        <v>17202</v>
      </c>
      <c r="N181" s="29">
        <v>6978</v>
      </c>
      <c r="O181" s="29">
        <v>4043</v>
      </c>
      <c r="P181" s="29">
        <v>3557</v>
      </c>
      <c r="Q181" s="29">
        <v>5337</v>
      </c>
      <c r="R181" s="29">
        <v>4797</v>
      </c>
      <c r="S181" s="29">
        <v>1417</v>
      </c>
      <c r="T181" s="29">
        <v>1280</v>
      </c>
      <c r="U181" s="29">
        <v>687</v>
      </c>
      <c r="V181" s="29">
        <f t="shared" si="42"/>
        <v>41398</v>
      </c>
      <c r="W181" s="29">
        <f t="shared" si="43"/>
        <v>37117</v>
      </c>
      <c r="X181" s="29">
        <f t="shared" si="44"/>
        <v>8181</v>
      </c>
      <c r="Y181" s="29">
        <f t="shared" si="45"/>
        <v>86696</v>
      </c>
      <c r="Z181" s="29">
        <v>105016.83684052434</v>
      </c>
      <c r="AA181" s="156"/>
      <c r="AB181" s="156"/>
      <c r="AC181" s="156"/>
      <c r="AD181" s="156"/>
      <c r="AE181" s="156"/>
      <c r="AF181" s="156"/>
    </row>
    <row r="182" spans="1:32" s="9" customFormat="1" x14ac:dyDescent="0.25">
      <c r="A182" s="168"/>
      <c r="B182" s="30" t="s">
        <v>38</v>
      </c>
      <c r="C182" s="169"/>
      <c r="D182" s="27"/>
      <c r="E182" s="28"/>
      <c r="F182" s="29">
        <v>32439</v>
      </c>
      <c r="G182" s="29">
        <v>18851</v>
      </c>
      <c r="H182" s="29">
        <f t="shared" si="41"/>
        <v>51290</v>
      </c>
      <c r="I182" s="29">
        <v>22286</v>
      </c>
      <c r="J182" s="29">
        <v>24127</v>
      </c>
      <c r="K182" s="29">
        <v>5337</v>
      </c>
      <c r="L182" s="29">
        <v>2664</v>
      </c>
      <c r="M182" s="29">
        <v>21504</v>
      </c>
      <c r="N182" s="29">
        <v>8722</v>
      </c>
      <c r="O182" s="29">
        <v>5054</v>
      </c>
      <c r="P182" s="29">
        <v>4447</v>
      </c>
      <c r="Q182" s="29">
        <v>6672</v>
      </c>
      <c r="R182" s="29">
        <v>5997</v>
      </c>
      <c r="S182" s="29">
        <v>1772</v>
      </c>
      <c r="T182" s="29">
        <v>1600</v>
      </c>
      <c r="U182" s="29">
        <v>859</v>
      </c>
      <c r="V182" s="29">
        <f t="shared" si="42"/>
        <v>51750</v>
      </c>
      <c r="W182" s="29">
        <f t="shared" si="43"/>
        <v>46399</v>
      </c>
      <c r="X182" s="29">
        <f t="shared" si="44"/>
        <v>10228</v>
      </c>
      <c r="Y182" s="29">
        <f t="shared" si="45"/>
        <v>108377</v>
      </c>
      <c r="Z182" s="29">
        <v>131286.70219994307</v>
      </c>
      <c r="AA182" s="156"/>
      <c r="AB182" s="156"/>
      <c r="AC182" s="156"/>
      <c r="AD182" s="156"/>
      <c r="AE182" s="156"/>
      <c r="AF182" s="156"/>
    </row>
    <row r="183" spans="1:32" s="9" customFormat="1" x14ac:dyDescent="0.25">
      <c r="A183" s="168"/>
      <c r="B183" s="31" t="s">
        <v>39</v>
      </c>
      <c r="C183" s="169"/>
      <c r="D183" s="27"/>
      <c r="E183" s="169"/>
      <c r="F183" s="27">
        <f>SUM(F180:F182)</f>
        <v>64867</v>
      </c>
      <c r="G183" s="27">
        <f t="shared" ref="G183:Z183" si="57">SUM(G180:G182)</f>
        <v>37695</v>
      </c>
      <c r="H183" s="27">
        <f t="shared" si="41"/>
        <v>102562</v>
      </c>
      <c r="I183" s="27">
        <f t="shared" si="57"/>
        <v>44568</v>
      </c>
      <c r="J183" s="27">
        <f t="shared" si="57"/>
        <v>48251</v>
      </c>
      <c r="K183" s="27">
        <f t="shared" si="57"/>
        <v>10673</v>
      </c>
      <c r="L183" s="27">
        <f t="shared" si="57"/>
        <v>5325</v>
      </c>
      <c r="M183" s="27">
        <f t="shared" si="57"/>
        <v>43005</v>
      </c>
      <c r="N183" s="27">
        <f t="shared" si="57"/>
        <v>17444</v>
      </c>
      <c r="O183" s="27">
        <f t="shared" si="57"/>
        <v>10108</v>
      </c>
      <c r="P183" s="27">
        <f t="shared" si="57"/>
        <v>8892</v>
      </c>
      <c r="Q183" s="27">
        <f t="shared" si="57"/>
        <v>13342</v>
      </c>
      <c r="R183" s="27">
        <f t="shared" si="57"/>
        <v>11994</v>
      </c>
      <c r="S183" s="27">
        <f t="shared" si="57"/>
        <v>3542</v>
      </c>
      <c r="T183" s="27">
        <f t="shared" si="57"/>
        <v>3200</v>
      </c>
      <c r="U183" s="27">
        <f t="shared" si="57"/>
        <v>1718</v>
      </c>
      <c r="V183" s="27">
        <f t="shared" si="42"/>
        <v>103492</v>
      </c>
      <c r="W183" s="27">
        <f t="shared" si="43"/>
        <v>92791</v>
      </c>
      <c r="X183" s="27">
        <f t="shared" si="44"/>
        <v>20454</v>
      </c>
      <c r="Y183" s="27">
        <f t="shared" si="45"/>
        <v>216737</v>
      </c>
      <c r="Z183" s="27">
        <f t="shared" si="57"/>
        <v>262541.50279821118</v>
      </c>
      <c r="AA183" s="156"/>
      <c r="AB183" s="156"/>
      <c r="AC183" s="156"/>
      <c r="AD183" s="156"/>
      <c r="AE183" s="156"/>
      <c r="AF183" s="156"/>
    </row>
    <row r="184" spans="1:32" s="9" customFormat="1" x14ac:dyDescent="0.25">
      <c r="A184" s="168"/>
      <c r="B184" s="30" t="s">
        <v>2</v>
      </c>
      <c r="C184" s="169"/>
      <c r="D184" s="27"/>
      <c r="E184" s="28"/>
      <c r="F184" s="29">
        <v>1945</v>
      </c>
      <c r="G184" s="29">
        <v>1132</v>
      </c>
      <c r="H184" s="29">
        <f t="shared" si="41"/>
        <v>3077</v>
      </c>
      <c r="I184" s="29">
        <v>1337</v>
      </c>
      <c r="J184" s="29">
        <v>1447</v>
      </c>
      <c r="K184" s="29">
        <v>320</v>
      </c>
      <c r="L184" s="29">
        <v>160</v>
      </c>
      <c r="M184" s="29">
        <v>1290</v>
      </c>
      <c r="N184" s="29">
        <v>524</v>
      </c>
      <c r="O184" s="29">
        <v>303</v>
      </c>
      <c r="P184" s="29">
        <v>267</v>
      </c>
      <c r="Q184" s="29">
        <v>401</v>
      </c>
      <c r="R184" s="29">
        <v>359</v>
      </c>
      <c r="S184" s="29">
        <v>106</v>
      </c>
      <c r="T184" s="29">
        <v>96</v>
      </c>
      <c r="U184" s="29">
        <v>52</v>
      </c>
      <c r="V184" s="29">
        <f t="shared" si="42"/>
        <v>3104</v>
      </c>
      <c r="W184" s="29">
        <f t="shared" si="43"/>
        <v>2785</v>
      </c>
      <c r="X184" s="29">
        <f t="shared" si="44"/>
        <v>613</v>
      </c>
      <c r="Y184" s="29">
        <f t="shared" si="45"/>
        <v>6502</v>
      </c>
      <c r="Z184" s="29">
        <v>7876.2802565363745</v>
      </c>
      <c r="AA184" s="156"/>
      <c r="AB184" s="156"/>
      <c r="AC184" s="156"/>
      <c r="AD184" s="156"/>
      <c r="AE184" s="156"/>
      <c r="AF184" s="156"/>
    </row>
    <row r="185" spans="1:32" s="9" customFormat="1" x14ac:dyDescent="0.25">
      <c r="A185" s="168"/>
      <c r="B185" s="30" t="s">
        <v>40</v>
      </c>
      <c r="C185" s="169"/>
      <c r="D185" s="27"/>
      <c r="E185" s="28"/>
      <c r="F185" s="29">
        <v>12027</v>
      </c>
      <c r="G185" s="29">
        <v>6989</v>
      </c>
      <c r="H185" s="29">
        <f t="shared" si="41"/>
        <v>19016</v>
      </c>
      <c r="I185" s="29">
        <v>8262</v>
      </c>
      <c r="J185" s="29">
        <v>8945</v>
      </c>
      <c r="K185" s="29">
        <v>1979</v>
      </c>
      <c r="L185" s="29">
        <v>989</v>
      </c>
      <c r="M185" s="29">
        <v>7973</v>
      </c>
      <c r="N185" s="29">
        <v>3234</v>
      </c>
      <c r="O185" s="29">
        <v>1874</v>
      </c>
      <c r="P185" s="29">
        <v>1649</v>
      </c>
      <c r="Q185" s="29">
        <v>2474</v>
      </c>
      <c r="R185" s="29">
        <v>2224</v>
      </c>
      <c r="S185" s="29">
        <v>656</v>
      </c>
      <c r="T185" s="29">
        <v>593</v>
      </c>
      <c r="U185" s="29">
        <v>319</v>
      </c>
      <c r="V185" s="29">
        <f t="shared" si="42"/>
        <v>19186</v>
      </c>
      <c r="W185" s="29">
        <f t="shared" si="43"/>
        <v>17204</v>
      </c>
      <c r="X185" s="29">
        <f t="shared" si="44"/>
        <v>3792</v>
      </c>
      <c r="Y185" s="29">
        <f t="shared" si="45"/>
        <v>40182</v>
      </c>
      <c r="Z185" s="29">
        <v>48676.481267011797</v>
      </c>
      <c r="AA185" s="156"/>
      <c r="AB185" s="156"/>
      <c r="AC185" s="156"/>
      <c r="AD185" s="156"/>
      <c r="AE185" s="156"/>
      <c r="AF185" s="156"/>
    </row>
    <row r="186" spans="1:32" s="9" customFormat="1" x14ac:dyDescent="0.25">
      <c r="A186" s="168"/>
      <c r="B186" s="31" t="s">
        <v>41</v>
      </c>
      <c r="C186" s="169"/>
      <c r="D186" s="27"/>
      <c r="E186" s="169"/>
      <c r="F186" s="27">
        <f>SUM(F183:F185)</f>
        <v>78839</v>
      </c>
      <c r="G186" s="27">
        <f t="shared" ref="G186:Z186" si="58">SUM(G183:G185)</f>
        <v>45816</v>
      </c>
      <c r="H186" s="27">
        <f t="shared" si="41"/>
        <v>124655</v>
      </c>
      <c r="I186" s="27">
        <f t="shared" si="58"/>
        <v>54167</v>
      </c>
      <c r="J186" s="27">
        <f t="shared" si="58"/>
        <v>58643</v>
      </c>
      <c r="K186" s="27">
        <f t="shared" si="58"/>
        <v>12972</v>
      </c>
      <c r="L186" s="27">
        <f t="shared" si="58"/>
        <v>6474</v>
      </c>
      <c r="M186" s="27">
        <f t="shared" si="58"/>
        <v>52268</v>
      </c>
      <c r="N186" s="27">
        <f t="shared" si="58"/>
        <v>21202</v>
      </c>
      <c r="O186" s="27">
        <f t="shared" si="58"/>
        <v>12285</v>
      </c>
      <c r="P186" s="27">
        <f t="shared" si="58"/>
        <v>10808</v>
      </c>
      <c r="Q186" s="27">
        <f t="shared" si="58"/>
        <v>16217</v>
      </c>
      <c r="R186" s="27">
        <f t="shared" si="58"/>
        <v>14577</v>
      </c>
      <c r="S186" s="27">
        <f t="shared" si="58"/>
        <v>4304</v>
      </c>
      <c r="T186" s="27">
        <f t="shared" si="58"/>
        <v>3889</v>
      </c>
      <c r="U186" s="27">
        <f t="shared" si="58"/>
        <v>2089</v>
      </c>
      <c r="V186" s="27">
        <f t="shared" si="42"/>
        <v>125782</v>
      </c>
      <c r="W186" s="27">
        <f t="shared" si="43"/>
        <v>112780</v>
      </c>
      <c r="X186" s="27">
        <f t="shared" si="44"/>
        <v>24859</v>
      </c>
      <c r="Y186" s="27">
        <f t="shared" si="45"/>
        <v>263421</v>
      </c>
      <c r="Z186" s="27">
        <f t="shared" si="58"/>
        <v>319094.26432175934</v>
      </c>
      <c r="AA186" s="156"/>
      <c r="AB186" s="156"/>
      <c r="AC186" s="156"/>
      <c r="AD186" s="156"/>
      <c r="AE186" s="156"/>
      <c r="AF186" s="156"/>
    </row>
    <row r="187" spans="1:32" s="9" customFormat="1" x14ac:dyDescent="0.25">
      <c r="A187" s="184" t="s">
        <v>64</v>
      </c>
      <c r="B187" s="185" t="s">
        <v>155</v>
      </c>
      <c r="C187" s="186" t="s">
        <v>51</v>
      </c>
      <c r="D187" s="183">
        <v>734</v>
      </c>
      <c r="E187" s="11" t="s">
        <v>33</v>
      </c>
      <c r="F187" s="12">
        <f>SUM(F188:F191)</f>
        <v>15162</v>
      </c>
      <c r="G187" s="12">
        <f t="shared" ref="G187:Z187" si="59">SUM(G188:G191)</f>
        <v>0</v>
      </c>
      <c r="H187" s="12">
        <f t="shared" si="41"/>
        <v>15162</v>
      </c>
      <c r="I187" s="12">
        <f t="shared" si="59"/>
        <v>314</v>
      </c>
      <c r="J187" s="12">
        <f t="shared" si="59"/>
        <v>2153</v>
      </c>
      <c r="K187" s="12">
        <f t="shared" si="59"/>
        <v>0</v>
      </c>
      <c r="L187" s="12">
        <f t="shared" si="59"/>
        <v>0</v>
      </c>
      <c r="M187" s="12">
        <f t="shared" si="59"/>
        <v>0</v>
      </c>
      <c r="N187" s="12">
        <f t="shared" si="59"/>
        <v>0</v>
      </c>
      <c r="O187" s="12">
        <f t="shared" si="59"/>
        <v>0</v>
      </c>
      <c r="P187" s="12">
        <f t="shared" si="59"/>
        <v>0</v>
      </c>
      <c r="Q187" s="12">
        <f t="shared" si="59"/>
        <v>0</v>
      </c>
      <c r="R187" s="12">
        <f t="shared" si="59"/>
        <v>0</v>
      </c>
      <c r="S187" s="12">
        <f t="shared" si="59"/>
        <v>0</v>
      </c>
      <c r="T187" s="12">
        <f t="shared" si="59"/>
        <v>0</v>
      </c>
      <c r="U187" s="12">
        <f t="shared" si="59"/>
        <v>0</v>
      </c>
      <c r="V187" s="12">
        <f t="shared" si="42"/>
        <v>2467</v>
      </c>
      <c r="W187" s="12">
        <f t="shared" si="43"/>
        <v>0</v>
      </c>
      <c r="X187" s="12">
        <f t="shared" si="44"/>
        <v>0</v>
      </c>
      <c r="Y187" s="12">
        <f t="shared" si="45"/>
        <v>2467</v>
      </c>
      <c r="Z187" s="12">
        <f t="shared" si="59"/>
        <v>17145.392009466275</v>
      </c>
      <c r="AA187" s="156"/>
      <c r="AB187" s="156"/>
      <c r="AC187" s="156"/>
      <c r="AD187" s="156"/>
      <c r="AE187" s="156"/>
      <c r="AF187" s="156"/>
    </row>
    <row r="188" spans="1:32" s="9" customFormat="1" ht="38.25" x14ac:dyDescent="0.25">
      <c r="A188" s="184"/>
      <c r="B188" s="185"/>
      <c r="C188" s="186"/>
      <c r="D188" s="183"/>
      <c r="E188" s="13" t="s">
        <v>34</v>
      </c>
      <c r="F188" s="14"/>
      <c r="G188" s="182"/>
      <c r="H188" s="182">
        <f t="shared" si="41"/>
        <v>0</v>
      </c>
      <c r="I188" s="182"/>
      <c r="J188" s="182"/>
      <c r="K188" s="182"/>
      <c r="L188" s="182"/>
      <c r="M188" s="182"/>
      <c r="N188" s="182"/>
      <c r="O188" s="182"/>
      <c r="P188" s="182"/>
      <c r="Q188" s="182"/>
      <c r="R188" s="182"/>
      <c r="S188" s="182"/>
      <c r="T188" s="182"/>
      <c r="U188" s="182"/>
      <c r="V188" s="182">
        <f t="shared" si="42"/>
        <v>0</v>
      </c>
      <c r="W188" s="182">
        <f t="shared" si="43"/>
        <v>0</v>
      </c>
      <c r="X188" s="182">
        <f t="shared" si="44"/>
        <v>0</v>
      </c>
      <c r="Y188" s="182">
        <f t="shared" si="45"/>
        <v>0</v>
      </c>
      <c r="Z188" s="163">
        <v>0</v>
      </c>
      <c r="AA188" s="156"/>
      <c r="AB188" s="156"/>
      <c r="AC188" s="156"/>
      <c r="AD188" s="156"/>
      <c r="AE188" s="156"/>
      <c r="AF188" s="156"/>
    </row>
    <row r="189" spans="1:32" s="9" customFormat="1" x14ac:dyDescent="0.25">
      <c r="A189" s="184"/>
      <c r="B189" s="185"/>
      <c r="C189" s="186"/>
      <c r="D189" s="183"/>
      <c r="E189" s="13" t="s">
        <v>35</v>
      </c>
      <c r="F189" s="14"/>
      <c r="G189" s="182"/>
      <c r="H189" s="182">
        <f t="shared" si="41"/>
        <v>0</v>
      </c>
      <c r="I189" s="182"/>
      <c r="J189" s="182"/>
      <c r="K189" s="182"/>
      <c r="L189" s="182"/>
      <c r="M189" s="182"/>
      <c r="N189" s="182"/>
      <c r="O189" s="182"/>
      <c r="P189" s="182"/>
      <c r="Q189" s="182"/>
      <c r="R189" s="182"/>
      <c r="S189" s="182"/>
      <c r="T189" s="182"/>
      <c r="U189" s="182"/>
      <c r="V189" s="182">
        <f t="shared" si="42"/>
        <v>0</v>
      </c>
      <c r="W189" s="182">
        <f t="shared" si="43"/>
        <v>0</v>
      </c>
      <c r="X189" s="182">
        <f t="shared" si="44"/>
        <v>0</v>
      </c>
      <c r="Y189" s="182">
        <f t="shared" si="45"/>
        <v>0</v>
      </c>
      <c r="Z189" s="163">
        <v>0</v>
      </c>
      <c r="AA189" s="156"/>
      <c r="AB189" s="156"/>
      <c r="AC189" s="156"/>
      <c r="AD189" s="156"/>
      <c r="AE189" s="156"/>
      <c r="AF189" s="156"/>
    </row>
    <row r="190" spans="1:32" s="9" customFormat="1" x14ac:dyDescent="0.25">
      <c r="A190" s="184"/>
      <c r="B190" s="185"/>
      <c r="C190" s="186"/>
      <c r="D190" s="183"/>
      <c r="E190" s="13" t="s">
        <v>36</v>
      </c>
      <c r="F190" s="14"/>
      <c r="G190" s="182"/>
      <c r="H190" s="182">
        <f t="shared" si="41"/>
        <v>0</v>
      </c>
      <c r="I190" s="182"/>
      <c r="J190" s="182">
        <v>2153</v>
      </c>
      <c r="K190" s="182">
        <v>0</v>
      </c>
      <c r="L190" s="182">
        <v>0</v>
      </c>
      <c r="M190" s="182">
        <v>0</v>
      </c>
      <c r="N190" s="182">
        <v>0</v>
      </c>
      <c r="O190" s="182">
        <v>0</v>
      </c>
      <c r="P190" s="182">
        <v>0</v>
      </c>
      <c r="Q190" s="182">
        <v>0</v>
      </c>
      <c r="R190" s="182">
        <v>0</v>
      </c>
      <c r="S190" s="182">
        <v>0</v>
      </c>
      <c r="T190" s="182">
        <v>0</v>
      </c>
      <c r="U190" s="182">
        <v>0</v>
      </c>
      <c r="V190" s="182">
        <f t="shared" si="42"/>
        <v>2153</v>
      </c>
      <c r="W190" s="182">
        <f t="shared" si="43"/>
        <v>0</v>
      </c>
      <c r="X190" s="182">
        <f t="shared" si="44"/>
        <v>0</v>
      </c>
      <c r="Y190" s="182">
        <f t="shared" si="45"/>
        <v>2153</v>
      </c>
      <c r="Z190" s="163">
        <v>1718.3596273643823</v>
      </c>
      <c r="AA190" s="156"/>
      <c r="AB190" s="156"/>
      <c r="AC190" s="156"/>
      <c r="AD190" s="156"/>
      <c r="AE190" s="156"/>
      <c r="AF190" s="156"/>
    </row>
    <row r="191" spans="1:32" s="9" customFormat="1" ht="63.75" x14ac:dyDescent="0.25">
      <c r="A191" s="184"/>
      <c r="B191" s="185"/>
      <c r="C191" s="186"/>
      <c r="D191" s="183"/>
      <c r="E191" s="13" t="s">
        <v>37</v>
      </c>
      <c r="F191" s="14">
        <v>15162</v>
      </c>
      <c r="G191" s="182">
        <v>0</v>
      </c>
      <c r="H191" s="182">
        <f t="shared" si="41"/>
        <v>15162</v>
      </c>
      <c r="I191" s="182">
        <v>314</v>
      </c>
      <c r="J191" s="182"/>
      <c r="K191" s="182"/>
      <c r="L191" s="182"/>
      <c r="M191" s="182"/>
      <c r="N191" s="182"/>
      <c r="O191" s="182"/>
      <c r="P191" s="182"/>
      <c r="Q191" s="182"/>
      <c r="R191" s="182"/>
      <c r="S191" s="182"/>
      <c r="T191" s="182"/>
      <c r="U191" s="182"/>
      <c r="V191" s="182">
        <f t="shared" si="42"/>
        <v>314</v>
      </c>
      <c r="W191" s="182">
        <f t="shared" si="43"/>
        <v>0</v>
      </c>
      <c r="X191" s="182">
        <f t="shared" si="44"/>
        <v>0</v>
      </c>
      <c r="Y191" s="182">
        <f t="shared" si="45"/>
        <v>314</v>
      </c>
      <c r="Z191" s="163">
        <v>15427.032382101892</v>
      </c>
      <c r="AA191" s="156"/>
      <c r="AB191" s="156"/>
      <c r="AC191" s="156"/>
      <c r="AD191" s="156"/>
      <c r="AE191" s="156"/>
      <c r="AF191" s="156"/>
    </row>
    <row r="192" spans="1:32" x14ac:dyDescent="0.25">
      <c r="A192" s="16"/>
      <c r="B192" s="17" t="s">
        <v>0</v>
      </c>
      <c r="C192" s="13"/>
      <c r="D192" s="14"/>
      <c r="E192" s="13"/>
      <c r="F192" s="14">
        <v>1247</v>
      </c>
      <c r="G192" s="182">
        <v>0</v>
      </c>
      <c r="H192" s="182">
        <f t="shared" si="41"/>
        <v>1247</v>
      </c>
      <c r="I192" s="182">
        <v>26</v>
      </c>
      <c r="J192" s="182">
        <v>177</v>
      </c>
      <c r="K192" s="182">
        <v>0</v>
      </c>
      <c r="L192" s="182">
        <v>0</v>
      </c>
      <c r="M192" s="182">
        <v>0</v>
      </c>
      <c r="N192" s="182">
        <v>0</v>
      </c>
      <c r="O192" s="182">
        <v>0</v>
      </c>
      <c r="P192" s="182">
        <v>0</v>
      </c>
      <c r="Q192" s="182">
        <v>0</v>
      </c>
      <c r="R192" s="182">
        <v>0</v>
      </c>
      <c r="S192" s="182">
        <v>0</v>
      </c>
      <c r="T192" s="182">
        <v>0</v>
      </c>
      <c r="U192" s="182">
        <v>0</v>
      </c>
      <c r="V192" s="182">
        <f t="shared" si="42"/>
        <v>203</v>
      </c>
      <c r="W192" s="182">
        <f t="shared" si="43"/>
        <v>0</v>
      </c>
      <c r="X192" s="182">
        <f t="shared" si="44"/>
        <v>0</v>
      </c>
      <c r="Y192" s="182">
        <f t="shared" si="45"/>
        <v>203</v>
      </c>
      <c r="Z192" s="163">
        <v>1410.2131939361125</v>
      </c>
    </row>
    <row r="193" spans="1:32" x14ac:dyDescent="0.25">
      <c r="A193" s="16"/>
      <c r="B193" s="17" t="s">
        <v>1</v>
      </c>
      <c r="C193" s="13"/>
      <c r="D193" s="14"/>
      <c r="E193" s="13"/>
      <c r="F193" s="14">
        <v>4990</v>
      </c>
      <c r="G193" s="182">
        <v>0</v>
      </c>
      <c r="H193" s="182">
        <f t="shared" si="41"/>
        <v>4990</v>
      </c>
      <c r="I193" s="182">
        <v>103</v>
      </c>
      <c r="J193" s="182">
        <v>709</v>
      </c>
      <c r="K193" s="182">
        <v>0</v>
      </c>
      <c r="L193" s="182">
        <v>0</v>
      </c>
      <c r="M193" s="182">
        <v>0</v>
      </c>
      <c r="N193" s="182">
        <v>0</v>
      </c>
      <c r="O193" s="182">
        <v>0</v>
      </c>
      <c r="P193" s="182">
        <v>0</v>
      </c>
      <c r="Q193" s="182">
        <v>0</v>
      </c>
      <c r="R193" s="182">
        <v>0</v>
      </c>
      <c r="S193" s="182">
        <v>0</v>
      </c>
      <c r="T193" s="182">
        <v>0</v>
      </c>
      <c r="U193" s="182">
        <v>0</v>
      </c>
      <c r="V193" s="182">
        <f t="shared" si="42"/>
        <v>812</v>
      </c>
      <c r="W193" s="182">
        <f t="shared" si="43"/>
        <v>0</v>
      </c>
      <c r="X193" s="182">
        <f t="shared" si="44"/>
        <v>0</v>
      </c>
      <c r="Y193" s="182">
        <f t="shared" si="45"/>
        <v>812</v>
      </c>
      <c r="Z193" s="163">
        <v>5642.8068469476102</v>
      </c>
    </row>
    <row r="194" spans="1:32" x14ac:dyDescent="0.25">
      <c r="A194" s="16"/>
      <c r="B194" s="17" t="s">
        <v>38</v>
      </c>
      <c r="C194" s="13"/>
      <c r="D194" s="14"/>
      <c r="E194" s="13"/>
      <c r="F194" s="14">
        <v>6238</v>
      </c>
      <c r="G194" s="182">
        <v>0</v>
      </c>
      <c r="H194" s="182">
        <f t="shared" si="41"/>
        <v>6238</v>
      </c>
      <c r="I194" s="182">
        <v>129</v>
      </c>
      <c r="J194" s="182">
        <v>886</v>
      </c>
      <c r="K194" s="182">
        <v>0</v>
      </c>
      <c r="L194" s="182">
        <v>0</v>
      </c>
      <c r="M194" s="182">
        <v>0</v>
      </c>
      <c r="N194" s="182">
        <v>0</v>
      </c>
      <c r="O194" s="182">
        <v>0</v>
      </c>
      <c r="P194" s="182">
        <v>0</v>
      </c>
      <c r="Q194" s="182">
        <v>0</v>
      </c>
      <c r="R194" s="182">
        <v>0</v>
      </c>
      <c r="S194" s="182">
        <v>0</v>
      </c>
      <c r="T194" s="182">
        <v>0</v>
      </c>
      <c r="U194" s="182">
        <v>0</v>
      </c>
      <c r="V194" s="182">
        <f t="shared" si="42"/>
        <v>1015</v>
      </c>
      <c r="W194" s="182">
        <f t="shared" si="43"/>
        <v>0</v>
      </c>
      <c r="X194" s="182">
        <f t="shared" si="44"/>
        <v>0</v>
      </c>
      <c r="Y194" s="182">
        <f t="shared" si="45"/>
        <v>1015</v>
      </c>
      <c r="Z194" s="163">
        <v>7054.0200408837227</v>
      </c>
    </row>
    <row r="195" spans="1:32" s="9" customFormat="1" x14ac:dyDescent="0.25">
      <c r="A195" s="162"/>
      <c r="B195" s="18" t="s">
        <v>39</v>
      </c>
      <c r="C195" s="161"/>
      <c r="D195" s="163"/>
      <c r="E195" s="161"/>
      <c r="F195" s="176">
        <f>SUM(F192:F194)</f>
        <v>12475</v>
      </c>
      <c r="G195" s="176">
        <f t="shared" ref="G195:Z195" si="60">SUM(G192:G194)</f>
        <v>0</v>
      </c>
      <c r="H195" s="176">
        <f t="shared" si="41"/>
        <v>12475</v>
      </c>
      <c r="I195" s="176">
        <f t="shared" si="60"/>
        <v>258</v>
      </c>
      <c r="J195" s="176">
        <f t="shared" si="60"/>
        <v>1772</v>
      </c>
      <c r="K195" s="176">
        <f t="shared" si="60"/>
        <v>0</v>
      </c>
      <c r="L195" s="176">
        <f t="shared" si="60"/>
        <v>0</v>
      </c>
      <c r="M195" s="176">
        <f t="shared" si="60"/>
        <v>0</v>
      </c>
      <c r="N195" s="176">
        <f t="shared" si="60"/>
        <v>0</v>
      </c>
      <c r="O195" s="176">
        <f t="shared" si="60"/>
        <v>0</v>
      </c>
      <c r="P195" s="176">
        <f t="shared" si="60"/>
        <v>0</v>
      </c>
      <c r="Q195" s="176">
        <f t="shared" si="60"/>
        <v>0</v>
      </c>
      <c r="R195" s="176">
        <f t="shared" si="60"/>
        <v>0</v>
      </c>
      <c r="S195" s="176">
        <f t="shared" si="60"/>
        <v>0</v>
      </c>
      <c r="T195" s="176">
        <f t="shared" si="60"/>
        <v>0</v>
      </c>
      <c r="U195" s="176">
        <f t="shared" si="60"/>
        <v>0</v>
      </c>
      <c r="V195" s="176">
        <f t="shared" si="42"/>
        <v>2030</v>
      </c>
      <c r="W195" s="176">
        <f t="shared" si="43"/>
        <v>0</v>
      </c>
      <c r="X195" s="176">
        <f t="shared" si="44"/>
        <v>0</v>
      </c>
      <c r="Y195" s="176">
        <f t="shared" si="45"/>
        <v>2030</v>
      </c>
      <c r="Z195" s="176">
        <f t="shared" si="60"/>
        <v>14107.040081767445</v>
      </c>
      <c r="AA195" s="156"/>
      <c r="AB195" s="156"/>
      <c r="AC195" s="156"/>
      <c r="AD195" s="156"/>
      <c r="AE195" s="156"/>
      <c r="AF195" s="156"/>
    </row>
    <row r="196" spans="1:32" x14ac:dyDescent="0.25">
      <c r="A196" s="16"/>
      <c r="B196" s="17" t="s">
        <v>2</v>
      </c>
      <c r="C196" s="13"/>
      <c r="D196" s="14"/>
      <c r="E196" s="13"/>
      <c r="F196" s="176">
        <v>374</v>
      </c>
      <c r="G196" s="182">
        <v>0</v>
      </c>
      <c r="H196" s="182">
        <f t="shared" si="41"/>
        <v>374</v>
      </c>
      <c r="I196" s="182">
        <v>8</v>
      </c>
      <c r="J196" s="182">
        <v>53</v>
      </c>
      <c r="K196" s="182">
        <v>0</v>
      </c>
      <c r="L196" s="182">
        <v>0</v>
      </c>
      <c r="M196" s="182">
        <v>0</v>
      </c>
      <c r="N196" s="182">
        <v>0</v>
      </c>
      <c r="O196" s="182">
        <v>0</v>
      </c>
      <c r="P196" s="182">
        <v>0</v>
      </c>
      <c r="Q196" s="182">
        <v>0</v>
      </c>
      <c r="R196" s="182">
        <v>0</v>
      </c>
      <c r="S196" s="182">
        <v>0</v>
      </c>
      <c r="T196" s="182">
        <v>0</v>
      </c>
      <c r="U196" s="182">
        <v>0</v>
      </c>
      <c r="V196" s="182">
        <f t="shared" si="42"/>
        <v>61</v>
      </c>
      <c r="W196" s="182">
        <f t="shared" si="43"/>
        <v>0</v>
      </c>
      <c r="X196" s="182">
        <f t="shared" si="44"/>
        <v>0</v>
      </c>
      <c r="Y196" s="182">
        <f t="shared" si="45"/>
        <v>61</v>
      </c>
      <c r="Z196" s="163">
        <v>423.05295627774757</v>
      </c>
    </row>
    <row r="197" spans="1:32" x14ac:dyDescent="0.25">
      <c r="A197" s="16"/>
      <c r="B197" s="17" t="s">
        <v>40</v>
      </c>
      <c r="C197" s="13"/>
      <c r="D197" s="14"/>
      <c r="E197" s="13"/>
      <c r="F197" s="176">
        <v>2313</v>
      </c>
      <c r="G197" s="182">
        <v>0</v>
      </c>
      <c r="H197" s="182">
        <f t="shared" si="41"/>
        <v>2313</v>
      </c>
      <c r="I197" s="182">
        <v>48</v>
      </c>
      <c r="J197" s="182">
        <v>328</v>
      </c>
      <c r="K197" s="182">
        <v>0</v>
      </c>
      <c r="L197" s="182">
        <v>0</v>
      </c>
      <c r="M197" s="182">
        <v>0</v>
      </c>
      <c r="N197" s="182">
        <v>0</v>
      </c>
      <c r="O197" s="182">
        <v>0</v>
      </c>
      <c r="P197" s="182">
        <v>0</v>
      </c>
      <c r="Q197" s="182">
        <v>0</v>
      </c>
      <c r="R197" s="182">
        <v>0</v>
      </c>
      <c r="S197" s="182">
        <v>0</v>
      </c>
      <c r="T197" s="182">
        <v>0</v>
      </c>
      <c r="U197" s="182">
        <v>0</v>
      </c>
      <c r="V197" s="182">
        <f t="shared" si="42"/>
        <v>376</v>
      </c>
      <c r="W197" s="182">
        <f t="shared" si="43"/>
        <v>0</v>
      </c>
      <c r="X197" s="182">
        <f t="shared" si="44"/>
        <v>0</v>
      </c>
      <c r="Y197" s="182">
        <f t="shared" si="45"/>
        <v>376</v>
      </c>
      <c r="Z197" s="163">
        <v>2615.2989714210808</v>
      </c>
    </row>
    <row r="198" spans="1:32" x14ac:dyDescent="0.25">
      <c r="A198" s="16"/>
      <c r="B198" s="18" t="s">
        <v>41</v>
      </c>
      <c r="C198" s="161"/>
      <c r="D198" s="163"/>
      <c r="E198" s="161"/>
      <c r="F198" s="176">
        <f>SUM(F195:F197)</f>
        <v>15162</v>
      </c>
      <c r="G198" s="176">
        <f t="shared" ref="G198:Z198" si="61">SUM(G195:G197)</f>
        <v>0</v>
      </c>
      <c r="H198" s="176">
        <f t="shared" si="41"/>
        <v>15162</v>
      </c>
      <c r="I198" s="176">
        <f t="shared" si="61"/>
        <v>314</v>
      </c>
      <c r="J198" s="176">
        <f t="shared" si="61"/>
        <v>2153</v>
      </c>
      <c r="K198" s="176">
        <f t="shared" si="61"/>
        <v>0</v>
      </c>
      <c r="L198" s="176">
        <f t="shared" si="61"/>
        <v>0</v>
      </c>
      <c r="M198" s="176">
        <f t="shared" si="61"/>
        <v>0</v>
      </c>
      <c r="N198" s="176">
        <f t="shared" si="61"/>
        <v>0</v>
      </c>
      <c r="O198" s="176">
        <f t="shared" si="61"/>
        <v>0</v>
      </c>
      <c r="P198" s="176">
        <f t="shared" si="61"/>
        <v>0</v>
      </c>
      <c r="Q198" s="176">
        <f t="shared" si="61"/>
        <v>0</v>
      </c>
      <c r="R198" s="176">
        <f t="shared" si="61"/>
        <v>0</v>
      </c>
      <c r="S198" s="176">
        <f t="shared" si="61"/>
        <v>0</v>
      </c>
      <c r="T198" s="176">
        <f t="shared" si="61"/>
        <v>0</v>
      </c>
      <c r="U198" s="176">
        <f t="shared" si="61"/>
        <v>0</v>
      </c>
      <c r="V198" s="176">
        <f t="shared" si="42"/>
        <v>2467</v>
      </c>
      <c r="W198" s="176">
        <f t="shared" si="43"/>
        <v>0</v>
      </c>
      <c r="X198" s="176">
        <f t="shared" si="44"/>
        <v>0</v>
      </c>
      <c r="Y198" s="176">
        <f t="shared" si="45"/>
        <v>2467</v>
      </c>
      <c r="Z198" s="176">
        <f t="shared" si="61"/>
        <v>17145.392009466275</v>
      </c>
    </row>
    <row r="199" spans="1:32" s="9" customFormat="1" x14ac:dyDescent="0.25">
      <c r="A199" s="184" t="s">
        <v>65</v>
      </c>
      <c r="B199" s="185" t="s">
        <v>156</v>
      </c>
      <c r="C199" s="186" t="s">
        <v>51</v>
      </c>
      <c r="D199" s="183">
        <v>109</v>
      </c>
      <c r="E199" s="11" t="s">
        <v>33</v>
      </c>
      <c r="F199" s="12">
        <f>SUM(F200:F203)</f>
        <v>476</v>
      </c>
      <c r="G199" s="12">
        <f t="shared" ref="G199:Z199" si="62">SUM(G200:G203)</f>
        <v>1559</v>
      </c>
      <c r="H199" s="12">
        <f t="shared" si="41"/>
        <v>2035</v>
      </c>
      <c r="I199" s="12">
        <f t="shared" si="62"/>
        <v>0</v>
      </c>
      <c r="J199" s="12">
        <f t="shared" si="62"/>
        <v>0</v>
      </c>
      <c r="K199" s="12">
        <f t="shared" si="62"/>
        <v>0</v>
      </c>
      <c r="L199" s="12">
        <f t="shared" si="62"/>
        <v>0</v>
      </c>
      <c r="M199" s="12">
        <f t="shared" si="62"/>
        <v>0</v>
      </c>
      <c r="N199" s="12">
        <f t="shared" si="62"/>
        <v>0</v>
      </c>
      <c r="O199" s="12">
        <f t="shared" si="62"/>
        <v>0</v>
      </c>
      <c r="P199" s="12">
        <f t="shared" si="62"/>
        <v>0</v>
      </c>
      <c r="Q199" s="12">
        <f t="shared" si="62"/>
        <v>0</v>
      </c>
      <c r="R199" s="12">
        <f t="shared" si="62"/>
        <v>0</v>
      </c>
      <c r="S199" s="12">
        <f t="shared" si="62"/>
        <v>0</v>
      </c>
      <c r="T199" s="12">
        <f t="shared" si="62"/>
        <v>0</v>
      </c>
      <c r="U199" s="12">
        <f t="shared" si="62"/>
        <v>0</v>
      </c>
      <c r="V199" s="12">
        <f t="shared" si="42"/>
        <v>0</v>
      </c>
      <c r="W199" s="12">
        <f t="shared" si="43"/>
        <v>0</v>
      </c>
      <c r="X199" s="12">
        <f t="shared" si="44"/>
        <v>0</v>
      </c>
      <c r="Y199" s="12">
        <f t="shared" si="45"/>
        <v>0</v>
      </c>
      <c r="Z199" s="12">
        <f t="shared" si="62"/>
        <v>1883.5904446005691</v>
      </c>
      <c r="AA199" s="156"/>
      <c r="AB199" s="156"/>
      <c r="AC199" s="156"/>
      <c r="AD199" s="156"/>
      <c r="AE199" s="156"/>
      <c r="AF199" s="156"/>
    </row>
    <row r="200" spans="1:32" s="9" customFormat="1" ht="38.25" x14ac:dyDescent="0.25">
      <c r="A200" s="184"/>
      <c r="B200" s="185"/>
      <c r="C200" s="186"/>
      <c r="D200" s="183"/>
      <c r="E200" s="13" t="s">
        <v>34</v>
      </c>
      <c r="F200" s="14"/>
      <c r="G200" s="182"/>
      <c r="H200" s="182">
        <f t="shared" ref="H200:H263" si="63">SUM(F200:G200)</f>
        <v>0</v>
      </c>
      <c r="I200" s="182"/>
      <c r="J200" s="182"/>
      <c r="K200" s="182"/>
      <c r="L200" s="182"/>
      <c r="M200" s="182"/>
      <c r="N200" s="182"/>
      <c r="O200" s="182"/>
      <c r="P200" s="182"/>
      <c r="Q200" s="182"/>
      <c r="R200" s="182"/>
      <c r="S200" s="182"/>
      <c r="T200" s="182"/>
      <c r="U200" s="182"/>
      <c r="V200" s="182">
        <f t="shared" ref="V200:V263" si="64">SUM(I200:K200)</f>
        <v>0</v>
      </c>
      <c r="W200" s="182">
        <f t="shared" ref="W200:W263" si="65">SUM(M200:Q200)</f>
        <v>0</v>
      </c>
      <c r="X200" s="182">
        <f t="shared" ref="X200:X263" si="66">SUM(R200:U200)</f>
        <v>0</v>
      </c>
      <c r="Y200" s="182">
        <f t="shared" ref="Y200:Y263" si="67">SUM(V200:X200)</f>
        <v>0</v>
      </c>
      <c r="Z200" s="163">
        <v>0</v>
      </c>
      <c r="AA200" s="156"/>
      <c r="AB200" s="156"/>
      <c r="AC200" s="156"/>
      <c r="AD200" s="156"/>
      <c r="AE200" s="156"/>
      <c r="AF200" s="156"/>
    </row>
    <row r="201" spans="1:32" s="9" customFormat="1" x14ac:dyDescent="0.25">
      <c r="A201" s="184"/>
      <c r="B201" s="185"/>
      <c r="C201" s="186"/>
      <c r="D201" s="183"/>
      <c r="E201" s="13" t="s">
        <v>35</v>
      </c>
      <c r="F201" s="14"/>
      <c r="G201" s="182"/>
      <c r="H201" s="182">
        <f t="shared" si="63"/>
        <v>0</v>
      </c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>
        <f t="shared" si="64"/>
        <v>0</v>
      </c>
      <c r="W201" s="182">
        <f t="shared" si="65"/>
        <v>0</v>
      </c>
      <c r="X201" s="182">
        <f t="shared" si="66"/>
        <v>0</v>
      </c>
      <c r="Y201" s="182">
        <f t="shared" si="67"/>
        <v>0</v>
      </c>
      <c r="Z201" s="163">
        <v>0</v>
      </c>
      <c r="AA201" s="156"/>
      <c r="AB201" s="156"/>
      <c r="AC201" s="156"/>
      <c r="AD201" s="156"/>
      <c r="AE201" s="156"/>
      <c r="AF201" s="156"/>
    </row>
    <row r="202" spans="1:32" s="9" customFormat="1" x14ac:dyDescent="0.25">
      <c r="A202" s="184"/>
      <c r="B202" s="185"/>
      <c r="C202" s="186"/>
      <c r="D202" s="183"/>
      <c r="E202" s="13" t="s">
        <v>36</v>
      </c>
      <c r="F202" s="14"/>
      <c r="G202" s="182"/>
      <c r="H202" s="182">
        <f t="shared" si="63"/>
        <v>0</v>
      </c>
      <c r="I202" s="182"/>
      <c r="J202" s="182">
        <v>0</v>
      </c>
      <c r="K202" s="182">
        <v>0</v>
      </c>
      <c r="L202" s="182">
        <v>0</v>
      </c>
      <c r="M202" s="182">
        <v>0</v>
      </c>
      <c r="N202" s="182">
        <v>0</v>
      </c>
      <c r="O202" s="182">
        <v>0</v>
      </c>
      <c r="P202" s="182">
        <v>0</v>
      </c>
      <c r="Q202" s="182">
        <v>0</v>
      </c>
      <c r="R202" s="182">
        <v>0</v>
      </c>
      <c r="S202" s="182">
        <v>0</v>
      </c>
      <c r="T202" s="182">
        <v>0</v>
      </c>
      <c r="U202" s="182">
        <v>0</v>
      </c>
      <c r="V202" s="182">
        <f t="shared" si="64"/>
        <v>0</v>
      </c>
      <c r="W202" s="182">
        <f t="shared" si="65"/>
        <v>0</v>
      </c>
      <c r="X202" s="182">
        <f t="shared" si="66"/>
        <v>0</v>
      </c>
      <c r="Y202" s="182">
        <f t="shared" si="67"/>
        <v>0</v>
      </c>
      <c r="Z202" s="163">
        <v>0</v>
      </c>
      <c r="AA202" s="156"/>
      <c r="AB202" s="156"/>
      <c r="AC202" s="156"/>
      <c r="AD202" s="156"/>
      <c r="AE202" s="156"/>
      <c r="AF202" s="156"/>
    </row>
    <row r="203" spans="1:32" s="9" customFormat="1" ht="63.75" x14ac:dyDescent="0.25">
      <c r="A203" s="184"/>
      <c r="B203" s="185"/>
      <c r="C203" s="186"/>
      <c r="D203" s="183"/>
      <c r="E203" s="13" t="s">
        <v>37</v>
      </c>
      <c r="F203" s="14">
        <v>476</v>
      </c>
      <c r="G203" s="182">
        <v>1559</v>
      </c>
      <c r="H203" s="182">
        <f t="shared" si="63"/>
        <v>2035</v>
      </c>
      <c r="I203" s="182">
        <v>0</v>
      </c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  <c r="U203" s="182"/>
      <c r="V203" s="182">
        <f t="shared" si="64"/>
        <v>0</v>
      </c>
      <c r="W203" s="182">
        <f t="shared" si="65"/>
        <v>0</v>
      </c>
      <c r="X203" s="182">
        <f t="shared" si="66"/>
        <v>0</v>
      </c>
      <c r="Y203" s="182">
        <f t="shared" si="67"/>
        <v>0</v>
      </c>
      <c r="Z203" s="163">
        <v>1883.5904446005691</v>
      </c>
      <c r="AA203" s="156"/>
      <c r="AB203" s="156"/>
      <c r="AC203" s="156"/>
      <c r="AD203" s="156"/>
      <c r="AE203" s="156"/>
      <c r="AF203" s="156"/>
    </row>
    <row r="204" spans="1:32" x14ac:dyDescent="0.25">
      <c r="A204" s="16"/>
      <c r="B204" s="17" t="s">
        <v>0</v>
      </c>
      <c r="C204" s="13"/>
      <c r="D204" s="14"/>
      <c r="E204" s="13"/>
      <c r="F204" s="14">
        <v>39</v>
      </c>
      <c r="G204" s="182">
        <v>128</v>
      </c>
      <c r="H204" s="182">
        <f t="shared" si="63"/>
        <v>167</v>
      </c>
      <c r="I204" s="182">
        <v>0</v>
      </c>
      <c r="J204" s="182">
        <v>0</v>
      </c>
      <c r="K204" s="182">
        <v>0</v>
      </c>
      <c r="L204" s="182">
        <v>0</v>
      </c>
      <c r="M204" s="182">
        <v>0</v>
      </c>
      <c r="N204" s="182">
        <v>0</v>
      </c>
      <c r="O204" s="182">
        <v>0</v>
      </c>
      <c r="P204" s="182">
        <v>0</v>
      </c>
      <c r="Q204" s="182">
        <v>0</v>
      </c>
      <c r="R204" s="182">
        <v>0</v>
      </c>
      <c r="S204" s="182">
        <v>0</v>
      </c>
      <c r="T204" s="182">
        <v>0</v>
      </c>
      <c r="U204" s="182">
        <v>0</v>
      </c>
      <c r="V204" s="182">
        <f t="shared" si="64"/>
        <v>0</v>
      </c>
      <c r="W204" s="182">
        <f t="shared" si="65"/>
        <v>0</v>
      </c>
      <c r="X204" s="182">
        <f t="shared" si="66"/>
        <v>0</v>
      </c>
      <c r="Y204" s="182">
        <f t="shared" si="67"/>
        <v>0</v>
      </c>
      <c r="Z204" s="163">
        <v>154.56868307175938</v>
      </c>
    </row>
    <row r="205" spans="1:32" x14ac:dyDescent="0.25">
      <c r="A205" s="16"/>
      <c r="B205" s="17" t="s">
        <v>1</v>
      </c>
      <c r="C205" s="13"/>
      <c r="D205" s="14"/>
      <c r="E205" s="13"/>
      <c r="F205" s="14">
        <v>156</v>
      </c>
      <c r="G205" s="182">
        <v>513</v>
      </c>
      <c r="H205" s="182">
        <f t="shared" si="63"/>
        <v>669</v>
      </c>
      <c r="I205" s="182">
        <v>0</v>
      </c>
      <c r="J205" s="182">
        <v>0</v>
      </c>
      <c r="K205" s="182">
        <v>0</v>
      </c>
      <c r="L205" s="182">
        <v>0</v>
      </c>
      <c r="M205" s="182">
        <v>0</v>
      </c>
      <c r="N205" s="182">
        <v>0</v>
      </c>
      <c r="O205" s="182">
        <v>0</v>
      </c>
      <c r="P205" s="182">
        <v>0</v>
      </c>
      <c r="Q205" s="182">
        <v>0</v>
      </c>
      <c r="R205" s="182">
        <v>0</v>
      </c>
      <c r="S205" s="182">
        <v>0</v>
      </c>
      <c r="T205" s="182">
        <v>0</v>
      </c>
      <c r="U205" s="182">
        <v>0</v>
      </c>
      <c r="V205" s="182">
        <f t="shared" si="64"/>
        <v>0</v>
      </c>
      <c r="W205" s="182">
        <f t="shared" si="65"/>
        <v>0</v>
      </c>
      <c r="X205" s="182">
        <f t="shared" si="66"/>
        <v>0</v>
      </c>
      <c r="Y205" s="182">
        <f t="shared" si="67"/>
        <v>0</v>
      </c>
      <c r="Z205" s="163">
        <v>619.17761262353565</v>
      </c>
    </row>
    <row r="206" spans="1:32" x14ac:dyDescent="0.25">
      <c r="A206" s="16"/>
      <c r="B206" s="17" t="s">
        <v>38</v>
      </c>
      <c r="C206" s="13"/>
      <c r="D206" s="14"/>
      <c r="E206" s="13"/>
      <c r="F206" s="14">
        <v>196</v>
      </c>
      <c r="G206" s="182">
        <v>642</v>
      </c>
      <c r="H206" s="182">
        <f t="shared" si="63"/>
        <v>838</v>
      </c>
      <c r="I206" s="182">
        <v>0</v>
      </c>
      <c r="J206" s="182">
        <v>0</v>
      </c>
      <c r="K206" s="182">
        <v>0</v>
      </c>
      <c r="L206" s="182">
        <v>0</v>
      </c>
      <c r="M206" s="182">
        <v>0</v>
      </c>
      <c r="N206" s="182">
        <v>0</v>
      </c>
      <c r="O206" s="182">
        <v>0</v>
      </c>
      <c r="P206" s="182">
        <v>0</v>
      </c>
      <c r="Q206" s="182">
        <v>0</v>
      </c>
      <c r="R206" s="182">
        <v>0</v>
      </c>
      <c r="S206" s="182">
        <v>0</v>
      </c>
      <c r="T206" s="182">
        <v>0</v>
      </c>
      <c r="U206" s="182">
        <v>0</v>
      </c>
      <c r="V206" s="182">
        <f t="shared" si="64"/>
        <v>0</v>
      </c>
      <c r="W206" s="182">
        <f t="shared" si="65"/>
        <v>0</v>
      </c>
      <c r="X206" s="182">
        <f t="shared" si="66"/>
        <v>0</v>
      </c>
      <c r="Y206" s="182">
        <f t="shared" si="67"/>
        <v>0</v>
      </c>
      <c r="Z206" s="163">
        <v>775.6491760317931</v>
      </c>
    </row>
    <row r="207" spans="1:32" s="9" customFormat="1" x14ac:dyDescent="0.25">
      <c r="A207" s="162"/>
      <c r="B207" s="18" t="s">
        <v>39</v>
      </c>
      <c r="C207" s="161"/>
      <c r="D207" s="163"/>
      <c r="E207" s="161"/>
      <c r="F207" s="176">
        <f>SUM(F204:F206)</f>
        <v>391</v>
      </c>
      <c r="G207" s="176">
        <f t="shared" ref="G207:Z207" si="68">SUM(G204:G206)</f>
        <v>1283</v>
      </c>
      <c r="H207" s="176">
        <f t="shared" si="63"/>
        <v>1674</v>
      </c>
      <c r="I207" s="176">
        <f t="shared" si="68"/>
        <v>0</v>
      </c>
      <c r="J207" s="176">
        <f t="shared" si="68"/>
        <v>0</v>
      </c>
      <c r="K207" s="176">
        <f t="shared" si="68"/>
        <v>0</v>
      </c>
      <c r="L207" s="176">
        <f t="shared" si="68"/>
        <v>0</v>
      </c>
      <c r="M207" s="176">
        <f t="shared" si="68"/>
        <v>0</v>
      </c>
      <c r="N207" s="176">
        <f t="shared" si="68"/>
        <v>0</v>
      </c>
      <c r="O207" s="176">
        <f t="shared" si="68"/>
        <v>0</v>
      </c>
      <c r="P207" s="176">
        <f t="shared" si="68"/>
        <v>0</v>
      </c>
      <c r="Q207" s="176">
        <f t="shared" si="68"/>
        <v>0</v>
      </c>
      <c r="R207" s="176">
        <f t="shared" si="68"/>
        <v>0</v>
      </c>
      <c r="S207" s="176">
        <f t="shared" si="68"/>
        <v>0</v>
      </c>
      <c r="T207" s="176">
        <f t="shared" si="68"/>
        <v>0</v>
      </c>
      <c r="U207" s="176">
        <f t="shared" si="68"/>
        <v>0</v>
      </c>
      <c r="V207" s="176">
        <f t="shared" si="64"/>
        <v>0</v>
      </c>
      <c r="W207" s="176">
        <f t="shared" si="65"/>
        <v>0</v>
      </c>
      <c r="X207" s="176">
        <f t="shared" si="66"/>
        <v>0</v>
      </c>
      <c r="Y207" s="176">
        <f t="shared" si="67"/>
        <v>0</v>
      </c>
      <c r="Z207" s="176">
        <f t="shared" si="68"/>
        <v>1549.3954717270881</v>
      </c>
      <c r="AA207" s="156"/>
      <c r="AB207" s="156"/>
      <c r="AC207" s="156"/>
      <c r="AD207" s="156"/>
      <c r="AE207" s="156"/>
      <c r="AF207" s="156"/>
    </row>
    <row r="208" spans="1:32" x14ac:dyDescent="0.25">
      <c r="A208" s="16"/>
      <c r="B208" s="17" t="s">
        <v>2</v>
      </c>
      <c r="C208" s="13"/>
      <c r="D208" s="14"/>
      <c r="E208" s="13"/>
      <c r="F208" s="14">
        <v>12</v>
      </c>
      <c r="G208" s="182">
        <v>38</v>
      </c>
      <c r="H208" s="182">
        <f t="shared" si="63"/>
        <v>50</v>
      </c>
      <c r="I208" s="182">
        <v>0</v>
      </c>
      <c r="J208" s="182">
        <v>0</v>
      </c>
      <c r="K208" s="182">
        <v>0</v>
      </c>
      <c r="L208" s="182">
        <v>0</v>
      </c>
      <c r="M208" s="182">
        <v>0</v>
      </c>
      <c r="N208" s="182">
        <v>0</v>
      </c>
      <c r="O208" s="182">
        <v>0</v>
      </c>
      <c r="P208" s="182">
        <v>0</v>
      </c>
      <c r="Q208" s="182">
        <v>0</v>
      </c>
      <c r="R208" s="182">
        <v>0</v>
      </c>
      <c r="S208" s="182">
        <v>0</v>
      </c>
      <c r="T208" s="182">
        <v>0</v>
      </c>
      <c r="U208" s="182">
        <v>0</v>
      </c>
      <c r="V208" s="182">
        <f t="shared" si="64"/>
        <v>0</v>
      </c>
      <c r="W208" s="182">
        <f t="shared" si="65"/>
        <v>0</v>
      </c>
      <c r="X208" s="182">
        <f t="shared" si="66"/>
        <v>0</v>
      </c>
      <c r="Y208" s="182">
        <f t="shared" si="67"/>
        <v>0</v>
      </c>
      <c r="Z208" s="163">
        <v>46.30945278692856</v>
      </c>
    </row>
    <row r="209" spans="1:32" x14ac:dyDescent="0.25">
      <c r="A209" s="16"/>
      <c r="B209" s="17" t="s">
        <v>40</v>
      </c>
      <c r="C209" s="13"/>
      <c r="D209" s="14"/>
      <c r="E209" s="13"/>
      <c r="F209" s="14">
        <v>73</v>
      </c>
      <c r="G209" s="182">
        <v>238</v>
      </c>
      <c r="H209" s="182">
        <f t="shared" si="63"/>
        <v>311</v>
      </c>
      <c r="I209" s="182">
        <v>0</v>
      </c>
      <c r="J209" s="182">
        <v>0</v>
      </c>
      <c r="K209" s="182">
        <v>0</v>
      </c>
      <c r="L209" s="182">
        <v>0</v>
      </c>
      <c r="M209" s="182">
        <v>0</v>
      </c>
      <c r="N209" s="182">
        <v>0</v>
      </c>
      <c r="O209" s="182">
        <v>0</v>
      </c>
      <c r="P209" s="182">
        <v>0</v>
      </c>
      <c r="Q209" s="182">
        <v>0</v>
      </c>
      <c r="R209" s="182">
        <v>0</v>
      </c>
      <c r="S209" s="182">
        <v>0</v>
      </c>
      <c r="T209" s="182">
        <v>0</v>
      </c>
      <c r="U209" s="182">
        <v>0</v>
      </c>
      <c r="V209" s="182">
        <f t="shared" si="64"/>
        <v>0</v>
      </c>
      <c r="W209" s="182">
        <f t="shared" si="65"/>
        <v>0</v>
      </c>
      <c r="X209" s="182">
        <f t="shared" si="66"/>
        <v>0</v>
      </c>
      <c r="Y209" s="182">
        <f t="shared" si="67"/>
        <v>0</v>
      </c>
      <c r="Z209" s="163">
        <v>287.88552008655256</v>
      </c>
    </row>
    <row r="210" spans="1:32" x14ac:dyDescent="0.25">
      <c r="A210" s="16"/>
      <c r="B210" s="18" t="s">
        <v>41</v>
      </c>
      <c r="C210" s="161"/>
      <c r="D210" s="163"/>
      <c r="E210" s="161"/>
      <c r="F210" s="176">
        <f>SUM(F207:F209)</f>
        <v>476</v>
      </c>
      <c r="G210" s="176">
        <f t="shared" ref="G210:Z210" si="69">SUM(G207:G209)</f>
        <v>1559</v>
      </c>
      <c r="H210" s="176">
        <f t="shared" si="63"/>
        <v>2035</v>
      </c>
      <c r="I210" s="176">
        <f t="shared" si="69"/>
        <v>0</v>
      </c>
      <c r="J210" s="176">
        <f t="shared" si="69"/>
        <v>0</v>
      </c>
      <c r="K210" s="176">
        <f t="shared" si="69"/>
        <v>0</v>
      </c>
      <c r="L210" s="176">
        <f t="shared" si="69"/>
        <v>0</v>
      </c>
      <c r="M210" s="176">
        <f t="shared" si="69"/>
        <v>0</v>
      </c>
      <c r="N210" s="176">
        <f t="shared" si="69"/>
        <v>0</v>
      </c>
      <c r="O210" s="176">
        <f t="shared" si="69"/>
        <v>0</v>
      </c>
      <c r="P210" s="176">
        <f t="shared" si="69"/>
        <v>0</v>
      </c>
      <c r="Q210" s="176">
        <f t="shared" si="69"/>
        <v>0</v>
      </c>
      <c r="R210" s="176">
        <f t="shared" si="69"/>
        <v>0</v>
      </c>
      <c r="S210" s="176">
        <f t="shared" si="69"/>
        <v>0</v>
      </c>
      <c r="T210" s="176">
        <f t="shared" si="69"/>
        <v>0</v>
      </c>
      <c r="U210" s="176">
        <f t="shared" si="69"/>
        <v>0</v>
      </c>
      <c r="V210" s="176">
        <f t="shared" si="64"/>
        <v>0</v>
      </c>
      <c r="W210" s="176">
        <f t="shared" si="65"/>
        <v>0</v>
      </c>
      <c r="X210" s="176">
        <f t="shared" si="66"/>
        <v>0</v>
      </c>
      <c r="Y210" s="176">
        <f t="shared" si="67"/>
        <v>0</v>
      </c>
      <c r="Z210" s="176">
        <f t="shared" si="69"/>
        <v>1883.5904446005693</v>
      </c>
    </row>
    <row r="211" spans="1:32" s="9" customFormat="1" x14ac:dyDescent="0.25">
      <c r="A211" s="184" t="s">
        <v>66</v>
      </c>
      <c r="B211" s="185" t="s">
        <v>157</v>
      </c>
      <c r="C211" s="186" t="s">
        <v>51</v>
      </c>
      <c r="D211" s="183">
        <v>575</v>
      </c>
      <c r="E211" s="11" t="s">
        <v>33</v>
      </c>
      <c r="F211" s="12">
        <f>SUM(F212:F215)</f>
        <v>8110</v>
      </c>
      <c r="G211" s="12">
        <f t="shared" ref="G211:Z211" si="70">SUM(G212:G215)</f>
        <v>91</v>
      </c>
      <c r="H211" s="12">
        <f t="shared" si="63"/>
        <v>8201</v>
      </c>
      <c r="I211" s="12">
        <f t="shared" si="70"/>
        <v>2461</v>
      </c>
      <c r="J211" s="12">
        <f t="shared" si="70"/>
        <v>0</v>
      </c>
      <c r="K211" s="12">
        <f t="shared" si="70"/>
        <v>0</v>
      </c>
      <c r="L211" s="12">
        <f t="shared" si="70"/>
        <v>0</v>
      </c>
      <c r="M211" s="12">
        <f t="shared" si="70"/>
        <v>0</v>
      </c>
      <c r="N211" s="12">
        <f t="shared" si="70"/>
        <v>0</v>
      </c>
      <c r="O211" s="12">
        <f t="shared" si="70"/>
        <v>0</v>
      </c>
      <c r="P211" s="12">
        <f t="shared" si="70"/>
        <v>0</v>
      </c>
      <c r="Q211" s="12">
        <f t="shared" si="70"/>
        <v>0</v>
      </c>
      <c r="R211" s="12">
        <f t="shared" si="70"/>
        <v>0</v>
      </c>
      <c r="S211" s="12">
        <f t="shared" si="70"/>
        <v>0</v>
      </c>
      <c r="T211" s="12">
        <f t="shared" si="70"/>
        <v>0</v>
      </c>
      <c r="U211" s="12">
        <f t="shared" si="70"/>
        <v>0</v>
      </c>
      <c r="V211" s="12">
        <f t="shared" si="64"/>
        <v>2461</v>
      </c>
      <c r="W211" s="12">
        <f t="shared" si="65"/>
        <v>0</v>
      </c>
      <c r="X211" s="12">
        <f t="shared" si="66"/>
        <v>0</v>
      </c>
      <c r="Y211" s="12">
        <f t="shared" si="67"/>
        <v>2461</v>
      </c>
      <c r="Z211" s="12">
        <f t="shared" si="70"/>
        <v>10269.374506649214</v>
      </c>
      <c r="AA211" s="156"/>
      <c r="AB211" s="156"/>
      <c r="AC211" s="156"/>
      <c r="AD211" s="156"/>
      <c r="AE211" s="156"/>
      <c r="AF211" s="156"/>
    </row>
    <row r="212" spans="1:32" s="9" customFormat="1" ht="38.25" x14ac:dyDescent="0.25">
      <c r="A212" s="184"/>
      <c r="B212" s="185"/>
      <c r="C212" s="186"/>
      <c r="D212" s="183"/>
      <c r="E212" s="13" t="s">
        <v>34</v>
      </c>
      <c r="F212" s="14"/>
      <c r="G212" s="182"/>
      <c r="H212" s="182">
        <f t="shared" si="63"/>
        <v>0</v>
      </c>
      <c r="I212" s="182"/>
      <c r="J212" s="182"/>
      <c r="K212" s="182"/>
      <c r="L212" s="182"/>
      <c r="M212" s="182"/>
      <c r="N212" s="182"/>
      <c r="O212" s="182"/>
      <c r="P212" s="182"/>
      <c r="Q212" s="182"/>
      <c r="R212" s="182"/>
      <c r="S212" s="182"/>
      <c r="T212" s="182"/>
      <c r="U212" s="182"/>
      <c r="V212" s="182">
        <f t="shared" si="64"/>
        <v>0</v>
      </c>
      <c r="W212" s="182">
        <f t="shared" si="65"/>
        <v>0</v>
      </c>
      <c r="X212" s="182">
        <f t="shared" si="66"/>
        <v>0</v>
      </c>
      <c r="Y212" s="182">
        <f t="shared" si="67"/>
        <v>0</v>
      </c>
      <c r="Z212" s="163">
        <v>0</v>
      </c>
      <c r="AA212" s="156"/>
      <c r="AB212" s="156"/>
      <c r="AC212" s="156"/>
      <c r="AD212" s="156"/>
      <c r="AE212" s="156"/>
      <c r="AF212" s="156"/>
    </row>
    <row r="213" spans="1:32" s="9" customFormat="1" x14ac:dyDescent="0.25">
      <c r="A213" s="184"/>
      <c r="B213" s="185"/>
      <c r="C213" s="186"/>
      <c r="D213" s="183"/>
      <c r="E213" s="13" t="s">
        <v>35</v>
      </c>
      <c r="F213" s="14"/>
      <c r="G213" s="182"/>
      <c r="H213" s="182">
        <f t="shared" si="63"/>
        <v>0</v>
      </c>
      <c r="I213" s="182"/>
      <c r="J213" s="182"/>
      <c r="K213" s="182"/>
      <c r="L213" s="182"/>
      <c r="M213" s="182"/>
      <c r="N213" s="182"/>
      <c r="O213" s="182"/>
      <c r="P213" s="182"/>
      <c r="Q213" s="182"/>
      <c r="R213" s="182"/>
      <c r="S213" s="182"/>
      <c r="T213" s="182"/>
      <c r="U213" s="182"/>
      <c r="V213" s="182">
        <f t="shared" si="64"/>
        <v>0</v>
      </c>
      <c r="W213" s="182">
        <f t="shared" si="65"/>
        <v>0</v>
      </c>
      <c r="X213" s="182">
        <f t="shared" si="66"/>
        <v>0</v>
      </c>
      <c r="Y213" s="182">
        <f t="shared" si="67"/>
        <v>0</v>
      </c>
      <c r="Z213" s="163">
        <v>0</v>
      </c>
      <c r="AA213" s="156"/>
      <c r="AB213" s="156"/>
      <c r="AC213" s="156"/>
      <c r="AD213" s="156"/>
      <c r="AE213" s="156"/>
      <c r="AF213" s="156"/>
    </row>
    <row r="214" spans="1:32" s="9" customFormat="1" x14ac:dyDescent="0.25">
      <c r="A214" s="184"/>
      <c r="B214" s="185"/>
      <c r="C214" s="186"/>
      <c r="D214" s="183"/>
      <c r="E214" s="13" t="s">
        <v>36</v>
      </c>
      <c r="F214" s="14"/>
      <c r="G214" s="182"/>
      <c r="H214" s="182">
        <f t="shared" si="63"/>
        <v>0</v>
      </c>
      <c r="I214" s="182"/>
      <c r="J214" s="182">
        <v>0</v>
      </c>
      <c r="K214" s="182">
        <v>0</v>
      </c>
      <c r="L214" s="182">
        <v>0</v>
      </c>
      <c r="M214" s="182">
        <v>0</v>
      </c>
      <c r="N214" s="182">
        <v>0</v>
      </c>
      <c r="O214" s="182">
        <v>0</v>
      </c>
      <c r="P214" s="182">
        <v>0</v>
      </c>
      <c r="Q214" s="182">
        <v>0</v>
      </c>
      <c r="R214" s="182">
        <v>0</v>
      </c>
      <c r="S214" s="182">
        <v>0</v>
      </c>
      <c r="T214" s="182">
        <v>0</v>
      </c>
      <c r="U214" s="182">
        <v>0</v>
      </c>
      <c r="V214" s="182">
        <f t="shared" si="64"/>
        <v>0</v>
      </c>
      <c r="W214" s="182">
        <f t="shared" si="65"/>
        <v>0</v>
      </c>
      <c r="X214" s="182">
        <f t="shared" si="66"/>
        <v>0</v>
      </c>
      <c r="Y214" s="182">
        <f t="shared" si="67"/>
        <v>0</v>
      </c>
      <c r="Z214" s="163">
        <v>0</v>
      </c>
      <c r="AA214" s="156"/>
      <c r="AB214" s="156"/>
      <c r="AC214" s="156"/>
      <c r="AD214" s="156"/>
      <c r="AE214" s="156"/>
      <c r="AF214" s="156"/>
    </row>
    <row r="215" spans="1:32" s="9" customFormat="1" ht="63.75" x14ac:dyDescent="0.25">
      <c r="A215" s="184"/>
      <c r="B215" s="185"/>
      <c r="C215" s="186"/>
      <c r="D215" s="183"/>
      <c r="E215" s="13" t="s">
        <v>37</v>
      </c>
      <c r="F215" s="14">
        <v>8110</v>
      </c>
      <c r="G215" s="182">
        <v>91</v>
      </c>
      <c r="H215" s="182">
        <f t="shared" si="63"/>
        <v>8201</v>
      </c>
      <c r="I215" s="182">
        <v>2461</v>
      </c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>
        <f t="shared" si="64"/>
        <v>2461</v>
      </c>
      <c r="W215" s="182">
        <f t="shared" si="65"/>
        <v>0</v>
      </c>
      <c r="X215" s="182">
        <f t="shared" si="66"/>
        <v>0</v>
      </c>
      <c r="Y215" s="182">
        <f t="shared" si="67"/>
        <v>2461</v>
      </c>
      <c r="Z215" s="163">
        <v>10269.374506649214</v>
      </c>
      <c r="AA215" s="156"/>
      <c r="AB215" s="156"/>
      <c r="AC215" s="156"/>
      <c r="AD215" s="156"/>
      <c r="AE215" s="156"/>
      <c r="AF215" s="156"/>
    </row>
    <row r="216" spans="1:32" x14ac:dyDescent="0.25">
      <c r="A216" s="16"/>
      <c r="B216" s="17" t="s">
        <v>0</v>
      </c>
      <c r="C216" s="13"/>
      <c r="D216" s="14"/>
      <c r="E216" s="13"/>
      <c r="F216" s="14">
        <v>667</v>
      </c>
      <c r="G216" s="182">
        <v>7</v>
      </c>
      <c r="H216" s="182">
        <f t="shared" si="63"/>
        <v>674</v>
      </c>
      <c r="I216" s="182">
        <v>202</v>
      </c>
      <c r="J216" s="182">
        <v>0</v>
      </c>
      <c r="K216" s="182">
        <v>0</v>
      </c>
      <c r="L216" s="182">
        <v>0</v>
      </c>
      <c r="M216" s="182">
        <v>0</v>
      </c>
      <c r="N216" s="182">
        <v>0</v>
      </c>
      <c r="O216" s="182">
        <v>0</v>
      </c>
      <c r="P216" s="182">
        <v>0</v>
      </c>
      <c r="Q216" s="182">
        <v>0</v>
      </c>
      <c r="R216" s="182">
        <v>0</v>
      </c>
      <c r="S216" s="182">
        <v>0</v>
      </c>
      <c r="T216" s="182">
        <v>0</v>
      </c>
      <c r="U216" s="182">
        <v>0</v>
      </c>
      <c r="V216" s="182">
        <f t="shared" si="64"/>
        <v>202</v>
      </c>
      <c r="W216" s="182">
        <f t="shared" si="65"/>
        <v>0</v>
      </c>
      <c r="X216" s="182">
        <f t="shared" si="66"/>
        <v>0</v>
      </c>
      <c r="Y216" s="182">
        <f t="shared" si="67"/>
        <v>202</v>
      </c>
      <c r="Z216" s="163">
        <v>843.81870115988852</v>
      </c>
    </row>
    <row r="217" spans="1:32" x14ac:dyDescent="0.25">
      <c r="A217" s="16"/>
      <c r="B217" s="17" t="s">
        <v>1</v>
      </c>
      <c r="C217" s="13"/>
      <c r="D217" s="14"/>
      <c r="E217" s="13"/>
      <c r="F217" s="14">
        <v>2669</v>
      </c>
      <c r="G217" s="182">
        <v>30</v>
      </c>
      <c r="H217" s="182">
        <f t="shared" si="63"/>
        <v>2699</v>
      </c>
      <c r="I217" s="182">
        <v>810</v>
      </c>
      <c r="J217" s="182">
        <v>0</v>
      </c>
      <c r="K217" s="182">
        <v>0</v>
      </c>
      <c r="L217" s="182">
        <v>0</v>
      </c>
      <c r="M217" s="182">
        <v>0</v>
      </c>
      <c r="N217" s="182">
        <v>0</v>
      </c>
      <c r="O217" s="182">
        <v>0</v>
      </c>
      <c r="P217" s="182">
        <v>0</v>
      </c>
      <c r="Q217" s="182">
        <v>0</v>
      </c>
      <c r="R217" s="182">
        <v>0</v>
      </c>
      <c r="S217" s="182">
        <v>0</v>
      </c>
      <c r="T217" s="182">
        <v>0</v>
      </c>
      <c r="U217" s="182">
        <v>0</v>
      </c>
      <c r="V217" s="182">
        <f t="shared" si="64"/>
        <v>810</v>
      </c>
      <c r="W217" s="182">
        <f t="shared" si="65"/>
        <v>0</v>
      </c>
      <c r="X217" s="182">
        <f t="shared" si="66"/>
        <v>0</v>
      </c>
      <c r="Y217" s="182">
        <f t="shared" si="67"/>
        <v>810</v>
      </c>
      <c r="Z217" s="163">
        <v>3379.7686696571482</v>
      </c>
    </row>
    <row r="218" spans="1:32" x14ac:dyDescent="0.25">
      <c r="A218" s="16"/>
      <c r="B218" s="17" t="s">
        <v>38</v>
      </c>
      <c r="C218" s="13"/>
      <c r="D218" s="14"/>
      <c r="E218" s="13"/>
      <c r="F218" s="14">
        <v>3337</v>
      </c>
      <c r="G218" s="182">
        <v>38</v>
      </c>
      <c r="H218" s="182">
        <f t="shared" si="63"/>
        <v>3375</v>
      </c>
      <c r="I218" s="182">
        <v>1013</v>
      </c>
      <c r="J218" s="182">
        <v>0</v>
      </c>
      <c r="K218" s="182">
        <v>0</v>
      </c>
      <c r="L218" s="182">
        <v>0</v>
      </c>
      <c r="M218" s="182">
        <v>0</v>
      </c>
      <c r="N218" s="182">
        <v>0</v>
      </c>
      <c r="O218" s="182">
        <v>0</v>
      </c>
      <c r="P218" s="182">
        <v>0</v>
      </c>
      <c r="Q218" s="182">
        <v>0</v>
      </c>
      <c r="R218" s="182">
        <v>0</v>
      </c>
      <c r="S218" s="182">
        <v>0</v>
      </c>
      <c r="T218" s="182">
        <v>0</v>
      </c>
      <c r="U218" s="182">
        <v>0</v>
      </c>
      <c r="V218" s="182">
        <f t="shared" si="64"/>
        <v>1013</v>
      </c>
      <c r="W218" s="182">
        <f t="shared" si="65"/>
        <v>0</v>
      </c>
      <c r="X218" s="182">
        <f t="shared" si="66"/>
        <v>0</v>
      </c>
      <c r="Y218" s="182">
        <f t="shared" si="67"/>
        <v>1013</v>
      </c>
      <c r="Z218" s="163">
        <v>4226.3343033258343</v>
      </c>
    </row>
    <row r="219" spans="1:32" s="9" customFormat="1" x14ac:dyDescent="0.25">
      <c r="A219" s="162"/>
      <c r="B219" s="18" t="s">
        <v>39</v>
      </c>
      <c r="C219" s="161"/>
      <c r="D219" s="163"/>
      <c r="E219" s="161"/>
      <c r="F219" s="176">
        <f>SUM(F216:F218)</f>
        <v>6673</v>
      </c>
      <c r="G219" s="176">
        <f t="shared" ref="G219:Z219" si="71">SUM(G216:G218)</f>
        <v>75</v>
      </c>
      <c r="H219" s="176">
        <f t="shared" si="63"/>
        <v>6748</v>
      </c>
      <c r="I219" s="176">
        <f t="shared" si="71"/>
        <v>2025</v>
      </c>
      <c r="J219" s="176">
        <f t="shared" si="71"/>
        <v>0</v>
      </c>
      <c r="K219" s="176">
        <f t="shared" si="71"/>
        <v>0</v>
      </c>
      <c r="L219" s="176">
        <f t="shared" si="71"/>
        <v>0</v>
      </c>
      <c r="M219" s="176">
        <f t="shared" si="71"/>
        <v>0</v>
      </c>
      <c r="N219" s="176">
        <f t="shared" si="71"/>
        <v>0</v>
      </c>
      <c r="O219" s="176">
        <f t="shared" si="71"/>
        <v>0</v>
      </c>
      <c r="P219" s="176">
        <f t="shared" si="71"/>
        <v>0</v>
      </c>
      <c r="Q219" s="176">
        <f t="shared" si="71"/>
        <v>0</v>
      </c>
      <c r="R219" s="176">
        <f t="shared" si="71"/>
        <v>0</v>
      </c>
      <c r="S219" s="176">
        <f t="shared" si="71"/>
        <v>0</v>
      </c>
      <c r="T219" s="176">
        <f t="shared" si="71"/>
        <v>0</v>
      </c>
      <c r="U219" s="176">
        <f t="shared" si="71"/>
        <v>0</v>
      </c>
      <c r="V219" s="176">
        <f t="shared" si="64"/>
        <v>2025</v>
      </c>
      <c r="W219" s="176">
        <f t="shared" si="65"/>
        <v>0</v>
      </c>
      <c r="X219" s="176">
        <f t="shared" si="66"/>
        <v>0</v>
      </c>
      <c r="Y219" s="176">
        <f t="shared" si="67"/>
        <v>2025</v>
      </c>
      <c r="Z219" s="176">
        <f t="shared" si="71"/>
        <v>8449.9216741428718</v>
      </c>
      <c r="AA219" s="156"/>
      <c r="AB219" s="156"/>
      <c r="AC219" s="156"/>
      <c r="AD219" s="156"/>
      <c r="AE219" s="156"/>
      <c r="AF219" s="156"/>
    </row>
    <row r="220" spans="1:32" x14ac:dyDescent="0.25">
      <c r="A220" s="16"/>
      <c r="B220" s="17" t="s">
        <v>2</v>
      </c>
      <c r="C220" s="13"/>
      <c r="D220" s="14"/>
      <c r="E220" s="13"/>
      <c r="F220" s="14">
        <v>200</v>
      </c>
      <c r="G220" s="182">
        <v>2</v>
      </c>
      <c r="H220" s="182">
        <f t="shared" si="63"/>
        <v>202</v>
      </c>
      <c r="I220" s="182">
        <v>61</v>
      </c>
      <c r="J220" s="182">
        <v>0</v>
      </c>
      <c r="K220" s="182">
        <v>0</v>
      </c>
      <c r="L220" s="182">
        <v>0</v>
      </c>
      <c r="M220" s="182">
        <v>0</v>
      </c>
      <c r="N220" s="182">
        <v>0</v>
      </c>
      <c r="O220" s="182">
        <v>0</v>
      </c>
      <c r="P220" s="182">
        <v>0</v>
      </c>
      <c r="Q220" s="182">
        <v>0</v>
      </c>
      <c r="R220" s="182">
        <v>0</v>
      </c>
      <c r="S220" s="182">
        <v>0</v>
      </c>
      <c r="T220" s="182">
        <v>0</v>
      </c>
      <c r="U220" s="182">
        <v>0</v>
      </c>
      <c r="V220" s="182">
        <f t="shared" si="64"/>
        <v>61</v>
      </c>
      <c r="W220" s="182">
        <f t="shared" si="65"/>
        <v>0</v>
      </c>
      <c r="X220" s="182">
        <f t="shared" si="66"/>
        <v>0</v>
      </c>
      <c r="Y220" s="182">
        <f t="shared" si="67"/>
        <v>61</v>
      </c>
      <c r="Z220" s="163">
        <v>253.29294318323636</v>
      </c>
    </row>
    <row r="221" spans="1:32" x14ac:dyDescent="0.25">
      <c r="A221" s="16"/>
      <c r="B221" s="17" t="s">
        <v>40</v>
      </c>
      <c r="C221" s="13"/>
      <c r="D221" s="14"/>
      <c r="E221" s="13"/>
      <c r="F221" s="14">
        <v>1237</v>
      </c>
      <c r="G221" s="182">
        <v>14</v>
      </c>
      <c r="H221" s="182">
        <f t="shared" si="63"/>
        <v>1251</v>
      </c>
      <c r="I221" s="182">
        <v>375</v>
      </c>
      <c r="J221" s="182">
        <v>0</v>
      </c>
      <c r="K221" s="182">
        <v>0</v>
      </c>
      <c r="L221" s="182">
        <v>0</v>
      </c>
      <c r="M221" s="182">
        <v>0</v>
      </c>
      <c r="N221" s="182">
        <v>0</v>
      </c>
      <c r="O221" s="182">
        <v>0</v>
      </c>
      <c r="P221" s="182">
        <v>0</v>
      </c>
      <c r="Q221" s="182">
        <v>0</v>
      </c>
      <c r="R221" s="182">
        <v>0</v>
      </c>
      <c r="S221" s="182">
        <v>0</v>
      </c>
      <c r="T221" s="182">
        <v>0</v>
      </c>
      <c r="U221" s="182">
        <v>0</v>
      </c>
      <c r="V221" s="182">
        <f t="shared" si="64"/>
        <v>375</v>
      </c>
      <c r="W221" s="182">
        <f t="shared" si="65"/>
        <v>0</v>
      </c>
      <c r="X221" s="182">
        <f t="shared" si="66"/>
        <v>0</v>
      </c>
      <c r="Y221" s="182">
        <f t="shared" si="67"/>
        <v>375</v>
      </c>
      <c r="Z221" s="163">
        <v>1566.1598893231055</v>
      </c>
    </row>
    <row r="222" spans="1:32" x14ac:dyDescent="0.25">
      <c r="A222" s="16"/>
      <c r="B222" s="18" t="s">
        <v>41</v>
      </c>
      <c r="C222" s="161"/>
      <c r="D222" s="163"/>
      <c r="E222" s="161"/>
      <c r="F222" s="176">
        <f>SUM(F219:F221)</f>
        <v>8110</v>
      </c>
      <c r="G222" s="176">
        <f t="shared" ref="G222:Z222" si="72">SUM(G219:G221)</f>
        <v>91</v>
      </c>
      <c r="H222" s="176">
        <f t="shared" si="63"/>
        <v>8201</v>
      </c>
      <c r="I222" s="176">
        <f t="shared" si="72"/>
        <v>2461</v>
      </c>
      <c r="J222" s="176">
        <f t="shared" si="72"/>
        <v>0</v>
      </c>
      <c r="K222" s="176">
        <f t="shared" si="72"/>
        <v>0</v>
      </c>
      <c r="L222" s="176">
        <f t="shared" si="72"/>
        <v>0</v>
      </c>
      <c r="M222" s="176">
        <f t="shared" si="72"/>
        <v>0</v>
      </c>
      <c r="N222" s="176">
        <f t="shared" si="72"/>
        <v>0</v>
      </c>
      <c r="O222" s="176">
        <f t="shared" si="72"/>
        <v>0</v>
      </c>
      <c r="P222" s="176">
        <f t="shared" si="72"/>
        <v>0</v>
      </c>
      <c r="Q222" s="176">
        <f t="shared" si="72"/>
        <v>0</v>
      </c>
      <c r="R222" s="176">
        <f t="shared" si="72"/>
        <v>0</v>
      </c>
      <c r="S222" s="176">
        <f t="shared" si="72"/>
        <v>0</v>
      </c>
      <c r="T222" s="176">
        <f t="shared" si="72"/>
        <v>0</v>
      </c>
      <c r="U222" s="176">
        <f t="shared" si="72"/>
        <v>0</v>
      </c>
      <c r="V222" s="176">
        <f t="shared" si="64"/>
        <v>2461</v>
      </c>
      <c r="W222" s="176">
        <f t="shared" si="65"/>
        <v>0</v>
      </c>
      <c r="X222" s="176">
        <f t="shared" si="66"/>
        <v>0</v>
      </c>
      <c r="Y222" s="176">
        <f t="shared" si="67"/>
        <v>2461</v>
      </c>
      <c r="Z222" s="176">
        <f t="shared" si="72"/>
        <v>10269.374506649214</v>
      </c>
    </row>
    <row r="223" spans="1:32" s="9" customFormat="1" x14ac:dyDescent="0.25">
      <c r="A223" s="184" t="s">
        <v>67</v>
      </c>
      <c r="B223" s="185" t="s">
        <v>158</v>
      </c>
      <c r="C223" s="186" t="s">
        <v>51</v>
      </c>
      <c r="D223" s="183">
        <v>138</v>
      </c>
      <c r="E223" s="11" t="s">
        <v>33</v>
      </c>
      <c r="F223" s="12">
        <f>SUM(F224:F227)</f>
        <v>368</v>
      </c>
      <c r="G223" s="12">
        <f t="shared" ref="G223:Z223" si="73">SUM(G224:G227)</f>
        <v>2574</v>
      </c>
      <c r="H223" s="12">
        <f t="shared" si="63"/>
        <v>2942</v>
      </c>
      <c r="I223" s="12">
        <f t="shared" si="73"/>
        <v>0</v>
      </c>
      <c r="J223" s="12">
        <f t="shared" si="73"/>
        <v>0</v>
      </c>
      <c r="K223" s="12">
        <f t="shared" si="73"/>
        <v>0</v>
      </c>
      <c r="L223" s="12">
        <f t="shared" si="73"/>
        <v>0</v>
      </c>
      <c r="M223" s="12">
        <f t="shared" si="73"/>
        <v>0</v>
      </c>
      <c r="N223" s="12">
        <f t="shared" si="73"/>
        <v>0</v>
      </c>
      <c r="O223" s="12">
        <f t="shared" si="73"/>
        <v>0</v>
      </c>
      <c r="P223" s="12">
        <f t="shared" si="73"/>
        <v>0</v>
      </c>
      <c r="Q223" s="12">
        <f t="shared" si="73"/>
        <v>0</v>
      </c>
      <c r="R223" s="12">
        <f t="shared" si="73"/>
        <v>0</v>
      </c>
      <c r="S223" s="12">
        <f t="shared" si="73"/>
        <v>0</v>
      </c>
      <c r="T223" s="12">
        <f t="shared" si="73"/>
        <v>0</v>
      </c>
      <c r="U223" s="12">
        <f t="shared" si="73"/>
        <v>0</v>
      </c>
      <c r="V223" s="12">
        <f t="shared" si="64"/>
        <v>0</v>
      </c>
      <c r="W223" s="12">
        <f t="shared" si="65"/>
        <v>0</v>
      </c>
      <c r="X223" s="12">
        <f t="shared" si="66"/>
        <v>0</v>
      </c>
      <c r="Y223" s="12">
        <f t="shared" si="67"/>
        <v>0</v>
      </c>
      <c r="Z223" s="12">
        <f t="shared" si="73"/>
        <v>2692.0139861461607</v>
      </c>
      <c r="AA223" s="156"/>
      <c r="AB223" s="156"/>
      <c r="AC223" s="156"/>
      <c r="AD223" s="156"/>
      <c r="AE223" s="156"/>
      <c r="AF223" s="156"/>
    </row>
    <row r="224" spans="1:32" s="9" customFormat="1" ht="38.25" x14ac:dyDescent="0.25">
      <c r="A224" s="184"/>
      <c r="B224" s="185"/>
      <c r="C224" s="186"/>
      <c r="D224" s="183"/>
      <c r="E224" s="13" t="s">
        <v>34</v>
      </c>
      <c r="F224" s="14"/>
      <c r="G224" s="182"/>
      <c r="H224" s="182">
        <f t="shared" si="63"/>
        <v>0</v>
      </c>
      <c r="I224" s="182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>
        <f t="shared" si="64"/>
        <v>0</v>
      </c>
      <c r="W224" s="182">
        <f t="shared" si="65"/>
        <v>0</v>
      </c>
      <c r="X224" s="182">
        <f t="shared" si="66"/>
        <v>0</v>
      </c>
      <c r="Y224" s="182">
        <f t="shared" si="67"/>
        <v>0</v>
      </c>
      <c r="Z224" s="163">
        <v>0</v>
      </c>
      <c r="AA224" s="156"/>
      <c r="AB224" s="156"/>
      <c r="AC224" s="156"/>
      <c r="AD224" s="156"/>
      <c r="AE224" s="156"/>
      <c r="AF224" s="156"/>
    </row>
    <row r="225" spans="1:32" s="9" customFormat="1" x14ac:dyDescent="0.25">
      <c r="A225" s="184"/>
      <c r="B225" s="185"/>
      <c r="C225" s="186"/>
      <c r="D225" s="183"/>
      <c r="E225" s="13" t="s">
        <v>35</v>
      </c>
      <c r="F225" s="14"/>
      <c r="G225" s="182"/>
      <c r="H225" s="182">
        <f t="shared" si="63"/>
        <v>0</v>
      </c>
      <c r="I225" s="182"/>
      <c r="J225" s="182"/>
      <c r="K225" s="182"/>
      <c r="L225" s="182"/>
      <c r="M225" s="182"/>
      <c r="N225" s="182"/>
      <c r="O225" s="182"/>
      <c r="P225" s="182"/>
      <c r="Q225" s="182"/>
      <c r="R225" s="182"/>
      <c r="S225" s="182"/>
      <c r="T225" s="182"/>
      <c r="U225" s="182"/>
      <c r="V225" s="182">
        <f t="shared" si="64"/>
        <v>0</v>
      </c>
      <c r="W225" s="182">
        <f t="shared" si="65"/>
        <v>0</v>
      </c>
      <c r="X225" s="182">
        <f t="shared" si="66"/>
        <v>0</v>
      </c>
      <c r="Y225" s="182">
        <f t="shared" si="67"/>
        <v>0</v>
      </c>
      <c r="Z225" s="163">
        <v>0</v>
      </c>
      <c r="AA225" s="156"/>
      <c r="AB225" s="156"/>
      <c r="AC225" s="156"/>
      <c r="AD225" s="156"/>
      <c r="AE225" s="156"/>
      <c r="AF225" s="156"/>
    </row>
    <row r="226" spans="1:32" s="9" customFormat="1" x14ac:dyDescent="0.25">
      <c r="A226" s="184"/>
      <c r="B226" s="185"/>
      <c r="C226" s="186"/>
      <c r="D226" s="183"/>
      <c r="E226" s="13" t="s">
        <v>36</v>
      </c>
      <c r="F226" s="14"/>
      <c r="G226" s="182"/>
      <c r="H226" s="182">
        <f t="shared" si="63"/>
        <v>0</v>
      </c>
      <c r="I226" s="182"/>
      <c r="J226" s="182">
        <v>0</v>
      </c>
      <c r="K226" s="182">
        <v>0</v>
      </c>
      <c r="L226" s="182">
        <v>0</v>
      </c>
      <c r="M226" s="182">
        <v>0</v>
      </c>
      <c r="N226" s="182">
        <v>0</v>
      </c>
      <c r="O226" s="182">
        <v>0</v>
      </c>
      <c r="P226" s="182">
        <v>0</v>
      </c>
      <c r="Q226" s="182">
        <v>0</v>
      </c>
      <c r="R226" s="182">
        <v>0</v>
      </c>
      <c r="S226" s="182">
        <v>0</v>
      </c>
      <c r="T226" s="182">
        <v>0</v>
      </c>
      <c r="U226" s="182">
        <v>0</v>
      </c>
      <c r="V226" s="182">
        <f t="shared" si="64"/>
        <v>0</v>
      </c>
      <c r="W226" s="182">
        <f t="shared" si="65"/>
        <v>0</v>
      </c>
      <c r="X226" s="182">
        <f t="shared" si="66"/>
        <v>0</v>
      </c>
      <c r="Y226" s="182">
        <f t="shared" si="67"/>
        <v>0</v>
      </c>
      <c r="Z226" s="163">
        <v>0</v>
      </c>
      <c r="AA226" s="156"/>
      <c r="AB226" s="156"/>
      <c r="AC226" s="156"/>
      <c r="AD226" s="156"/>
      <c r="AE226" s="156"/>
      <c r="AF226" s="156"/>
    </row>
    <row r="227" spans="1:32" s="9" customFormat="1" ht="63.75" x14ac:dyDescent="0.25">
      <c r="A227" s="184"/>
      <c r="B227" s="185"/>
      <c r="C227" s="186"/>
      <c r="D227" s="183"/>
      <c r="E227" s="13" t="s">
        <v>37</v>
      </c>
      <c r="F227" s="14">
        <v>368</v>
      </c>
      <c r="G227" s="182">
        <v>2574</v>
      </c>
      <c r="H227" s="182">
        <f t="shared" si="63"/>
        <v>2942</v>
      </c>
      <c r="I227" s="182">
        <v>0</v>
      </c>
      <c r="J227" s="182"/>
      <c r="K227" s="182"/>
      <c r="L227" s="182"/>
      <c r="M227" s="182"/>
      <c r="N227" s="182"/>
      <c r="O227" s="182"/>
      <c r="P227" s="182"/>
      <c r="Q227" s="182"/>
      <c r="R227" s="182"/>
      <c r="S227" s="182"/>
      <c r="T227" s="182"/>
      <c r="U227" s="182"/>
      <c r="V227" s="182">
        <f t="shared" si="64"/>
        <v>0</v>
      </c>
      <c r="W227" s="182">
        <f t="shared" si="65"/>
        <v>0</v>
      </c>
      <c r="X227" s="182">
        <f t="shared" si="66"/>
        <v>0</v>
      </c>
      <c r="Y227" s="182">
        <f t="shared" si="67"/>
        <v>0</v>
      </c>
      <c r="Z227" s="163">
        <v>2692.0139861461607</v>
      </c>
      <c r="AA227" s="156"/>
      <c r="AB227" s="156"/>
      <c r="AC227" s="156"/>
      <c r="AD227" s="156"/>
      <c r="AE227" s="156"/>
      <c r="AF227" s="156"/>
    </row>
    <row r="228" spans="1:32" x14ac:dyDescent="0.25">
      <c r="A228" s="16"/>
      <c r="B228" s="17" t="s">
        <v>0</v>
      </c>
      <c r="C228" s="13"/>
      <c r="D228" s="14"/>
      <c r="E228" s="13"/>
      <c r="F228" s="14">
        <v>30</v>
      </c>
      <c r="G228" s="182">
        <v>211</v>
      </c>
      <c r="H228" s="182">
        <f t="shared" si="63"/>
        <v>241</v>
      </c>
      <c r="I228" s="182">
        <v>0</v>
      </c>
      <c r="J228" s="182">
        <v>0</v>
      </c>
      <c r="K228" s="182">
        <v>0</v>
      </c>
      <c r="L228" s="182">
        <v>0</v>
      </c>
      <c r="M228" s="182">
        <v>0</v>
      </c>
      <c r="N228" s="182">
        <v>0</v>
      </c>
      <c r="O228" s="182">
        <v>0</v>
      </c>
      <c r="P228" s="182">
        <v>0</v>
      </c>
      <c r="Q228" s="182">
        <v>0</v>
      </c>
      <c r="R228" s="182">
        <v>0</v>
      </c>
      <c r="S228" s="182">
        <v>0</v>
      </c>
      <c r="T228" s="182">
        <v>0</v>
      </c>
      <c r="U228" s="182">
        <v>0</v>
      </c>
      <c r="V228" s="182">
        <f t="shared" si="64"/>
        <v>0</v>
      </c>
      <c r="W228" s="182">
        <f t="shared" si="65"/>
        <v>0</v>
      </c>
      <c r="X228" s="182">
        <f t="shared" si="66"/>
        <v>0</v>
      </c>
      <c r="Y228" s="182">
        <f t="shared" si="67"/>
        <v>0</v>
      </c>
      <c r="Z228" s="163">
        <v>220.50775100110332</v>
      </c>
    </row>
    <row r="229" spans="1:32" x14ac:dyDescent="0.25">
      <c r="A229" s="16"/>
      <c r="B229" s="17" t="s">
        <v>1</v>
      </c>
      <c r="C229" s="13"/>
      <c r="D229" s="14"/>
      <c r="E229" s="13"/>
      <c r="F229" s="14">
        <v>121</v>
      </c>
      <c r="G229" s="182">
        <v>847</v>
      </c>
      <c r="H229" s="182">
        <f t="shared" si="63"/>
        <v>968</v>
      </c>
      <c r="I229" s="182">
        <v>0</v>
      </c>
      <c r="J229" s="182">
        <v>0</v>
      </c>
      <c r="K229" s="182">
        <v>0</v>
      </c>
      <c r="L229" s="182">
        <v>0</v>
      </c>
      <c r="M229" s="182">
        <v>0</v>
      </c>
      <c r="N229" s="182">
        <v>0</v>
      </c>
      <c r="O229" s="182">
        <v>0</v>
      </c>
      <c r="P229" s="182">
        <v>0</v>
      </c>
      <c r="Q229" s="182">
        <v>0</v>
      </c>
      <c r="R229" s="182">
        <v>0</v>
      </c>
      <c r="S229" s="182">
        <v>0</v>
      </c>
      <c r="T229" s="182">
        <v>0</v>
      </c>
      <c r="U229" s="182">
        <v>0</v>
      </c>
      <c r="V229" s="182">
        <f t="shared" si="64"/>
        <v>0</v>
      </c>
      <c r="W229" s="182">
        <f t="shared" si="65"/>
        <v>0</v>
      </c>
      <c r="X229" s="182">
        <f t="shared" si="66"/>
        <v>0</v>
      </c>
      <c r="Y229" s="182">
        <f t="shared" si="67"/>
        <v>0</v>
      </c>
      <c r="Z229" s="163">
        <v>885.73964501390765</v>
      </c>
    </row>
    <row r="230" spans="1:32" x14ac:dyDescent="0.25">
      <c r="A230" s="16"/>
      <c r="B230" s="17" t="s">
        <v>38</v>
      </c>
      <c r="C230" s="13"/>
      <c r="D230" s="14"/>
      <c r="E230" s="13"/>
      <c r="F230" s="14">
        <v>152</v>
      </c>
      <c r="G230" s="182">
        <v>1059</v>
      </c>
      <c r="H230" s="182">
        <f t="shared" si="63"/>
        <v>1211</v>
      </c>
      <c r="I230" s="182">
        <v>0</v>
      </c>
      <c r="J230" s="182">
        <v>0</v>
      </c>
      <c r="K230" s="182">
        <v>0</v>
      </c>
      <c r="L230" s="182">
        <v>0</v>
      </c>
      <c r="M230" s="182">
        <v>0</v>
      </c>
      <c r="N230" s="182">
        <v>0</v>
      </c>
      <c r="O230" s="182">
        <v>0</v>
      </c>
      <c r="P230" s="182">
        <v>0</v>
      </c>
      <c r="Q230" s="182">
        <v>0</v>
      </c>
      <c r="R230" s="182">
        <v>0</v>
      </c>
      <c r="S230" s="182">
        <v>0</v>
      </c>
      <c r="T230" s="182">
        <v>0</v>
      </c>
      <c r="U230" s="182">
        <v>0</v>
      </c>
      <c r="V230" s="182">
        <f t="shared" si="64"/>
        <v>0</v>
      </c>
      <c r="W230" s="182">
        <f t="shared" si="65"/>
        <v>0</v>
      </c>
      <c r="X230" s="182">
        <f t="shared" si="66"/>
        <v>0</v>
      </c>
      <c r="Y230" s="182">
        <f t="shared" si="67"/>
        <v>0</v>
      </c>
      <c r="Z230" s="163">
        <v>1108.1502763515091</v>
      </c>
    </row>
    <row r="231" spans="1:32" s="9" customFormat="1" x14ac:dyDescent="0.25">
      <c r="A231" s="162"/>
      <c r="B231" s="18" t="s">
        <v>39</v>
      </c>
      <c r="C231" s="161"/>
      <c r="D231" s="163"/>
      <c r="E231" s="161"/>
      <c r="F231" s="176">
        <f>SUM(F228:F230)</f>
        <v>303</v>
      </c>
      <c r="G231" s="176">
        <f t="shared" ref="G231:Z231" si="74">SUM(G228:G230)</f>
        <v>2117</v>
      </c>
      <c r="H231" s="176">
        <f t="shared" si="63"/>
        <v>2420</v>
      </c>
      <c r="I231" s="176">
        <f t="shared" si="74"/>
        <v>0</v>
      </c>
      <c r="J231" s="176">
        <f t="shared" si="74"/>
        <v>0</v>
      </c>
      <c r="K231" s="176">
        <f t="shared" si="74"/>
        <v>0</v>
      </c>
      <c r="L231" s="176">
        <f t="shared" si="74"/>
        <v>0</v>
      </c>
      <c r="M231" s="176">
        <f t="shared" si="74"/>
        <v>0</v>
      </c>
      <c r="N231" s="176">
        <f t="shared" si="74"/>
        <v>0</v>
      </c>
      <c r="O231" s="176">
        <f t="shared" si="74"/>
        <v>0</v>
      </c>
      <c r="P231" s="176">
        <f t="shared" si="74"/>
        <v>0</v>
      </c>
      <c r="Q231" s="176">
        <f t="shared" si="74"/>
        <v>0</v>
      </c>
      <c r="R231" s="176">
        <f t="shared" si="74"/>
        <v>0</v>
      </c>
      <c r="S231" s="176">
        <f t="shared" si="74"/>
        <v>0</v>
      </c>
      <c r="T231" s="176">
        <f t="shared" si="74"/>
        <v>0</v>
      </c>
      <c r="U231" s="176">
        <f t="shared" si="74"/>
        <v>0</v>
      </c>
      <c r="V231" s="176">
        <f t="shared" si="64"/>
        <v>0</v>
      </c>
      <c r="W231" s="176">
        <f t="shared" si="65"/>
        <v>0</v>
      </c>
      <c r="X231" s="176">
        <f t="shared" si="66"/>
        <v>0</v>
      </c>
      <c r="Y231" s="176">
        <f t="shared" si="67"/>
        <v>0</v>
      </c>
      <c r="Z231" s="176">
        <f t="shared" si="74"/>
        <v>2214.3976723665201</v>
      </c>
      <c r="AA231" s="156"/>
      <c r="AB231" s="156"/>
      <c r="AC231" s="156"/>
      <c r="AD231" s="156"/>
      <c r="AE231" s="156"/>
      <c r="AF231" s="156"/>
    </row>
    <row r="232" spans="1:32" x14ac:dyDescent="0.25">
      <c r="A232" s="16"/>
      <c r="B232" s="17" t="s">
        <v>2</v>
      </c>
      <c r="C232" s="13"/>
      <c r="D232" s="14"/>
      <c r="E232" s="13"/>
      <c r="F232" s="14">
        <v>9</v>
      </c>
      <c r="G232" s="182">
        <v>64</v>
      </c>
      <c r="H232" s="182">
        <f t="shared" si="63"/>
        <v>73</v>
      </c>
      <c r="I232" s="182">
        <v>0</v>
      </c>
      <c r="J232" s="182">
        <v>0</v>
      </c>
      <c r="K232" s="182">
        <v>0</v>
      </c>
      <c r="L232" s="182">
        <v>0</v>
      </c>
      <c r="M232" s="182">
        <v>0</v>
      </c>
      <c r="N232" s="182">
        <v>0</v>
      </c>
      <c r="O232" s="182">
        <v>0</v>
      </c>
      <c r="P232" s="182">
        <v>0</v>
      </c>
      <c r="Q232" s="182">
        <v>0</v>
      </c>
      <c r="R232" s="182">
        <v>0</v>
      </c>
      <c r="S232" s="182">
        <v>0</v>
      </c>
      <c r="T232" s="182">
        <v>0</v>
      </c>
      <c r="U232" s="182">
        <v>0</v>
      </c>
      <c r="V232" s="182">
        <f t="shared" si="64"/>
        <v>0</v>
      </c>
      <c r="W232" s="182">
        <f t="shared" si="65"/>
        <v>0</v>
      </c>
      <c r="X232" s="182">
        <f t="shared" si="66"/>
        <v>0</v>
      </c>
      <c r="Y232" s="182">
        <f t="shared" si="67"/>
        <v>0</v>
      </c>
      <c r="Z232" s="163">
        <v>66.78434153587969</v>
      </c>
    </row>
    <row r="233" spans="1:32" x14ac:dyDescent="0.25">
      <c r="A233" s="16"/>
      <c r="B233" s="17" t="s">
        <v>40</v>
      </c>
      <c r="C233" s="13"/>
      <c r="D233" s="14"/>
      <c r="E233" s="13"/>
      <c r="F233" s="14">
        <v>56</v>
      </c>
      <c r="G233" s="182">
        <v>393</v>
      </c>
      <c r="H233" s="182">
        <f t="shared" si="63"/>
        <v>449</v>
      </c>
      <c r="I233" s="182">
        <v>0</v>
      </c>
      <c r="J233" s="182">
        <v>0</v>
      </c>
      <c r="K233" s="182">
        <v>0</v>
      </c>
      <c r="L233" s="182">
        <v>0</v>
      </c>
      <c r="M233" s="182">
        <v>0</v>
      </c>
      <c r="N233" s="182">
        <v>0</v>
      </c>
      <c r="O233" s="182">
        <v>0</v>
      </c>
      <c r="P233" s="182">
        <v>0</v>
      </c>
      <c r="Q233" s="182">
        <v>0</v>
      </c>
      <c r="R233" s="182">
        <v>0</v>
      </c>
      <c r="S233" s="182">
        <v>0</v>
      </c>
      <c r="T233" s="182">
        <v>0</v>
      </c>
      <c r="U233" s="182">
        <v>0</v>
      </c>
      <c r="V233" s="182">
        <f t="shared" si="64"/>
        <v>0</v>
      </c>
      <c r="W233" s="182">
        <f t="shared" si="65"/>
        <v>0</v>
      </c>
      <c r="X233" s="182">
        <f t="shared" si="66"/>
        <v>0</v>
      </c>
      <c r="Y233" s="182">
        <f t="shared" si="67"/>
        <v>0</v>
      </c>
      <c r="Z233" s="163">
        <v>410.83197224376119</v>
      </c>
    </row>
    <row r="234" spans="1:32" x14ac:dyDescent="0.25">
      <c r="A234" s="16"/>
      <c r="B234" s="18" t="s">
        <v>41</v>
      </c>
      <c r="C234" s="161"/>
      <c r="D234" s="163"/>
      <c r="E234" s="161"/>
      <c r="F234" s="176">
        <f>SUM(F231:F233)</f>
        <v>368</v>
      </c>
      <c r="G234" s="176">
        <f t="shared" ref="G234:Z234" si="75">SUM(G231:G233)</f>
        <v>2574</v>
      </c>
      <c r="H234" s="176">
        <f t="shared" si="63"/>
        <v>2942</v>
      </c>
      <c r="I234" s="176">
        <f t="shared" si="75"/>
        <v>0</v>
      </c>
      <c r="J234" s="176">
        <f t="shared" si="75"/>
        <v>0</v>
      </c>
      <c r="K234" s="176">
        <f t="shared" si="75"/>
        <v>0</v>
      </c>
      <c r="L234" s="176">
        <f t="shared" si="75"/>
        <v>0</v>
      </c>
      <c r="M234" s="176">
        <f t="shared" si="75"/>
        <v>0</v>
      </c>
      <c r="N234" s="176">
        <f t="shared" si="75"/>
        <v>0</v>
      </c>
      <c r="O234" s="176">
        <f t="shared" si="75"/>
        <v>0</v>
      </c>
      <c r="P234" s="176">
        <f t="shared" si="75"/>
        <v>0</v>
      </c>
      <c r="Q234" s="176">
        <f t="shared" si="75"/>
        <v>0</v>
      </c>
      <c r="R234" s="176">
        <f t="shared" si="75"/>
        <v>0</v>
      </c>
      <c r="S234" s="176">
        <f t="shared" si="75"/>
        <v>0</v>
      </c>
      <c r="T234" s="176">
        <f t="shared" si="75"/>
        <v>0</v>
      </c>
      <c r="U234" s="176">
        <f t="shared" si="75"/>
        <v>0</v>
      </c>
      <c r="V234" s="176">
        <f t="shared" si="64"/>
        <v>0</v>
      </c>
      <c r="W234" s="176">
        <f t="shared" si="65"/>
        <v>0</v>
      </c>
      <c r="X234" s="176">
        <f t="shared" si="66"/>
        <v>0</v>
      </c>
      <c r="Y234" s="176">
        <f t="shared" si="67"/>
        <v>0</v>
      </c>
      <c r="Z234" s="176">
        <f t="shared" si="75"/>
        <v>2692.0139861461612</v>
      </c>
    </row>
    <row r="235" spans="1:32" s="9" customFormat="1" x14ac:dyDescent="0.25">
      <c r="A235" s="184" t="s">
        <v>68</v>
      </c>
      <c r="B235" s="185" t="s">
        <v>159</v>
      </c>
      <c r="C235" s="186" t="s">
        <v>51</v>
      </c>
      <c r="D235" s="183">
        <v>499</v>
      </c>
      <c r="E235" s="11" t="s">
        <v>33</v>
      </c>
      <c r="F235" s="12">
        <f>SUM(F236:F239)</f>
        <v>0</v>
      </c>
      <c r="G235" s="12">
        <f t="shared" ref="G235:Z235" si="76">SUM(G236:G239)</f>
        <v>0</v>
      </c>
      <c r="H235" s="12">
        <f t="shared" si="63"/>
        <v>0</v>
      </c>
      <c r="I235" s="12">
        <f t="shared" si="76"/>
        <v>0</v>
      </c>
      <c r="J235" s="12">
        <f t="shared" si="76"/>
        <v>0</v>
      </c>
      <c r="K235" s="12">
        <f t="shared" si="76"/>
        <v>0</v>
      </c>
      <c r="L235" s="12">
        <f t="shared" si="76"/>
        <v>0</v>
      </c>
      <c r="M235" s="12">
        <f t="shared" si="76"/>
        <v>11655</v>
      </c>
      <c r="N235" s="12">
        <f t="shared" si="76"/>
        <v>0</v>
      </c>
      <c r="O235" s="12">
        <f t="shared" si="76"/>
        <v>0</v>
      </c>
      <c r="P235" s="12">
        <f t="shared" si="76"/>
        <v>0</v>
      </c>
      <c r="Q235" s="12">
        <f t="shared" si="76"/>
        <v>0</v>
      </c>
      <c r="R235" s="12">
        <f t="shared" si="76"/>
        <v>0</v>
      </c>
      <c r="S235" s="12">
        <f t="shared" si="76"/>
        <v>0</v>
      </c>
      <c r="T235" s="12">
        <f t="shared" si="76"/>
        <v>0</v>
      </c>
      <c r="U235" s="12">
        <f t="shared" si="76"/>
        <v>0</v>
      </c>
      <c r="V235" s="12">
        <f t="shared" si="64"/>
        <v>0</v>
      </c>
      <c r="W235" s="12">
        <f t="shared" si="65"/>
        <v>11655</v>
      </c>
      <c r="X235" s="12">
        <f t="shared" si="66"/>
        <v>0</v>
      </c>
      <c r="Y235" s="12">
        <f t="shared" si="67"/>
        <v>11655</v>
      </c>
      <c r="Z235" s="12">
        <f t="shared" si="76"/>
        <v>8228.3151850276008</v>
      </c>
      <c r="AA235" s="156"/>
      <c r="AB235" s="156"/>
      <c r="AC235" s="156"/>
      <c r="AD235" s="156"/>
      <c r="AE235" s="156"/>
      <c r="AF235" s="156"/>
    </row>
    <row r="236" spans="1:32" s="9" customFormat="1" ht="38.25" x14ac:dyDescent="0.25">
      <c r="A236" s="184"/>
      <c r="B236" s="185"/>
      <c r="C236" s="186"/>
      <c r="D236" s="183"/>
      <c r="E236" s="13" t="s">
        <v>34</v>
      </c>
      <c r="F236" s="14"/>
      <c r="G236" s="182"/>
      <c r="H236" s="182">
        <f t="shared" si="63"/>
        <v>0</v>
      </c>
      <c r="I236" s="182"/>
      <c r="J236" s="182"/>
      <c r="K236" s="182"/>
      <c r="L236" s="182"/>
      <c r="M236" s="182"/>
      <c r="N236" s="182"/>
      <c r="O236" s="182"/>
      <c r="P236" s="182"/>
      <c r="Q236" s="182"/>
      <c r="R236" s="182"/>
      <c r="S236" s="182"/>
      <c r="T236" s="182"/>
      <c r="U236" s="182"/>
      <c r="V236" s="182">
        <f t="shared" si="64"/>
        <v>0</v>
      </c>
      <c r="W236" s="182">
        <f t="shared" si="65"/>
        <v>0</v>
      </c>
      <c r="X236" s="182">
        <f t="shared" si="66"/>
        <v>0</v>
      </c>
      <c r="Y236" s="182">
        <f t="shared" si="67"/>
        <v>0</v>
      </c>
      <c r="Z236" s="163">
        <v>0</v>
      </c>
      <c r="AA236" s="156"/>
      <c r="AB236" s="156"/>
      <c r="AC236" s="156"/>
      <c r="AD236" s="156"/>
      <c r="AE236" s="156"/>
      <c r="AF236" s="156"/>
    </row>
    <row r="237" spans="1:32" s="9" customFormat="1" x14ac:dyDescent="0.25">
      <c r="A237" s="184"/>
      <c r="B237" s="185"/>
      <c r="C237" s="186"/>
      <c r="D237" s="183"/>
      <c r="E237" s="13" t="s">
        <v>35</v>
      </c>
      <c r="F237" s="14"/>
      <c r="G237" s="182"/>
      <c r="H237" s="182">
        <f t="shared" si="63"/>
        <v>0</v>
      </c>
      <c r="I237" s="182"/>
      <c r="J237" s="182"/>
      <c r="K237" s="182"/>
      <c r="L237" s="182"/>
      <c r="M237" s="182"/>
      <c r="N237" s="182"/>
      <c r="O237" s="182"/>
      <c r="P237" s="182"/>
      <c r="Q237" s="182"/>
      <c r="R237" s="182"/>
      <c r="S237" s="182"/>
      <c r="T237" s="182"/>
      <c r="U237" s="182"/>
      <c r="V237" s="182">
        <f t="shared" si="64"/>
        <v>0</v>
      </c>
      <c r="W237" s="182">
        <f t="shared" si="65"/>
        <v>0</v>
      </c>
      <c r="X237" s="182">
        <f t="shared" si="66"/>
        <v>0</v>
      </c>
      <c r="Y237" s="182">
        <f t="shared" si="67"/>
        <v>0</v>
      </c>
      <c r="Z237" s="163">
        <v>0</v>
      </c>
      <c r="AA237" s="156"/>
      <c r="AB237" s="156"/>
      <c r="AC237" s="156"/>
      <c r="AD237" s="156"/>
      <c r="AE237" s="156"/>
      <c r="AF237" s="156"/>
    </row>
    <row r="238" spans="1:32" s="9" customFormat="1" x14ac:dyDescent="0.25">
      <c r="A238" s="184"/>
      <c r="B238" s="185"/>
      <c r="C238" s="186"/>
      <c r="D238" s="183"/>
      <c r="E238" s="13" t="s">
        <v>36</v>
      </c>
      <c r="F238" s="14"/>
      <c r="G238" s="182"/>
      <c r="H238" s="182">
        <f t="shared" si="63"/>
        <v>0</v>
      </c>
      <c r="I238" s="182"/>
      <c r="J238" s="182">
        <v>0</v>
      </c>
      <c r="K238" s="182">
        <v>0</v>
      </c>
      <c r="L238" s="182">
        <v>0</v>
      </c>
      <c r="M238" s="182">
        <v>11655</v>
      </c>
      <c r="N238" s="182">
        <v>0</v>
      </c>
      <c r="O238" s="182">
        <v>0</v>
      </c>
      <c r="P238" s="182">
        <v>0</v>
      </c>
      <c r="Q238" s="182">
        <v>0</v>
      </c>
      <c r="R238" s="182">
        <v>0</v>
      </c>
      <c r="S238" s="182">
        <v>0</v>
      </c>
      <c r="T238" s="182">
        <v>0</v>
      </c>
      <c r="U238" s="182">
        <v>0</v>
      </c>
      <c r="V238" s="182">
        <f t="shared" si="64"/>
        <v>0</v>
      </c>
      <c r="W238" s="182">
        <f t="shared" si="65"/>
        <v>11655</v>
      </c>
      <c r="X238" s="182">
        <f t="shared" si="66"/>
        <v>0</v>
      </c>
      <c r="Y238" s="182">
        <f t="shared" si="67"/>
        <v>11655</v>
      </c>
      <c r="Z238" s="163">
        <v>8228.3151850276008</v>
      </c>
      <c r="AA238" s="156"/>
      <c r="AB238" s="156"/>
      <c r="AC238" s="156"/>
      <c r="AD238" s="156"/>
      <c r="AE238" s="156"/>
      <c r="AF238" s="156"/>
    </row>
    <row r="239" spans="1:32" s="9" customFormat="1" ht="63.75" x14ac:dyDescent="0.25">
      <c r="A239" s="184"/>
      <c r="B239" s="185"/>
      <c r="C239" s="186"/>
      <c r="D239" s="183"/>
      <c r="E239" s="13" t="s">
        <v>37</v>
      </c>
      <c r="F239" s="14">
        <v>0</v>
      </c>
      <c r="G239" s="182">
        <v>0</v>
      </c>
      <c r="H239" s="182">
        <f t="shared" si="63"/>
        <v>0</v>
      </c>
      <c r="I239" s="182">
        <v>0</v>
      </c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>
        <f t="shared" si="64"/>
        <v>0</v>
      </c>
      <c r="W239" s="182">
        <f t="shared" si="65"/>
        <v>0</v>
      </c>
      <c r="X239" s="182">
        <f t="shared" si="66"/>
        <v>0</v>
      </c>
      <c r="Y239" s="182">
        <f t="shared" si="67"/>
        <v>0</v>
      </c>
      <c r="Z239" s="163">
        <v>0</v>
      </c>
      <c r="AA239" s="156"/>
      <c r="AB239" s="156"/>
      <c r="AC239" s="156"/>
      <c r="AD239" s="156"/>
      <c r="AE239" s="156"/>
      <c r="AF239" s="156"/>
    </row>
    <row r="240" spans="1:32" x14ac:dyDescent="0.25">
      <c r="A240" s="16"/>
      <c r="B240" s="17" t="s">
        <v>0</v>
      </c>
      <c r="C240" s="13"/>
      <c r="D240" s="14"/>
      <c r="E240" s="13"/>
      <c r="F240" s="14">
        <v>0</v>
      </c>
      <c r="G240" s="182">
        <v>0</v>
      </c>
      <c r="H240" s="182">
        <f t="shared" si="63"/>
        <v>0</v>
      </c>
      <c r="I240" s="182">
        <v>0</v>
      </c>
      <c r="J240" s="182">
        <v>0</v>
      </c>
      <c r="K240" s="182">
        <v>0</v>
      </c>
      <c r="L240" s="182">
        <v>0</v>
      </c>
      <c r="M240" s="182">
        <v>958</v>
      </c>
      <c r="N240" s="182">
        <v>0</v>
      </c>
      <c r="O240" s="182">
        <v>0</v>
      </c>
      <c r="P240" s="182">
        <v>0</v>
      </c>
      <c r="Q240" s="182">
        <v>0</v>
      </c>
      <c r="R240" s="182">
        <v>0</v>
      </c>
      <c r="S240" s="182">
        <v>0</v>
      </c>
      <c r="T240" s="182">
        <v>0</v>
      </c>
      <c r="U240" s="182">
        <v>0</v>
      </c>
      <c r="V240" s="182">
        <f t="shared" si="64"/>
        <v>0</v>
      </c>
      <c r="W240" s="182">
        <f t="shared" si="65"/>
        <v>958</v>
      </c>
      <c r="X240" s="182">
        <f t="shared" si="66"/>
        <v>0</v>
      </c>
      <c r="Y240" s="182">
        <f t="shared" si="67"/>
        <v>958</v>
      </c>
      <c r="Z240" s="163">
        <v>676.33856261316521</v>
      </c>
    </row>
    <row r="241" spans="1:32" x14ac:dyDescent="0.25">
      <c r="A241" s="16"/>
      <c r="B241" s="17" t="s">
        <v>1</v>
      </c>
      <c r="C241" s="13"/>
      <c r="D241" s="14"/>
      <c r="E241" s="13"/>
      <c r="F241" s="14">
        <v>0</v>
      </c>
      <c r="G241" s="182">
        <v>0</v>
      </c>
      <c r="H241" s="182">
        <f t="shared" si="63"/>
        <v>0</v>
      </c>
      <c r="I241" s="182">
        <v>0</v>
      </c>
      <c r="J241" s="182">
        <v>0</v>
      </c>
      <c r="K241" s="182">
        <v>0</v>
      </c>
      <c r="L241" s="182">
        <v>0</v>
      </c>
      <c r="M241" s="182">
        <v>3836</v>
      </c>
      <c r="N241" s="182">
        <v>0</v>
      </c>
      <c r="O241" s="182">
        <v>0</v>
      </c>
      <c r="P241" s="182">
        <v>0</v>
      </c>
      <c r="Q241" s="182">
        <v>0</v>
      </c>
      <c r="R241" s="182">
        <v>0</v>
      </c>
      <c r="S241" s="182">
        <v>0</v>
      </c>
      <c r="T241" s="182">
        <v>0</v>
      </c>
      <c r="U241" s="182">
        <v>0</v>
      </c>
      <c r="V241" s="182">
        <f t="shared" si="64"/>
        <v>0</v>
      </c>
      <c r="W241" s="182">
        <f t="shared" si="65"/>
        <v>3836</v>
      </c>
      <c r="X241" s="182">
        <f t="shared" si="66"/>
        <v>0</v>
      </c>
      <c r="Y241" s="182">
        <f t="shared" si="67"/>
        <v>3836</v>
      </c>
      <c r="Z241" s="163">
        <v>2708.1782110481231</v>
      </c>
    </row>
    <row r="242" spans="1:32" x14ac:dyDescent="0.25">
      <c r="A242" s="16"/>
      <c r="B242" s="17" t="s">
        <v>38</v>
      </c>
      <c r="C242" s="13"/>
      <c r="D242" s="14"/>
      <c r="E242" s="13"/>
      <c r="F242" s="14">
        <v>0</v>
      </c>
      <c r="G242" s="182">
        <v>0</v>
      </c>
      <c r="H242" s="182">
        <f t="shared" si="63"/>
        <v>0</v>
      </c>
      <c r="I242" s="182">
        <v>0</v>
      </c>
      <c r="J242" s="182">
        <v>0</v>
      </c>
      <c r="K242" s="182">
        <v>0</v>
      </c>
      <c r="L242" s="182">
        <v>0</v>
      </c>
      <c r="M242" s="182">
        <v>4795</v>
      </c>
      <c r="N242" s="182">
        <v>0</v>
      </c>
      <c r="O242" s="182">
        <v>0</v>
      </c>
      <c r="P242" s="182">
        <v>0</v>
      </c>
      <c r="Q242" s="182">
        <v>0</v>
      </c>
      <c r="R242" s="182">
        <v>0</v>
      </c>
      <c r="S242" s="182">
        <v>0</v>
      </c>
      <c r="T242" s="182">
        <v>0</v>
      </c>
      <c r="U242" s="182">
        <v>0</v>
      </c>
      <c r="V242" s="182">
        <f t="shared" si="64"/>
        <v>0</v>
      </c>
      <c r="W242" s="182">
        <f t="shared" si="65"/>
        <v>4795</v>
      </c>
      <c r="X242" s="182">
        <f t="shared" si="66"/>
        <v>0</v>
      </c>
      <c r="Y242" s="182">
        <f t="shared" si="67"/>
        <v>4795</v>
      </c>
      <c r="Z242" s="163">
        <v>3385.2227638101535</v>
      </c>
    </row>
    <row r="243" spans="1:32" s="9" customFormat="1" x14ac:dyDescent="0.25">
      <c r="A243" s="162"/>
      <c r="B243" s="18" t="s">
        <v>39</v>
      </c>
      <c r="C243" s="161"/>
      <c r="D243" s="163"/>
      <c r="E243" s="161"/>
      <c r="F243" s="176">
        <f>SUM(F240:F242)</f>
        <v>0</v>
      </c>
      <c r="G243" s="176">
        <f t="shared" ref="G243:Z243" si="77">SUM(G240:G242)</f>
        <v>0</v>
      </c>
      <c r="H243" s="176">
        <f t="shared" si="63"/>
        <v>0</v>
      </c>
      <c r="I243" s="176">
        <f t="shared" si="77"/>
        <v>0</v>
      </c>
      <c r="J243" s="176">
        <f t="shared" si="77"/>
        <v>0</v>
      </c>
      <c r="K243" s="176">
        <f t="shared" si="77"/>
        <v>0</v>
      </c>
      <c r="L243" s="176">
        <f t="shared" si="77"/>
        <v>0</v>
      </c>
      <c r="M243" s="176">
        <f t="shared" si="77"/>
        <v>9589</v>
      </c>
      <c r="N243" s="176">
        <f t="shared" si="77"/>
        <v>0</v>
      </c>
      <c r="O243" s="176">
        <f t="shared" si="77"/>
        <v>0</v>
      </c>
      <c r="P243" s="176">
        <f t="shared" si="77"/>
        <v>0</v>
      </c>
      <c r="Q243" s="176">
        <f t="shared" si="77"/>
        <v>0</v>
      </c>
      <c r="R243" s="176">
        <f t="shared" si="77"/>
        <v>0</v>
      </c>
      <c r="S243" s="176">
        <f t="shared" si="77"/>
        <v>0</v>
      </c>
      <c r="T243" s="176">
        <f t="shared" si="77"/>
        <v>0</v>
      </c>
      <c r="U243" s="176">
        <f t="shared" si="77"/>
        <v>0</v>
      </c>
      <c r="V243" s="176">
        <f t="shared" si="64"/>
        <v>0</v>
      </c>
      <c r="W243" s="176">
        <f t="shared" si="65"/>
        <v>9589</v>
      </c>
      <c r="X243" s="176">
        <f t="shared" si="66"/>
        <v>0</v>
      </c>
      <c r="Y243" s="176">
        <f t="shared" si="67"/>
        <v>9589</v>
      </c>
      <c r="Z243" s="176">
        <f t="shared" si="77"/>
        <v>6769.7395374714415</v>
      </c>
      <c r="AA243" s="156"/>
      <c r="AB243" s="156"/>
      <c r="AC243" s="156"/>
      <c r="AD243" s="156"/>
      <c r="AE243" s="156"/>
      <c r="AF243" s="156"/>
    </row>
    <row r="244" spans="1:32" x14ac:dyDescent="0.25">
      <c r="A244" s="16"/>
      <c r="B244" s="17" t="s">
        <v>2</v>
      </c>
      <c r="C244" s="13"/>
      <c r="D244" s="14"/>
      <c r="E244" s="13"/>
      <c r="F244" s="14">
        <v>0</v>
      </c>
      <c r="G244" s="182">
        <v>0</v>
      </c>
      <c r="H244" s="182">
        <f t="shared" si="63"/>
        <v>0</v>
      </c>
      <c r="I244" s="182">
        <v>0</v>
      </c>
      <c r="J244" s="182">
        <v>0</v>
      </c>
      <c r="K244" s="182">
        <v>0</v>
      </c>
      <c r="L244" s="182">
        <v>0</v>
      </c>
      <c r="M244" s="182">
        <v>288</v>
      </c>
      <c r="N244" s="182">
        <v>0</v>
      </c>
      <c r="O244" s="182">
        <v>0</v>
      </c>
      <c r="P244" s="182">
        <v>0</v>
      </c>
      <c r="Q244" s="182">
        <v>0</v>
      </c>
      <c r="R244" s="182">
        <v>0</v>
      </c>
      <c r="S244" s="182">
        <v>0</v>
      </c>
      <c r="T244" s="182">
        <v>0</v>
      </c>
      <c r="U244" s="182">
        <v>0</v>
      </c>
      <c r="V244" s="182">
        <f t="shared" si="64"/>
        <v>0</v>
      </c>
      <c r="W244" s="182">
        <f t="shared" si="65"/>
        <v>288</v>
      </c>
      <c r="X244" s="182">
        <f t="shared" si="66"/>
        <v>0</v>
      </c>
      <c r="Y244" s="182">
        <f t="shared" si="67"/>
        <v>288</v>
      </c>
      <c r="Z244" s="163">
        <v>203.32516287326888</v>
      </c>
    </row>
    <row r="245" spans="1:32" x14ac:dyDescent="0.25">
      <c r="A245" s="16"/>
      <c r="B245" s="17" t="s">
        <v>40</v>
      </c>
      <c r="C245" s="13"/>
      <c r="D245" s="14"/>
      <c r="E245" s="13"/>
      <c r="F245" s="14">
        <v>0</v>
      </c>
      <c r="G245" s="182">
        <v>0</v>
      </c>
      <c r="H245" s="182">
        <f t="shared" si="63"/>
        <v>0</v>
      </c>
      <c r="I245" s="182">
        <v>0</v>
      </c>
      <c r="J245" s="182">
        <v>0</v>
      </c>
      <c r="K245" s="182">
        <v>0</v>
      </c>
      <c r="L245" s="182">
        <v>0</v>
      </c>
      <c r="M245" s="182">
        <v>1778</v>
      </c>
      <c r="N245" s="182">
        <v>0</v>
      </c>
      <c r="O245" s="182">
        <v>0</v>
      </c>
      <c r="P245" s="182">
        <v>0</v>
      </c>
      <c r="Q245" s="182">
        <v>0</v>
      </c>
      <c r="R245" s="182">
        <v>0</v>
      </c>
      <c r="S245" s="182">
        <v>0</v>
      </c>
      <c r="T245" s="182">
        <v>0</v>
      </c>
      <c r="U245" s="182">
        <v>0</v>
      </c>
      <c r="V245" s="182">
        <f t="shared" si="64"/>
        <v>0</v>
      </c>
      <c r="W245" s="182">
        <f t="shared" si="65"/>
        <v>1778</v>
      </c>
      <c r="X245" s="182">
        <f t="shared" si="66"/>
        <v>0</v>
      </c>
      <c r="Y245" s="182">
        <f t="shared" si="67"/>
        <v>1778</v>
      </c>
      <c r="Z245" s="163">
        <v>1255.2504846828892</v>
      </c>
    </row>
    <row r="246" spans="1:32" x14ac:dyDescent="0.25">
      <c r="A246" s="16"/>
      <c r="B246" s="18" t="s">
        <v>41</v>
      </c>
      <c r="C246" s="161"/>
      <c r="D246" s="163"/>
      <c r="E246" s="161"/>
      <c r="F246" s="176">
        <f>SUM(F243:F245)</f>
        <v>0</v>
      </c>
      <c r="G246" s="176">
        <f t="shared" ref="G246:Z246" si="78">SUM(G243:G245)</f>
        <v>0</v>
      </c>
      <c r="H246" s="176">
        <f t="shared" si="63"/>
        <v>0</v>
      </c>
      <c r="I246" s="176">
        <f t="shared" si="78"/>
        <v>0</v>
      </c>
      <c r="J246" s="176">
        <f t="shared" si="78"/>
        <v>0</v>
      </c>
      <c r="K246" s="176">
        <f t="shared" si="78"/>
        <v>0</v>
      </c>
      <c r="L246" s="176">
        <f t="shared" si="78"/>
        <v>0</v>
      </c>
      <c r="M246" s="176">
        <f t="shared" si="78"/>
        <v>11655</v>
      </c>
      <c r="N246" s="176">
        <f t="shared" si="78"/>
        <v>0</v>
      </c>
      <c r="O246" s="176">
        <f t="shared" si="78"/>
        <v>0</v>
      </c>
      <c r="P246" s="176">
        <f t="shared" si="78"/>
        <v>0</v>
      </c>
      <c r="Q246" s="176">
        <f t="shared" si="78"/>
        <v>0</v>
      </c>
      <c r="R246" s="176">
        <f t="shared" si="78"/>
        <v>0</v>
      </c>
      <c r="S246" s="176">
        <f t="shared" si="78"/>
        <v>0</v>
      </c>
      <c r="T246" s="176">
        <f t="shared" si="78"/>
        <v>0</v>
      </c>
      <c r="U246" s="176">
        <f t="shared" si="78"/>
        <v>0</v>
      </c>
      <c r="V246" s="176">
        <f t="shared" si="64"/>
        <v>0</v>
      </c>
      <c r="W246" s="176">
        <f t="shared" si="65"/>
        <v>11655</v>
      </c>
      <c r="X246" s="176">
        <f t="shared" si="66"/>
        <v>0</v>
      </c>
      <c r="Y246" s="176">
        <f t="shared" si="67"/>
        <v>11655</v>
      </c>
      <c r="Z246" s="176">
        <f t="shared" si="78"/>
        <v>8228.315185027599</v>
      </c>
    </row>
    <row r="247" spans="1:32" s="9" customFormat="1" x14ac:dyDescent="0.25">
      <c r="A247" s="184" t="s">
        <v>69</v>
      </c>
      <c r="B247" s="185" t="s">
        <v>160</v>
      </c>
      <c r="C247" s="186" t="s">
        <v>51</v>
      </c>
      <c r="D247" s="183">
        <v>113</v>
      </c>
      <c r="E247" s="11" t="s">
        <v>33</v>
      </c>
      <c r="F247" s="12">
        <f>SUM(F248:F251)</f>
        <v>0</v>
      </c>
      <c r="G247" s="12">
        <f t="shared" ref="G247:Z247" si="79">SUM(G248:G251)</f>
        <v>110</v>
      </c>
      <c r="H247" s="12">
        <f t="shared" si="63"/>
        <v>110</v>
      </c>
      <c r="I247" s="12">
        <f t="shared" si="79"/>
        <v>1625</v>
      </c>
      <c r="J247" s="12">
        <f t="shared" si="79"/>
        <v>492</v>
      </c>
      <c r="K247" s="12">
        <f t="shared" si="79"/>
        <v>0</v>
      </c>
      <c r="L247" s="12">
        <f t="shared" si="79"/>
        <v>0</v>
      </c>
      <c r="M247" s="12">
        <f t="shared" si="79"/>
        <v>0</v>
      </c>
      <c r="N247" s="12">
        <f t="shared" si="79"/>
        <v>0</v>
      </c>
      <c r="O247" s="12">
        <f t="shared" si="79"/>
        <v>0</v>
      </c>
      <c r="P247" s="12">
        <f t="shared" si="79"/>
        <v>0</v>
      </c>
      <c r="Q247" s="12">
        <f t="shared" si="79"/>
        <v>0</v>
      </c>
      <c r="R247" s="12">
        <f t="shared" si="79"/>
        <v>0</v>
      </c>
      <c r="S247" s="12">
        <f t="shared" si="79"/>
        <v>0</v>
      </c>
      <c r="T247" s="12">
        <f t="shared" si="79"/>
        <v>0</v>
      </c>
      <c r="U247" s="12">
        <f t="shared" si="79"/>
        <v>0</v>
      </c>
      <c r="V247" s="12">
        <f t="shared" si="64"/>
        <v>2117</v>
      </c>
      <c r="W247" s="12">
        <f t="shared" si="65"/>
        <v>0</v>
      </c>
      <c r="X247" s="12">
        <f t="shared" si="66"/>
        <v>0</v>
      </c>
      <c r="Y247" s="12">
        <f t="shared" si="67"/>
        <v>2117</v>
      </c>
      <c r="Z247" s="12">
        <f t="shared" si="79"/>
        <v>1863.5783177267899</v>
      </c>
      <c r="AA247" s="156"/>
      <c r="AB247" s="156"/>
      <c r="AC247" s="156"/>
      <c r="AD247" s="156"/>
      <c r="AE247" s="156"/>
      <c r="AF247" s="156"/>
    </row>
    <row r="248" spans="1:32" s="9" customFormat="1" ht="38.25" x14ac:dyDescent="0.25">
      <c r="A248" s="184"/>
      <c r="B248" s="185"/>
      <c r="C248" s="186"/>
      <c r="D248" s="183"/>
      <c r="E248" s="13" t="s">
        <v>34</v>
      </c>
      <c r="F248" s="14"/>
      <c r="G248" s="182"/>
      <c r="H248" s="182">
        <f t="shared" si="63"/>
        <v>0</v>
      </c>
      <c r="I248" s="182"/>
      <c r="J248" s="182"/>
      <c r="K248" s="182"/>
      <c r="L248" s="182"/>
      <c r="M248" s="182"/>
      <c r="N248" s="182"/>
      <c r="O248" s="182"/>
      <c r="P248" s="182"/>
      <c r="Q248" s="182"/>
      <c r="R248" s="182"/>
      <c r="S248" s="182"/>
      <c r="T248" s="182"/>
      <c r="U248" s="182"/>
      <c r="V248" s="182">
        <f t="shared" si="64"/>
        <v>0</v>
      </c>
      <c r="W248" s="182">
        <f t="shared" si="65"/>
        <v>0</v>
      </c>
      <c r="X248" s="182">
        <f t="shared" si="66"/>
        <v>0</v>
      </c>
      <c r="Y248" s="182">
        <f t="shared" si="67"/>
        <v>0</v>
      </c>
      <c r="Z248" s="163">
        <v>0</v>
      </c>
      <c r="AA248" s="156"/>
      <c r="AB248" s="156"/>
      <c r="AC248" s="156"/>
      <c r="AD248" s="156"/>
      <c r="AE248" s="156"/>
      <c r="AF248" s="156"/>
    </row>
    <row r="249" spans="1:32" s="9" customFormat="1" x14ac:dyDescent="0.25">
      <c r="A249" s="184"/>
      <c r="B249" s="185"/>
      <c r="C249" s="186"/>
      <c r="D249" s="183"/>
      <c r="E249" s="13" t="s">
        <v>35</v>
      </c>
      <c r="F249" s="14"/>
      <c r="G249" s="182"/>
      <c r="H249" s="182">
        <f t="shared" si="63"/>
        <v>0</v>
      </c>
      <c r="I249" s="182"/>
      <c r="J249" s="182"/>
      <c r="K249" s="182"/>
      <c r="L249" s="182"/>
      <c r="M249" s="182"/>
      <c r="N249" s="182"/>
      <c r="O249" s="182"/>
      <c r="P249" s="182"/>
      <c r="Q249" s="182"/>
      <c r="R249" s="182"/>
      <c r="S249" s="182"/>
      <c r="T249" s="182"/>
      <c r="U249" s="182"/>
      <c r="V249" s="182">
        <f t="shared" si="64"/>
        <v>0</v>
      </c>
      <c r="W249" s="182">
        <f t="shared" si="65"/>
        <v>0</v>
      </c>
      <c r="X249" s="182">
        <f t="shared" si="66"/>
        <v>0</v>
      </c>
      <c r="Y249" s="182">
        <f t="shared" si="67"/>
        <v>0</v>
      </c>
      <c r="Z249" s="163">
        <v>0</v>
      </c>
      <c r="AA249" s="156"/>
      <c r="AB249" s="156"/>
      <c r="AC249" s="156"/>
      <c r="AD249" s="156"/>
      <c r="AE249" s="156"/>
      <c r="AF249" s="156"/>
    </row>
    <row r="250" spans="1:32" s="9" customFormat="1" x14ac:dyDescent="0.25">
      <c r="A250" s="184"/>
      <c r="B250" s="185"/>
      <c r="C250" s="186"/>
      <c r="D250" s="183"/>
      <c r="E250" s="13" t="s">
        <v>36</v>
      </c>
      <c r="F250" s="14"/>
      <c r="G250" s="182"/>
      <c r="H250" s="182">
        <f t="shared" si="63"/>
        <v>0</v>
      </c>
      <c r="I250" s="182"/>
      <c r="J250" s="182">
        <v>492</v>
      </c>
      <c r="K250" s="182">
        <v>0</v>
      </c>
      <c r="L250" s="182">
        <v>0</v>
      </c>
      <c r="M250" s="182">
        <v>0</v>
      </c>
      <c r="N250" s="182">
        <v>0</v>
      </c>
      <c r="O250" s="182">
        <v>0</v>
      </c>
      <c r="P250" s="182">
        <v>0</v>
      </c>
      <c r="Q250" s="182">
        <v>0</v>
      </c>
      <c r="R250" s="182">
        <v>0</v>
      </c>
      <c r="S250" s="182">
        <v>0</v>
      </c>
      <c r="T250" s="182">
        <v>0</v>
      </c>
      <c r="U250" s="182">
        <v>0</v>
      </c>
      <c r="V250" s="182">
        <f t="shared" si="64"/>
        <v>492</v>
      </c>
      <c r="W250" s="182">
        <f t="shared" si="65"/>
        <v>0</v>
      </c>
      <c r="X250" s="182">
        <f t="shared" si="66"/>
        <v>0</v>
      </c>
      <c r="Y250" s="182">
        <f t="shared" si="67"/>
        <v>492</v>
      </c>
      <c r="Z250" s="163">
        <v>392.67670072609201</v>
      </c>
      <c r="AA250" s="156"/>
      <c r="AB250" s="156"/>
      <c r="AC250" s="156"/>
      <c r="AD250" s="156"/>
      <c r="AE250" s="156"/>
      <c r="AF250" s="156"/>
    </row>
    <row r="251" spans="1:32" s="9" customFormat="1" ht="63.75" x14ac:dyDescent="0.25">
      <c r="A251" s="184"/>
      <c r="B251" s="185"/>
      <c r="C251" s="186"/>
      <c r="D251" s="183"/>
      <c r="E251" s="13" t="s">
        <v>37</v>
      </c>
      <c r="F251" s="14">
        <v>0</v>
      </c>
      <c r="G251" s="182">
        <v>110</v>
      </c>
      <c r="H251" s="182">
        <f t="shared" si="63"/>
        <v>110</v>
      </c>
      <c r="I251" s="182">
        <v>1625</v>
      </c>
      <c r="J251" s="182"/>
      <c r="K251" s="182"/>
      <c r="L251" s="182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>
        <f t="shared" si="64"/>
        <v>1625</v>
      </c>
      <c r="W251" s="182">
        <f t="shared" si="65"/>
        <v>0</v>
      </c>
      <c r="X251" s="182">
        <f t="shared" si="66"/>
        <v>0</v>
      </c>
      <c r="Y251" s="182">
        <f t="shared" si="67"/>
        <v>1625</v>
      </c>
      <c r="Z251" s="163">
        <v>1470.901617000698</v>
      </c>
      <c r="AA251" s="156"/>
      <c r="AB251" s="156"/>
      <c r="AC251" s="156"/>
      <c r="AD251" s="156"/>
      <c r="AE251" s="156"/>
      <c r="AF251" s="156"/>
    </row>
    <row r="252" spans="1:32" x14ac:dyDescent="0.25">
      <c r="A252" s="16"/>
      <c r="B252" s="17" t="s">
        <v>0</v>
      </c>
      <c r="C252" s="13"/>
      <c r="D252" s="14"/>
      <c r="E252" s="13"/>
      <c r="F252" s="14">
        <v>0</v>
      </c>
      <c r="G252" s="182">
        <v>9</v>
      </c>
      <c r="H252" s="182">
        <f t="shared" si="63"/>
        <v>9</v>
      </c>
      <c r="I252" s="182">
        <v>133</v>
      </c>
      <c r="J252" s="182">
        <v>40</v>
      </c>
      <c r="K252" s="182">
        <v>0</v>
      </c>
      <c r="L252" s="182">
        <v>0</v>
      </c>
      <c r="M252" s="182">
        <v>0</v>
      </c>
      <c r="N252" s="182">
        <v>0</v>
      </c>
      <c r="O252" s="182">
        <v>0</v>
      </c>
      <c r="P252" s="182">
        <v>0</v>
      </c>
      <c r="Q252" s="182">
        <v>0</v>
      </c>
      <c r="R252" s="182">
        <v>0</v>
      </c>
      <c r="S252" s="182">
        <v>0</v>
      </c>
      <c r="T252" s="182">
        <v>0</v>
      </c>
      <c r="U252" s="182">
        <v>0</v>
      </c>
      <c r="V252" s="182">
        <f t="shared" si="64"/>
        <v>173</v>
      </c>
      <c r="W252" s="182">
        <f t="shared" si="65"/>
        <v>0</v>
      </c>
      <c r="X252" s="182">
        <f t="shared" si="66"/>
        <v>0</v>
      </c>
      <c r="Y252" s="182">
        <f t="shared" si="67"/>
        <v>173</v>
      </c>
      <c r="Z252" s="163">
        <v>152.30979696263401</v>
      </c>
    </row>
    <row r="253" spans="1:32" x14ac:dyDescent="0.25">
      <c r="A253" s="16"/>
      <c r="B253" s="17" t="s">
        <v>1</v>
      </c>
      <c r="C253" s="13"/>
      <c r="D253" s="14"/>
      <c r="E253" s="13"/>
      <c r="F253" s="14">
        <v>0</v>
      </c>
      <c r="G253" s="182">
        <v>36</v>
      </c>
      <c r="H253" s="182">
        <f t="shared" si="63"/>
        <v>36</v>
      </c>
      <c r="I253" s="182">
        <v>535</v>
      </c>
      <c r="J253" s="182">
        <v>162</v>
      </c>
      <c r="K253" s="182">
        <v>0</v>
      </c>
      <c r="L253" s="182">
        <v>0</v>
      </c>
      <c r="M253" s="182">
        <v>0</v>
      </c>
      <c r="N253" s="182">
        <v>0</v>
      </c>
      <c r="O253" s="182">
        <v>0</v>
      </c>
      <c r="P253" s="182">
        <v>0</v>
      </c>
      <c r="Q253" s="182">
        <v>0</v>
      </c>
      <c r="R253" s="182">
        <v>0</v>
      </c>
      <c r="S253" s="182">
        <v>0</v>
      </c>
      <c r="T253" s="182">
        <v>0</v>
      </c>
      <c r="U253" s="182">
        <v>0</v>
      </c>
      <c r="V253" s="182">
        <f t="shared" si="64"/>
        <v>697</v>
      </c>
      <c r="W253" s="182">
        <f t="shared" si="65"/>
        <v>0</v>
      </c>
      <c r="X253" s="182">
        <f t="shared" si="66"/>
        <v>0</v>
      </c>
      <c r="Y253" s="182">
        <f t="shared" si="67"/>
        <v>697</v>
      </c>
      <c r="Z253" s="163">
        <v>613.36759111835204</v>
      </c>
    </row>
    <row r="254" spans="1:32" x14ac:dyDescent="0.25">
      <c r="A254" s="16"/>
      <c r="B254" s="17" t="s">
        <v>38</v>
      </c>
      <c r="C254" s="13"/>
      <c r="D254" s="14"/>
      <c r="E254" s="13"/>
      <c r="F254" s="14">
        <v>0</v>
      </c>
      <c r="G254" s="182">
        <v>45</v>
      </c>
      <c r="H254" s="182">
        <f t="shared" si="63"/>
        <v>45</v>
      </c>
      <c r="I254" s="182">
        <v>669</v>
      </c>
      <c r="J254" s="182">
        <v>203</v>
      </c>
      <c r="K254" s="182">
        <v>0</v>
      </c>
      <c r="L254" s="182">
        <v>0</v>
      </c>
      <c r="M254" s="182">
        <v>0</v>
      </c>
      <c r="N254" s="182">
        <v>0</v>
      </c>
      <c r="O254" s="182">
        <v>0</v>
      </c>
      <c r="P254" s="182">
        <v>0</v>
      </c>
      <c r="Q254" s="182">
        <v>0</v>
      </c>
      <c r="R254" s="182">
        <v>0</v>
      </c>
      <c r="S254" s="182">
        <v>0</v>
      </c>
      <c r="T254" s="182">
        <v>0</v>
      </c>
      <c r="U254" s="182">
        <v>0</v>
      </c>
      <c r="V254" s="182">
        <f t="shared" si="64"/>
        <v>872</v>
      </c>
      <c r="W254" s="182">
        <f t="shared" si="65"/>
        <v>0</v>
      </c>
      <c r="X254" s="182">
        <f t="shared" si="66"/>
        <v>0</v>
      </c>
      <c r="Y254" s="182">
        <f t="shared" si="67"/>
        <v>872</v>
      </c>
      <c r="Z254" s="163">
        <v>767.31956362874462</v>
      </c>
    </row>
    <row r="255" spans="1:32" s="9" customFormat="1" x14ac:dyDescent="0.25">
      <c r="A255" s="162"/>
      <c r="B255" s="18" t="s">
        <v>39</v>
      </c>
      <c r="C255" s="161"/>
      <c r="D255" s="163"/>
      <c r="E255" s="161"/>
      <c r="F255" s="176">
        <f>SUM(F252:F254)</f>
        <v>0</v>
      </c>
      <c r="G255" s="176">
        <f t="shared" ref="G255:Z255" si="80">SUM(G252:G254)</f>
        <v>90</v>
      </c>
      <c r="H255" s="176">
        <f t="shared" si="63"/>
        <v>90</v>
      </c>
      <c r="I255" s="176">
        <f t="shared" si="80"/>
        <v>1337</v>
      </c>
      <c r="J255" s="176">
        <f t="shared" si="80"/>
        <v>405</v>
      </c>
      <c r="K255" s="176">
        <f t="shared" si="80"/>
        <v>0</v>
      </c>
      <c r="L255" s="176">
        <f t="shared" si="80"/>
        <v>0</v>
      </c>
      <c r="M255" s="176">
        <f t="shared" si="80"/>
        <v>0</v>
      </c>
      <c r="N255" s="176">
        <f t="shared" si="80"/>
        <v>0</v>
      </c>
      <c r="O255" s="176">
        <f t="shared" si="80"/>
        <v>0</v>
      </c>
      <c r="P255" s="176">
        <f t="shared" si="80"/>
        <v>0</v>
      </c>
      <c r="Q255" s="176">
        <f t="shared" si="80"/>
        <v>0</v>
      </c>
      <c r="R255" s="176">
        <f t="shared" si="80"/>
        <v>0</v>
      </c>
      <c r="S255" s="176">
        <f t="shared" si="80"/>
        <v>0</v>
      </c>
      <c r="T255" s="176">
        <f t="shared" si="80"/>
        <v>0</v>
      </c>
      <c r="U255" s="176">
        <f t="shared" si="80"/>
        <v>0</v>
      </c>
      <c r="V255" s="176">
        <f t="shared" si="64"/>
        <v>1742</v>
      </c>
      <c r="W255" s="176">
        <f t="shared" si="65"/>
        <v>0</v>
      </c>
      <c r="X255" s="176">
        <f t="shared" si="66"/>
        <v>0</v>
      </c>
      <c r="Y255" s="176">
        <f t="shared" si="67"/>
        <v>1742</v>
      </c>
      <c r="Z255" s="176">
        <f t="shared" si="80"/>
        <v>1532.9969517097306</v>
      </c>
      <c r="AA255" s="156"/>
      <c r="AB255" s="156"/>
      <c r="AC255" s="156"/>
      <c r="AD255" s="156"/>
      <c r="AE255" s="156"/>
      <c r="AF255" s="156"/>
    </row>
    <row r="256" spans="1:32" x14ac:dyDescent="0.25">
      <c r="A256" s="16"/>
      <c r="B256" s="17" t="s">
        <v>2</v>
      </c>
      <c r="C256" s="13"/>
      <c r="D256" s="14"/>
      <c r="E256" s="13"/>
      <c r="F256" s="14">
        <v>0</v>
      </c>
      <c r="G256" s="182">
        <v>3</v>
      </c>
      <c r="H256" s="182">
        <f t="shared" si="63"/>
        <v>3</v>
      </c>
      <c r="I256" s="182">
        <v>40</v>
      </c>
      <c r="J256" s="182">
        <v>12</v>
      </c>
      <c r="K256" s="182">
        <v>0</v>
      </c>
      <c r="L256" s="182">
        <v>0</v>
      </c>
      <c r="M256" s="182">
        <v>0</v>
      </c>
      <c r="N256" s="182">
        <v>0</v>
      </c>
      <c r="O256" s="182">
        <v>0</v>
      </c>
      <c r="P256" s="182">
        <v>0</v>
      </c>
      <c r="Q256" s="182">
        <v>0</v>
      </c>
      <c r="R256" s="182">
        <v>0</v>
      </c>
      <c r="S256" s="182">
        <v>0</v>
      </c>
      <c r="T256" s="182">
        <v>0</v>
      </c>
      <c r="U256" s="182">
        <v>0</v>
      </c>
      <c r="V256" s="182">
        <f t="shared" si="64"/>
        <v>52</v>
      </c>
      <c r="W256" s="182">
        <f t="shared" si="65"/>
        <v>0</v>
      </c>
      <c r="X256" s="182">
        <f t="shared" si="66"/>
        <v>0</v>
      </c>
      <c r="Y256" s="182">
        <f t="shared" si="67"/>
        <v>52</v>
      </c>
      <c r="Z256" s="163">
        <v>46.048208406969529</v>
      </c>
    </row>
    <row r="257" spans="1:32" x14ac:dyDescent="0.25">
      <c r="A257" s="16"/>
      <c r="B257" s="17" t="s">
        <v>40</v>
      </c>
      <c r="C257" s="13"/>
      <c r="D257" s="14"/>
      <c r="E257" s="13"/>
      <c r="F257" s="14">
        <v>0</v>
      </c>
      <c r="G257" s="182">
        <v>17</v>
      </c>
      <c r="H257" s="182">
        <f t="shared" si="63"/>
        <v>17</v>
      </c>
      <c r="I257" s="182">
        <v>248</v>
      </c>
      <c r="J257" s="182">
        <v>75</v>
      </c>
      <c r="K257" s="182">
        <v>0</v>
      </c>
      <c r="L257" s="182">
        <v>0</v>
      </c>
      <c r="M257" s="182">
        <v>0</v>
      </c>
      <c r="N257" s="182">
        <v>0</v>
      </c>
      <c r="O257" s="182">
        <v>0</v>
      </c>
      <c r="P257" s="182">
        <v>0</v>
      </c>
      <c r="Q257" s="182">
        <v>0</v>
      </c>
      <c r="R257" s="182">
        <v>0</v>
      </c>
      <c r="S257" s="182">
        <v>0</v>
      </c>
      <c r="T257" s="182">
        <v>0</v>
      </c>
      <c r="U257" s="182">
        <v>0</v>
      </c>
      <c r="V257" s="182">
        <f t="shared" si="64"/>
        <v>323</v>
      </c>
      <c r="W257" s="182">
        <f t="shared" si="65"/>
        <v>0</v>
      </c>
      <c r="X257" s="182">
        <f t="shared" si="66"/>
        <v>0</v>
      </c>
      <c r="Y257" s="182">
        <f t="shared" si="67"/>
        <v>323</v>
      </c>
      <c r="Z257" s="163">
        <v>284.53315761008986</v>
      </c>
    </row>
    <row r="258" spans="1:32" x14ac:dyDescent="0.25">
      <c r="A258" s="16"/>
      <c r="B258" s="18" t="s">
        <v>41</v>
      </c>
      <c r="C258" s="161"/>
      <c r="D258" s="163"/>
      <c r="E258" s="161"/>
      <c r="F258" s="176">
        <f>SUM(F255:F257)</f>
        <v>0</v>
      </c>
      <c r="G258" s="176">
        <f t="shared" ref="G258:Z258" si="81">SUM(G255:G257)</f>
        <v>110</v>
      </c>
      <c r="H258" s="176">
        <f t="shared" si="63"/>
        <v>110</v>
      </c>
      <c r="I258" s="176">
        <f t="shared" si="81"/>
        <v>1625</v>
      </c>
      <c r="J258" s="176">
        <f t="shared" si="81"/>
        <v>492</v>
      </c>
      <c r="K258" s="176">
        <f t="shared" si="81"/>
        <v>0</v>
      </c>
      <c r="L258" s="176">
        <f t="shared" si="81"/>
        <v>0</v>
      </c>
      <c r="M258" s="176">
        <f t="shared" si="81"/>
        <v>0</v>
      </c>
      <c r="N258" s="176">
        <f t="shared" si="81"/>
        <v>0</v>
      </c>
      <c r="O258" s="176">
        <f t="shared" si="81"/>
        <v>0</v>
      </c>
      <c r="P258" s="176">
        <f t="shared" si="81"/>
        <v>0</v>
      </c>
      <c r="Q258" s="176">
        <f t="shared" si="81"/>
        <v>0</v>
      </c>
      <c r="R258" s="176">
        <f t="shared" si="81"/>
        <v>0</v>
      </c>
      <c r="S258" s="176">
        <f t="shared" si="81"/>
        <v>0</v>
      </c>
      <c r="T258" s="176">
        <f t="shared" si="81"/>
        <v>0</v>
      </c>
      <c r="U258" s="176">
        <f t="shared" si="81"/>
        <v>0</v>
      </c>
      <c r="V258" s="176">
        <f t="shared" si="64"/>
        <v>2117</v>
      </c>
      <c r="W258" s="176">
        <f t="shared" si="65"/>
        <v>0</v>
      </c>
      <c r="X258" s="176">
        <f t="shared" si="66"/>
        <v>0</v>
      </c>
      <c r="Y258" s="176">
        <f t="shared" si="67"/>
        <v>2117</v>
      </c>
      <c r="Z258" s="176">
        <f t="shared" si="81"/>
        <v>1863.5783177267899</v>
      </c>
    </row>
    <row r="259" spans="1:32" s="9" customFormat="1" x14ac:dyDescent="0.25">
      <c r="A259" s="184" t="s">
        <v>70</v>
      </c>
      <c r="B259" s="185" t="s">
        <v>161</v>
      </c>
      <c r="C259" s="186" t="s">
        <v>51</v>
      </c>
      <c r="D259" s="183">
        <v>199</v>
      </c>
      <c r="E259" s="11" t="s">
        <v>33</v>
      </c>
      <c r="F259" s="12">
        <f>SUM(F260:F263)</f>
        <v>1113</v>
      </c>
      <c r="G259" s="12">
        <f t="shared" ref="G259:Z259" si="82">SUM(G260:G263)</f>
        <v>0</v>
      </c>
      <c r="H259" s="12">
        <f t="shared" si="63"/>
        <v>1113</v>
      </c>
      <c r="I259" s="12">
        <f t="shared" si="82"/>
        <v>0</v>
      </c>
      <c r="J259" s="12">
        <f t="shared" si="82"/>
        <v>2720</v>
      </c>
      <c r="K259" s="12">
        <f t="shared" si="82"/>
        <v>0</v>
      </c>
      <c r="L259" s="12">
        <f t="shared" si="82"/>
        <v>0</v>
      </c>
      <c r="M259" s="12">
        <f t="shared" si="82"/>
        <v>0</v>
      </c>
      <c r="N259" s="12">
        <f t="shared" si="82"/>
        <v>0</v>
      </c>
      <c r="O259" s="12">
        <f t="shared" si="82"/>
        <v>0</v>
      </c>
      <c r="P259" s="12">
        <f t="shared" si="82"/>
        <v>0</v>
      </c>
      <c r="Q259" s="12">
        <f t="shared" si="82"/>
        <v>0</v>
      </c>
      <c r="R259" s="12">
        <f t="shared" si="82"/>
        <v>0</v>
      </c>
      <c r="S259" s="12">
        <f t="shared" si="82"/>
        <v>0</v>
      </c>
      <c r="T259" s="12">
        <f t="shared" si="82"/>
        <v>0</v>
      </c>
      <c r="U259" s="12">
        <f t="shared" si="82"/>
        <v>0</v>
      </c>
      <c r="V259" s="12">
        <f t="shared" si="64"/>
        <v>2720</v>
      </c>
      <c r="W259" s="12">
        <f t="shared" si="65"/>
        <v>0</v>
      </c>
      <c r="X259" s="12">
        <f t="shared" si="66"/>
        <v>0</v>
      </c>
      <c r="Y259" s="12">
        <f t="shared" si="67"/>
        <v>2720</v>
      </c>
      <c r="Z259" s="12">
        <f t="shared" si="82"/>
        <v>3283.8955812499394</v>
      </c>
      <c r="AA259" s="156"/>
      <c r="AB259" s="156"/>
      <c r="AC259" s="156"/>
      <c r="AD259" s="156"/>
      <c r="AE259" s="156"/>
      <c r="AF259" s="156"/>
    </row>
    <row r="260" spans="1:32" s="9" customFormat="1" ht="38.25" x14ac:dyDescent="0.25">
      <c r="A260" s="184"/>
      <c r="B260" s="185"/>
      <c r="C260" s="186"/>
      <c r="D260" s="183"/>
      <c r="E260" s="13" t="s">
        <v>34</v>
      </c>
      <c r="F260" s="14"/>
      <c r="G260" s="182"/>
      <c r="H260" s="182">
        <f t="shared" si="63"/>
        <v>0</v>
      </c>
      <c r="I260" s="182"/>
      <c r="J260" s="182"/>
      <c r="K260" s="182"/>
      <c r="L260" s="182"/>
      <c r="M260" s="182"/>
      <c r="N260" s="182"/>
      <c r="O260" s="182"/>
      <c r="P260" s="182"/>
      <c r="Q260" s="182"/>
      <c r="R260" s="182"/>
      <c r="S260" s="182"/>
      <c r="T260" s="182"/>
      <c r="U260" s="182"/>
      <c r="V260" s="182">
        <f t="shared" si="64"/>
        <v>0</v>
      </c>
      <c r="W260" s="182">
        <f t="shared" si="65"/>
        <v>0</v>
      </c>
      <c r="X260" s="182">
        <f t="shared" si="66"/>
        <v>0</v>
      </c>
      <c r="Y260" s="182">
        <f t="shared" si="67"/>
        <v>0</v>
      </c>
      <c r="Z260" s="163">
        <v>0</v>
      </c>
      <c r="AA260" s="156"/>
      <c r="AB260" s="156"/>
      <c r="AC260" s="156"/>
      <c r="AD260" s="156"/>
      <c r="AE260" s="156"/>
      <c r="AF260" s="156"/>
    </row>
    <row r="261" spans="1:32" s="9" customFormat="1" x14ac:dyDescent="0.25">
      <c r="A261" s="184"/>
      <c r="B261" s="185"/>
      <c r="C261" s="186"/>
      <c r="D261" s="183"/>
      <c r="E261" s="13" t="s">
        <v>35</v>
      </c>
      <c r="F261" s="14"/>
      <c r="G261" s="182"/>
      <c r="H261" s="182">
        <f t="shared" si="63"/>
        <v>0</v>
      </c>
      <c r="I261" s="182"/>
      <c r="J261" s="182"/>
      <c r="K261" s="182"/>
      <c r="L261" s="182"/>
      <c r="M261" s="182"/>
      <c r="N261" s="182"/>
      <c r="O261" s="182"/>
      <c r="P261" s="182"/>
      <c r="Q261" s="182"/>
      <c r="R261" s="182"/>
      <c r="S261" s="182"/>
      <c r="T261" s="182"/>
      <c r="U261" s="182"/>
      <c r="V261" s="182">
        <f t="shared" si="64"/>
        <v>0</v>
      </c>
      <c r="W261" s="182">
        <f t="shared" si="65"/>
        <v>0</v>
      </c>
      <c r="X261" s="182">
        <f t="shared" si="66"/>
        <v>0</v>
      </c>
      <c r="Y261" s="182">
        <f t="shared" si="67"/>
        <v>0</v>
      </c>
      <c r="Z261" s="163">
        <v>0</v>
      </c>
      <c r="AA261" s="156"/>
      <c r="AB261" s="156"/>
      <c r="AC261" s="156"/>
      <c r="AD261" s="156"/>
      <c r="AE261" s="156"/>
      <c r="AF261" s="156"/>
    </row>
    <row r="262" spans="1:32" s="9" customFormat="1" x14ac:dyDescent="0.25">
      <c r="A262" s="184"/>
      <c r="B262" s="185"/>
      <c r="C262" s="186"/>
      <c r="D262" s="183"/>
      <c r="E262" s="13" t="s">
        <v>36</v>
      </c>
      <c r="F262" s="14"/>
      <c r="G262" s="182"/>
      <c r="H262" s="182">
        <f t="shared" si="63"/>
        <v>0</v>
      </c>
      <c r="I262" s="182"/>
      <c r="J262" s="182">
        <v>2720</v>
      </c>
      <c r="K262" s="182">
        <v>0</v>
      </c>
      <c r="L262" s="182">
        <v>0</v>
      </c>
      <c r="M262" s="182">
        <v>0</v>
      </c>
      <c r="N262" s="182">
        <v>0</v>
      </c>
      <c r="O262" s="182">
        <v>0</v>
      </c>
      <c r="P262" s="182">
        <v>0</v>
      </c>
      <c r="Q262" s="182">
        <v>0</v>
      </c>
      <c r="R262" s="182">
        <v>0</v>
      </c>
      <c r="S262" s="182">
        <v>0</v>
      </c>
      <c r="T262" s="182">
        <v>0</v>
      </c>
      <c r="U262" s="182">
        <v>0</v>
      </c>
      <c r="V262" s="182">
        <f t="shared" si="64"/>
        <v>2720</v>
      </c>
      <c r="W262" s="182">
        <f t="shared" si="65"/>
        <v>0</v>
      </c>
      <c r="X262" s="182">
        <f t="shared" si="66"/>
        <v>0</v>
      </c>
      <c r="Y262" s="182">
        <f t="shared" si="67"/>
        <v>2720</v>
      </c>
      <c r="Z262" s="163">
        <v>2170.8955812499394</v>
      </c>
      <c r="AA262" s="156"/>
      <c r="AB262" s="156"/>
      <c r="AC262" s="156"/>
      <c r="AD262" s="156"/>
      <c r="AE262" s="156"/>
      <c r="AF262" s="156"/>
    </row>
    <row r="263" spans="1:32" s="9" customFormat="1" ht="63.75" x14ac:dyDescent="0.25">
      <c r="A263" s="184"/>
      <c r="B263" s="185"/>
      <c r="C263" s="186"/>
      <c r="D263" s="183"/>
      <c r="E263" s="13" t="s">
        <v>37</v>
      </c>
      <c r="F263" s="14">
        <v>1113</v>
      </c>
      <c r="G263" s="182">
        <v>0</v>
      </c>
      <c r="H263" s="182">
        <f t="shared" si="63"/>
        <v>1113</v>
      </c>
      <c r="I263" s="182">
        <v>0</v>
      </c>
      <c r="J263" s="182"/>
      <c r="K263" s="182"/>
      <c r="L263" s="182"/>
      <c r="M263" s="182"/>
      <c r="N263" s="182"/>
      <c r="O263" s="182"/>
      <c r="P263" s="182"/>
      <c r="Q263" s="182"/>
      <c r="R263" s="182"/>
      <c r="S263" s="182"/>
      <c r="T263" s="182"/>
      <c r="U263" s="182"/>
      <c r="V263" s="182">
        <f t="shared" si="64"/>
        <v>0</v>
      </c>
      <c r="W263" s="182">
        <f t="shared" si="65"/>
        <v>0</v>
      </c>
      <c r="X263" s="182">
        <f t="shared" si="66"/>
        <v>0</v>
      </c>
      <c r="Y263" s="182">
        <f t="shared" si="67"/>
        <v>0</v>
      </c>
      <c r="Z263" s="163">
        <v>1113</v>
      </c>
      <c r="AA263" s="156"/>
      <c r="AB263" s="156"/>
      <c r="AC263" s="156"/>
      <c r="AD263" s="156"/>
      <c r="AE263" s="156"/>
      <c r="AF263" s="156"/>
    </row>
    <row r="264" spans="1:32" x14ac:dyDescent="0.25">
      <c r="A264" s="16"/>
      <c r="B264" s="17" t="s">
        <v>0</v>
      </c>
      <c r="C264" s="13"/>
      <c r="D264" s="14"/>
      <c r="E264" s="13"/>
      <c r="F264" s="14">
        <v>92</v>
      </c>
      <c r="G264" s="182">
        <v>0</v>
      </c>
      <c r="H264" s="182">
        <f t="shared" ref="H264:H327" si="83">SUM(F264:G264)</f>
        <v>92</v>
      </c>
      <c r="I264" s="182">
        <v>0</v>
      </c>
      <c r="J264" s="182">
        <v>224</v>
      </c>
      <c r="K264" s="182">
        <v>0</v>
      </c>
      <c r="L264" s="182">
        <v>0</v>
      </c>
      <c r="M264" s="182">
        <v>0</v>
      </c>
      <c r="N264" s="182">
        <v>0</v>
      </c>
      <c r="O264" s="182">
        <v>0</v>
      </c>
      <c r="P264" s="182">
        <v>0</v>
      </c>
      <c r="Q264" s="182">
        <v>0</v>
      </c>
      <c r="R264" s="182">
        <v>0</v>
      </c>
      <c r="S264" s="182">
        <v>0</v>
      </c>
      <c r="T264" s="182">
        <v>0</v>
      </c>
      <c r="U264" s="182">
        <v>0</v>
      </c>
      <c r="V264" s="182">
        <f t="shared" ref="V264:V327" si="84">SUM(I264:K264)</f>
        <v>224</v>
      </c>
      <c r="W264" s="182">
        <f t="shared" ref="W264:W327" si="85">SUM(M264:Q264)</f>
        <v>0</v>
      </c>
      <c r="X264" s="182">
        <f t="shared" ref="X264:X327" si="86">SUM(R264:U264)</f>
        <v>0</v>
      </c>
      <c r="Y264" s="182">
        <f t="shared" ref="Y264:Y327" si="87">SUM(V264:X264)</f>
        <v>224</v>
      </c>
      <c r="Z264" s="163">
        <v>270.77963610293619</v>
      </c>
    </row>
    <row r="265" spans="1:32" x14ac:dyDescent="0.25">
      <c r="A265" s="16"/>
      <c r="B265" s="17" t="s">
        <v>1</v>
      </c>
      <c r="C265" s="13"/>
      <c r="D265" s="14"/>
      <c r="E265" s="13"/>
      <c r="F265" s="14">
        <v>366</v>
      </c>
      <c r="G265" s="182">
        <v>0</v>
      </c>
      <c r="H265" s="182">
        <f t="shared" si="83"/>
        <v>366</v>
      </c>
      <c r="I265" s="182">
        <v>0</v>
      </c>
      <c r="J265" s="182">
        <v>895</v>
      </c>
      <c r="K265" s="182">
        <v>0</v>
      </c>
      <c r="L265" s="182">
        <v>0</v>
      </c>
      <c r="M265" s="182">
        <v>0</v>
      </c>
      <c r="N265" s="182">
        <v>0</v>
      </c>
      <c r="O265" s="182">
        <v>0</v>
      </c>
      <c r="P265" s="182">
        <v>0</v>
      </c>
      <c r="Q265" s="182">
        <v>0</v>
      </c>
      <c r="R265" s="182">
        <v>0</v>
      </c>
      <c r="S265" s="182">
        <v>0</v>
      </c>
      <c r="T265" s="182">
        <v>0</v>
      </c>
      <c r="U265" s="182">
        <v>0</v>
      </c>
      <c r="V265" s="182">
        <f t="shared" si="84"/>
        <v>895</v>
      </c>
      <c r="W265" s="182">
        <f t="shared" si="85"/>
        <v>0</v>
      </c>
      <c r="X265" s="182">
        <f t="shared" si="86"/>
        <v>0</v>
      </c>
      <c r="Y265" s="182">
        <f t="shared" si="87"/>
        <v>895</v>
      </c>
      <c r="Z265" s="163">
        <v>1080.3204210362851</v>
      </c>
    </row>
    <row r="266" spans="1:32" x14ac:dyDescent="0.25">
      <c r="A266" s="16"/>
      <c r="B266" s="17" t="s">
        <v>38</v>
      </c>
      <c r="C266" s="13"/>
      <c r="D266" s="14"/>
      <c r="E266" s="13"/>
      <c r="F266" s="14">
        <v>458</v>
      </c>
      <c r="G266" s="182">
        <v>0</v>
      </c>
      <c r="H266" s="182">
        <f t="shared" si="83"/>
        <v>458</v>
      </c>
      <c r="I266" s="182">
        <v>0</v>
      </c>
      <c r="J266" s="182">
        <v>1119</v>
      </c>
      <c r="K266" s="182">
        <v>0</v>
      </c>
      <c r="L266" s="182">
        <v>0</v>
      </c>
      <c r="M266" s="182">
        <v>0</v>
      </c>
      <c r="N266" s="182">
        <v>0</v>
      </c>
      <c r="O266" s="182">
        <v>0</v>
      </c>
      <c r="P266" s="182">
        <v>0</v>
      </c>
      <c r="Q266" s="182">
        <v>0</v>
      </c>
      <c r="R266" s="182">
        <v>0</v>
      </c>
      <c r="S266" s="182">
        <v>0</v>
      </c>
      <c r="T266" s="182">
        <v>0</v>
      </c>
      <c r="U266" s="182">
        <v>0</v>
      </c>
      <c r="V266" s="182">
        <f t="shared" si="84"/>
        <v>1119</v>
      </c>
      <c r="W266" s="182">
        <f t="shared" si="85"/>
        <v>0</v>
      </c>
      <c r="X266" s="182">
        <f t="shared" si="86"/>
        <v>0</v>
      </c>
      <c r="Y266" s="182">
        <f t="shared" si="87"/>
        <v>1119</v>
      </c>
      <c r="Z266" s="163">
        <v>1351.1000571392215</v>
      </c>
    </row>
    <row r="267" spans="1:32" s="9" customFormat="1" x14ac:dyDescent="0.25">
      <c r="A267" s="162"/>
      <c r="B267" s="18" t="s">
        <v>39</v>
      </c>
      <c r="C267" s="161"/>
      <c r="D267" s="163"/>
      <c r="E267" s="161"/>
      <c r="F267" s="176">
        <f>SUM(F264:F266)</f>
        <v>916</v>
      </c>
      <c r="G267" s="176">
        <f t="shared" ref="G267:Z267" si="88">SUM(G264:G266)</f>
        <v>0</v>
      </c>
      <c r="H267" s="176">
        <f t="shared" si="83"/>
        <v>916</v>
      </c>
      <c r="I267" s="176">
        <f t="shared" si="88"/>
        <v>0</v>
      </c>
      <c r="J267" s="176">
        <f t="shared" si="88"/>
        <v>2238</v>
      </c>
      <c r="K267" s="176">
        <f t="shared" si="88"/>
        <v>0</v>
      </c>
      <c r="L267" s="176">
        <f t="shared" si="88"/>
        <v>0</v>
      </c>
      <c r="M267" s="176">
        <f t="shared" si="88"/>
        <v>0</v>
      </c>
      <c r="N267" s="176">
        <f t="shared" si="88"/>
        <v>0</v>
      </c>
      <c r="O267" s="176">
        <f t="shared" si="88"/>
        <v>0</v>
      </c>
      <c r="P267" s="176">
        <f t="shared" si="88"/>
        <v>0</v>
      </c>
      <c r="Q267" s="176">
        <f t="shared" si="88"/>
        <v>0</v>
      </c>
      <c r="R267" s="176">
        <f t="shared" si="88"/>
        <v>0</v>
      </c>
      <c r="S267" s="176">
        <f t="shared" si="88"/>
        <v>0</v>
      </c>
      <c r="T267" s="176">
        <f t="shared" si="88"/>
        <v>0</v>
      </c>
      <c r="U267" s="176">
        <f t="shared" si="88"/>
        <v>0</v>
      </c>
      <c r="V267" s="176">
        <f t="shared" si="84"/>
        <v>2238</v>
      </c>
      <c r="W267" s="176">
        <f t="shared" si="85"/>
        <v>0</v>
      </c>
      <c r="X267" s="176">
        <f t="shared" si="86"/>
        <v>0</v>
      </c>
      <c r="Y267" s="176">
        <f t="shared" si="87"/>
        <v>2238</v>
      </c>
      <c r="Z267" s="176">
        <f t="shared" si="88"/>
        <v>2702.2001142784429</v>
      </c>
      <c r="AA267" s="156"/>
      <c r="AB267" s="156"/>
      <c r="AC267" s="156"/>
      <c r="AD267" s="156"/>
      <c r="AE267" s="156"/>
      <c r="AF267" s="156"/>
    </row>
    <row r="268" spans="1:32" x14ac:dyDescent="0.25">
      <c r="A268" s="16"/>
      <c r="B268" s="17" t="s">
        <v>2</v>
      </c>
      <c r="C268" s="13"/>
      <c r="D268" s="14"/>
      <c r="E268" s="13"/>
      <c r="F268" s="14">
        <v>27</v>
      </c>
      <c r="G268" s="182">
        <v>0</v>
      </c>
      <c r="H268" s="182">
        <f t="shared" si="83"/>
        <v>27</v>
      </c>
      <c r="I268" s="182">
        <v>0</v>
      </c>
      <c r="J268" s="182">
        <v>67</v>
      </c>
      <c r="K268" s="182">
        <v>0</v>
      </c>
      <c r="L268" s="182">
        <v>0</v>
      </c>
      <c r="M268" s="182">
        <v>0</v>
      </c>
      <c r="N268" s="182">
        <v>0</v>
      </c>
      <c r="O268" s="182">
        <v>0</v>
      </c>
      <c r="P268" s="182">
        <v>0</v>
      </c>
      <c r="Q268" s="182">
        <v>0</v>
      </c>
      <c r="R268" s="182">
        <v>0</v>
      </c>
      <c r="S268" s="182">
        <v>0</v>
      </c>
      <c r="T268" s="182">
        <v>0</v>
      </c>
      <c r="U268" s="182">
        <v>0</v>
      </c>
      <c r="V268" s="182">
        <f t="shared" si="84"/>
        <v>67</v>
      </c>
      <c r="W268" s="182">
        <f t="shared" si="85"/>
        <v>0</v>
      </c>
      <c r="X268" s="182">
        <f t="shared" si="86"/>
        <v>0</v>
      </c>
      <c r="Y268" s="182">
        <f t="shared" si="87"/>
        <v>67</v>
      </c>
      <c r="Z268" s="163">
        <v>80.474266155788953</v>
      </c>
    </row>
    <row r="269" spans="1:32" x14ac:dyDescent="0.25">
      <c r="A269" s="16"/>
      <c r="B269" s="17" t="s">
        <v>40</v>
      </c>
      <c r="C269" s="13"/>
      <c r="D269" s="14"/>
      <c r="E269" s="13"/>
      <c r="F269" s="14">
        <v>170</v>
      </c>
      <c r="G269" s="182">
        <v>0</v>
      </c>
      <c r="H269" s="182">
        <f t="shared" si="83"/>
        <v>170</v>
      </c>
      <c r="I269" s="182">
        <v>0</v>
      </c>
      <c r="J269" s="182">
        <v>415</v>
      </c>
      <c r="K269" s="182">
        <v>0</v>
      </c>
      <c r="L269" s="182">
        <v>0</v>
      </c>
      <c r="M269" s="182">
        <v>0</v>
      </c>
      <c r="N269" s="182">
        <v>0</v>
      </c>
      <c r="O269" s="182">
        <v>0</v>
      </c>
      <c r="P269" s="182">
        <v>0</v>
      </c>
      <c r="Q269" s="182">
        <v>0</v>
      </c>
      <c r="R269" s="182">
        <v>0</v>
      </c>
      <c r="S269" s="182">
        <v>0</v>
      </c>
      <c r="T269" s="182">
        <v>0</v>
      </c>
      <c r="U269" s="182">
        <v>0</v>
      </c>
      <c r="V269" s="182">
        <f t="shared" si="84"/>
        <v>415</v>
      </c>
      <c r="W269" s="182">
        <f t="shared" si="85"/>
        <v>0</v>
      </c>
      <c r="X269" s="182">
        <f t="shared" si="86"/>
        <v>0</v>
      </c>
      <c r="Y269" s="182">
        <f t="shared" si="87"/>
        <v>415</v>
      </c>
      <c r="Z269" s="163">
        <v>501.22120081570768</v>
      </c>
    </row>
    <row r="270" spans="1:32" x14ac:dyDescent="0.25">
      <c r="A270" s="16"/>
      <c r="B270" s="18" t="s">
        <v>41</v>
      </c>
      <c r="C270" s="161"/>
      <c r="D270" s="163"/>
      <c r="E270" s="161"/>
      <c r="F270" s="176">
        <f>SUM(F267:F269)</f>
        <v>1113</v>
      </c>
      <c r="G270" s="176">
        <f t="shared" ref="G270:Z270" si="89">SUM(G267:G269)</f>
        <v>0</v>
      </c>
      <c r="H270" s="176">
        <f t="shared" si="83"/>
        <v>1113</v>
      </c>
      <c r="I270" s="176">
        <f t="shared" si="89"/>
        <v>0</v>
      </c>
      <c r="J270" s="176">
        <f t="shared" si="89"/>
        <v>2720</v>
      </c>
      <c r="K270" s="176">
        <f t="shared" si="89"/>
        <v>0</v>
      </c>
      <c r="L270" s="176">
        <f t="shared" si="89"/>
        <v>0</v>
      </c>
      <c r="M270" s="176">
        <f t="shared" si="89"/>
        <v>0</v>
      </c>
      <c r="N270" s="176">
        <f t="shared" si="89"/>
        <v>0</v>
      </c>
      <c r="O270" s="176">
        <f t="shared" si="89"/>
        <v>0</v>
      </c>
      <c r="P270" s="176">
        <f t="shared" si="89"/>
        <v>0</v>
      </c>
      <c r="Q270" s="176">
        <f t="shared" si="89"/>
        <v>0</v>
      </c>
      <c r="R270" s="176">
        <f t="shared" si="89"/>
        <v>0</v>
      </c>
      <c r="S270" s="176">
        <f t="shared" si="89"/>
        <v>0</v>
      </c>
      <c r="T270" s="176">
        <f t="shared" si="89"/>
        <v>0</v>
      </c>
      <c r="U270" s="176">
        <f t="shared" si="89"/>
        <v>0</v>
      </c>
      <c r="V270" s="176">
        <f t="shared" si="84"/>
        <v>2720</v>
      </c>
      <c r="W270" s="176">
        <f t="shared" si="85"/>
        <v>0</v>
      </c>
      <c r="X270" s="176">
        <f t="shared" si="86"/>
        <v>0</v>
      </c>
      <c r="Y270" s="176">
        <f t="shared" si="87"/>
        <v>2720</v>
      </c>
      <c r="Z270" s="176">
        <f t="shared" si="89"/>
        <v>3283.8955812499394</v>
      </c>
    </row>
    <row r="271" spans="1:32" s="9" customFormat="1" x14ac:dyDescent="0.25">
      <c r="A271" s="184" t="s">
        <v>71</v>
      </c>
      <c r="B271" s="185" t="s">
        <v>162</v>
      </c>
      <c r="C271" s="186" t="s">
        <v>51</v>
      </c>
      <c r="D271" s="183">
        <v>855</v>
      </c>
      <c r="E271" s="11" t="s">
        <v>33</v>
      </c>
      <c r="F271" s="12">
        <f>SUM(F272:F275)</f>
        <v>1968</v>
      </c>
      <c r="G271" s="12">
        <f t="shared" ref="G271:Z271" si="90">SUM(G272:G275)</f>
        <v>5712</v>
      </c>
      <c r="H271" s="12">
        <f t="shared" si="83"/>
        <v>7680</v>
      </c>
      <c r="I271" s="12">
        <f t="shared" si="90"/>
        <v>1777</v>
      </c>
      <c r="J271" s="12">
        <f t="shared" si="90"/>
        <v>0</v>
      </c>
      <c r="K271" s="12">
        <f t="shared" si="90"/>
        <v>7793</v>
      </c>
      <c r="L271" s="12">
        <f t="shared" si="90"/>
        <v>0</v>
      </c>
      <c r="M271" s="12">
        <f t="shared" si="90"/>
        <v>0</v>
      </c>
      <c r="N271" s="12">
        <f t="shared" si="90"/>
        <v>0</v>
      </c>
      <c r="O271" s="12">
        <f t="shared" si="90"/>
        <v>0</v>
      </c>
      <c r="P271" s="12">
        <f t="shared" si="90"/>
        <v>0</v>
      </c>
      <c r="Q271" s="12">
        <f t="shared" si="90"/>
        <v>0</v>
      </c>
      <c r="R271" s="12">
        <f t="shared" si="90"/>
        <v>0</v>
      </c>
      <c r="S271" s="12">
        <f t="shared" si="90"/>
        <v>0</v>
      </c>
      <c r="T271" s="12">
        <f t="shared" si="90"/>
        <v>0</v>
      </c>
      <c r="U271" s="12">
        <f t="shared" si="90"/>
        <v>0</v>
      </c>
      <c r="V271" s="12">
        <f t="shared" si="84"/>
        <v>9570</v>
      </c>
      <c r="W271" s="12">
        <f t="shared" si="85"/>
        <v>0</v>
      </c>
      <c r="X271" s="12">
        <f t="shared" si="86"/>
        <v>0</v>
      </c>
      <c r="Y271" s="12">
        <f t="shared" si="87"/>
        <v>9570</v>
      </c>
      <c r="Z271" s="12">
        <f t="shared" si="90"/>
        <v>14522.873367230295</v>
      </c>
      <c r="AA271" s="156"/>
      <c r="AB271" s="156"/>
      <c r="AC271" s="156"/>
      <c r="AD271" s="156"/>
      <c r="AE271" s="156"/>
      <c r="AF271" s="156"/>
    </row>
    <row r="272" spans="1:32" s="9" customFormat="1" ht="38.25" x14ac:dyDescent="0.25">
      <c r="A272" s="184"/>
      <c r="B272" s="185"/>
      <c r="C272" s="186"/>
      <c r="D272" s="183"/>
      <c r="E272" s="13" t="s">
        <v>34</v>
      </c>
      <c r="F272" s="14"/>
      <c r="G272" s="182"/>
      <c r="H272" s="182">
        <f t="shared" si="83"/>
        <v>0</v>
      </c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>
        <f t="shared" si="84"/>
        <v>0</v>
      </c>
      <c r="W272" s="182">
        <f t="shared" si="85"/>
        <v>0</v>
      </c>
      <c r="X272" s="182">
        <f t="shared" si="86"/>
        <v>0</v>
      </c>
      <c r="Y272" s="182">
        <f t="shared" si="87"/>
        <v>0</v>
      </c>
      <c r="Z272" s="163">
        <v>0</v>
      </c>
      <c r="AA272" s="156"/>
      <c r="AB272" s="156"/>
      <c r="AC272" s="156"/>
      <c r="AD272" s="156"/>
      <c r="AE272" s="156"/>
      <c r="AF272" s="156"/>
    </row>
    <row r="273" spans="1:32" s="9" customFormat="1" x14ac:dyDescent="0.25">
      <c r="A273" s="184"/>
      <c r="B273" s="185"/>
      <c r="C273" s="186"/>
      <c r="D273" s="183"/>
      <c r="E273" s="13" t="s">
        <v>35</v>
      </c>
      <c r="F273" s="14"/>
      <c r="G273" s="182"/>
      <c r="H273" s="182">
        <f t="shared" si="83"/>
        <v>0</v>
      </c>
      <c r="I273" s="182"/>
      <c r="J273" s="182"/>
      <c r="K273" s="182"/>
      <c r="L273" s="182"/>
      <c r="M273" s="182"/>
      <c r="N273" s="182"/>
      <c r="O273" s="182"/>
      <c r="P273" s="182"/>
      <c r="Q273" s="182"/>
      <c r="R273" s="182"/>
      <c r="S273" s="182"/>
      <c r="T273" s="182"/>
      <c r="U273" s="182"/>
      <c r="V273" s="182">
        <f t="shared" si="84"/>
        <v>0</v>
      </c>
      <c r="W273" s="182">
        <f t="shared" si="85"/>
        <v>0</v>
      </c>
      <c r="X273" s="182">
        <f t="shared" si="86"/>
        <v>0</v>
      </c>
      <c r="Y273" s="182">
        <f t="shared" si="87"/>
        <v>0</v>
      </c>
      <c r="Z273" s="163">
        <v>0</v>
      </c>
      <c r="AA273" s="156"/>
      <c r="AB273" s="156"/>
      <c r="AC273" s="156"/>
      <c r="AD273" s="156"/>
      <c r="AE273" s="156"/>
      <c r="AF273" s="156"/>
    </row>
    <row r="274" spans="1:32" s="9" customFormat="1" x14ac:dyDescent="0.25">
      <c r="A274" s="184"/>
      <c r="B274" s="185"/>
      <c r="C274" s="186"/>
      <c r="D274" s="183"/>
      <c r="E274" s="13" t="s">
        <v>36</v>
      </c>
      <c r="F274" s="14"/>
      <c r="G274" s="182"/>
      <c r="H274" s="182">
        <f t="shared" si="83"/>
        <v>0</v>
      </c>
      <c r="I274" s="182"/>
      <c r="J274" s="182">
        <v>0</v>
      </c>
      <c r="K274" s="182">
        <v>7793</v>
      </c>
      <c r="L274" s="182">
        <v>0</v>
      </c>
      <c r="M274" s="182">
        <v>0</v>
      </c>
      <c r="N274" s="182">
        <v>0</v>
      </c>
      <c r="O274" s="182">
        <v>0</v>
      </c>
      <c r="P274" s="182">
        <v>0</v>
      </c>
      <c r="Q274" s="182">
        <v>0</v>
      </c>
      <c r="R274" s="182">
        <v>0</v>
      </c>
      <c r="S274" s="182">
        <v>0</v>
      </c>
      <c r="T274" s="182">
        <v>0</v>
      </c>
      <c r="U274" s="182">
        <v>0</v>
      </c>
      <c r="V274" s="182">
        <f t="shared" si="84"/>
        <v>7793</v>
      </c>
      <c r="W274" s="182">
        <f t="shared" si="85"/>
        <v>0</v>
      </c>
      <c r="X274" s="182">
        <f t="shared" si="86"/>
        <v>0</v>
      </c>
      <c r="Y274" s="182">
        <f t="shared" si="87"/>
        <v>7793</v>
      </c>
      <c r="Z274" s="163">
        <v>5897.7401749776782</v>
      </c>
      <c r="AA274" s="156"/>
      <c r="AB274" s="156"/>
      <c r="AC274" s="156"/>
      <c r="AD274" s="156"/>
      <c r="AE274" s="156"/>
      <c r="AF274" s="156"/>
    </row>
    <row r="275" spans="1:32" s="9" customFormat="1" ht="63.75" x14ac:dyDescent="0.25">
      <c r="A275" s="184"/>
      <c r="B275" s="185"/>
      <c r="C275" s="186"/>
      <c r="D275" s="183"/>
      <c r="E275" s="13" t="s">
        <v>37</v>
      </c>
      <c r="F275" s="14">
        <v>1968</v>
      </c>
      <c r="G275" s="182">
        <v>5712</v>
      </c>
      <c r="H275" s="182">
        <f t="shared" si="83"/>
        <v>7680</v>
      </c>
      <c r="I275" s="182">
        <v>1777</v>
      </c>
      <c r="J275" s="182"/>
      <c r="K275" s="182"/>
      <c r="L275" s="182"/>
      <c r="M275" s="182"/>
      <c r="N275" s="182"/>
      <c r="O275" s="182"/>
      <c r="P275" s="182"/>
      <c r="Q275" s="182"/>
      <c r="R275" s="182"/>
      <c r="S275" s="182"/>
      <c r="T275" s="182"/>
      <c r="U275" s="182"/>
      <c r="V275" s="182">
        <f t="shared" si="84"/>
        <v>1777</v>
      </c>
      <c r="W275" s="182">
        <f t="shared" si="85"/>
        <v>0</v>
      </c>
      <c r="X275" s="182">
        <f t="shared" si="86"/>
        <v>0</v>
      </c>
      <c r="Y275" s="182">
        <f t="shared" si="87"/>
        <v>1777</v>
      </c>
      <c r="Z275" s="163">
        <v>8625.1331922526169</v>
      </c>
      <c r="AA275" s="156"/>
      <c r="AB275" s="156"/>
      <c r="AC275" s="156"/>
      <c r="AD275" s="156"/>
      <c r="AE275" s="156"/>
      <c r="AF275" s="156"/>
    </row>
    <row r="276" spans="1:32" x14ac:dyDescent="0.25">
      <c r="A276" s="16"/>
      <c r="B276" s="17" t="s">
        <v>0</v>
      </c>
      <c r="C276" s="13"/>
      <c r="D276" s="14"/>
      <c r="E276" s="13"/>
      <c r="F276" s="14">
        <v>161</v>
      </c>
      <c r="G276" s="182">
        <v>470</v>
      </c>
      <c r="H276" s="182">
        <f t="shared" si="83"/>
        <v>631</v>
      </c>
      <c r="I276" s="182">
        <v>146</v>
      </c>
      <c r="J276" s="182">
        <v>0</v>
      </c>
      <c r="K276" s="182">
        <v>641</v>
      </c>
      <c r="L276" s="182">
        <v>0</v>
      </c>
      <c r="M276" s="182">
        <v>0</v>
      </c>
      <c r="N276" s="182">
        <v>0</v>
      </c>
      <c r="O276" s="182">
        <v>0</v>
      </c>
      <c r="P276" s="182">
        <v>0</v>
      </c>
      <c r="Q276" s="182">
        <v>0</v>
      </c>
      <c r="R276" s="182">
        <v>0</v>
      </c>
      <c r="S276" s="182">
        <v>0</v>
      </c>
      <c r="T276" s="182">
        <v>0</v>
      </c>
      <c r="U276" s="182">
        <v>0</v>
      </c>
      <c r="V276" s="182">
        <f t="shared" si="84"/>
        <v>787</v>
      </c>
      <c r="W276" s="182">
        <f t="shared" si="85"/>
        <v>0</v>
      </c>
      <c r="X276" s="182">
        <f t="shared" si="86"/>
        <v>0</v>
      </c>
      <c r="Y276" s="182">
        <f t="shared" si="87"/>
        <v>787</v>
      </c>
      <c r="Z276" s="163">
        <v>1193.693992294335</v>
      </c>
    </row>
    <row r="277" spans="1:32" x14ac:dyDescent="0.25">
      <c r="A277" s="16"/>
      <c r="B277" s="17" t="s">
        <v>1</v>
      </c>
      <c r="C277" s="13"/>
      <c r="D277" s="14"/>
      <c r="E277" s="13"/>
      <c r="F277" s="14">
        <v>648</v>
      </c>
      <c r="G277" s="182">
        <v>1880</v>
      </c>
      <c r="H277" s="182">
        <f t="shared" si="83"/>
        <v>2528</v>
      </c>
      <c r="I277" s="182">
        <v>585</v>
      </c>
      <c r="J277" s="182">
        <v>0</v>
      </c>
      <c r="K277" s="182">
        <v>2565</v>
      </c>
      <c r="L277" s="182">
        <v>0</v>
      </c>
      <c r="M277" s="182">
        <v>0</v>
      </c>
      <c r="N277" s="182">
        <v>0</v>
      </c>
      <c r="O277" s="182">
        <v>0</v>
      </c>
      <c r="P277" s="182">
        <v>0</v>
      </c>
      <c r="Q277" s="182">
        <v>0</v>
      </c>
      <c r="R277" s="182">
        <v>0</v>
      </c>
      <c r="S277" s="182">
        <v>0</v>
      </c>
      <c r="T277" s="182">
        <v>0</v>
      </c>
      <c r="U277" s="182">
        <v>0</v>
      </c>
      <c r="V277" s="182">
        <f t="shared" si="84"/>
        <v>3150</v>
      </c>
      <c r="W277" s="182">
        <f t="shared" si="85"/>
        <v>0</v>
      </c>
      <c r="X277" s="182">
        <f t="shared" si="86"/>
        <v>0</v>
      </c>
      <c r="Y277" s="182">
        <f t="shared" si="87"/>
        <v>3150</v>
      </c>
      <c r="Z277" s="163">
        <v>4780.3768210641238</v>
      </c>
    </row>
    <row r="278" spans="1:32" x14ac:dyDescent="0.25">
      <c r="A278" s="16"/>
      <c r="B278" s="17" t="s">
        <v>38</v>
      </c>
      <c r="C278" s="13"/>
      <c r="D278" s="14"/>
      <c r="E278" s="13"/>
      <c r="F278" s="14">
        <v>810</v>
      </c>
      <c r="G278" s="182">
        <v>2350</v>
      </c>
      <c r="H278" s="182">
        <f t="shared" si="83"/>
        <v>3160</v>
      </c>
      <c r="I278" s="182">
        <v>731</v>
      </c>
      <c r="J278" s="182">
        <v>0</v>
      </c>
      <c r="K278" s="182">
        <v>3206</v>
      </c>
      <c r="L278" s="182">
        <v>0</v>
      </c>
      <c r="M278" s="182">
        <v>0</v>
      </c>
      <c r="N278" s="182">
        <v>0</v>
      </c>
      <c r="O278" s="182">
        <v>0</v>
      </c>
      <c r="P278" s="182">
        <v>0</v>
      </c>
      <c r="Q278" s="182">
        <v>0</v>
      </c>
      <c r="R278" s="182">
        <v>0</v>
      </c>
      <c r="S278" s="182">
        <v>0</v>
      </c>
      <c r="T278" s="182">
        <v>0</v>
      </c>
      <c r="U278" s="182">
        <v>0</v>
      </c>
      <c r="V278" s="182">
        <f t="shared" si="84"/>
        <v>3937</v>
      </c>
      <c r="W278" s="182">
        <f t="shared" si="85"/>
        <v>0</v>
      </c>
      <c r="X278" s="182">
        <f t="shared" si="86"/>
        <v>0</v>
      </c>
      <c r="Y278" s="182">
        <f t="shared" si="87"/>
        <v>3937</v>
      </c>
      <c r="Z278" s="163">
        <v>5975.0708133584594</v>
      </c>
    </row>
    <row r="279" spans="1:32" s="9" customFormat="1" x14ac:dyDescent="0.25">
      <c r="A279" s="162"/>
      <c r="B279" s="18" t="s">
        <v>39</v>
      </c>
      <c r="C279" s="161"/>
      <c r="D279" s="163"/>
      <c r="E279" s="161"/>
      <c r="F279" s="176">
        <f>SUM(F276:F278)</f>
        <v>1619</v>
      </c>
      <c r="G279" s="176">
        <f t="shared" ref="G279:Z279" si="91">SUM(G276:G278)</f>
        <v>4700</v>
      </c>
      <c r="H279" s="176">
        <f t="shared" si="83"/>
        <v>6319</v>
      </c>
      <c r="I279" s="176">
        <f t="shared" si="91"/>
        <v>1462</v>
      </c>
      <c r="J279" s="176">
        <f t="shared" si="91"/>
        <v>0</v>
      </c>
      <c r="K279" s="176">
        <f t="shared" si="91"/>
        <v>6412</v>
      </c>
      <c r="L279" s="176">
        <f t="shared" si="91"/>
        <v>0</v>
      </c>
      <c r="M279" s="176">
        <f t="shared" si="91"/>
        <v>0</v>
      </c>
      <c r="N279" s="176">
        <f t="shared" si="91"/>
        <v>0</v>
      </c>
      <c r="O279" s="176">
        <f t="shared" si="91"/>
        <v>0</v>
      </c>
      <c r="P279" s="176">
        <f t="shared" si="91"/>
        <v>0</v>
      </c>
      <c r="Q279" s="176">
        <f t="shared" si="91"/>
        <v>0</v>
      </c>
      <c r="R279" s="176">
        <f t="shared" si="91"/>
        <v>0</v>
      </c>
      <c r="S279" s="176">
        <f t="shared" si="91"/>
        <v>0</v>
      </c>
      <c r="T279" s="176">
        <f t="shared" si="91"/>
        <v>0</v>
      </c>
      <c r="U279" s="176">
        <f t="shared" si="91"/>
        <v>0</v>
      </c>
      <c r="V279" s="176">
        <f t="shared" si="84"/>
        <v>7874</v>
      </c>
      <c r="W279" s="176">
        <f t="shared" si="85"/>
        <v>0</v>
      </c>
      <c r="X279" s="176">
        <f t="shared" si="86"/>
        <v>0</v>
      </c>
      <c r="Y279" s="176">
        <f t="shared" si="87"/>
        <v>7874</v>
      </c>
      <c r="Z279" s="176">
        <f t="shared" si="91"/>
        <v>11949.141626716919</v>
      </c>
      <c r="AA279" s="156"/>
      <c r="AB279" s="156"/>
      <c r="AC279" s="156"/>
      <c r="AD279" s="156"/>
      <c r="AE279" s="156"/>
      <c r="AF279" s="156"/>
    </row>
    <row r="280" spans="1:32" x14ac:dyDescent="0.25">
      <c r="A280" s="16"/>
      <c r="B280" s="17" t="s">
        <v>2</v>
      </c>
      <c r="C280" s="13"/>
      <c r="D280" s="14"/>
      <c r="E280" s="13"/>
      <c r="F280" s="14">
        <v>49</v>
      </c>
      <c r="G280" s="182">
        <v>141</v>
      </c>
      <c r="H280" s="182">
        <f t="shared" si="83"/>
        <v>190</v>
      </c>
      <c r="I280" s="182">
        <v>44</v>
      </c>
      <c r="J280" s="182">
        <v>0</v>
      </c>
      <c r="K280" s="182">
        <v>192</v>
      </c>
      <c r="L280" s="182">
        <v>0</v>
      </c>
      <c r="M280" s="182">
        <v>0</v>
      </c>
      <c r="N280" s="182">
        <v>0</v>
      </c>
      <c r="O280" s="182">
        <v>0</v>
      </c>
      <c r="P280" s="182">
        <v>0</v>
      </c>
      <c r="Q280" s="182">
        <v>0</v>
      </c>
      <c r="R280" s="182">
        <v>0</v>
      </c>
      <c r="S280" s="182">
        <v>0</v>
      </c>
      <c r="T280" s="182">
        <v>0</v>
      </c>
      <c r="U280" s="182">
        <v>0</v>
      </c>
      <c r="V280" s="182">
        <f t="shared" si="84"/>
        <v>236</v>
      </c>
      <c r="W280" s="182">
        <f t="shared" si="85"/>
        <v>0</v>
      </c>
      <c r="X280" s="182">
        <f t="shared" si="86"/>
        <v>0</v>
      </c>
      <c r="Y280" s="182">
        <f t="shared" si="87"/>
        <v>236</v>
      </c>
      <c r="Z280" s="163">
        <v>358.749968208415</v>
      </c>
    </row>
    <row r="281" spans="1:32" x14ac:dyDescent="0.25">
      <c r="A281" s="16"/>
      <c r="B281" s="17" t="s">
        <v>40</v>
      </c>
      <c r="C281" s="13"/>
      <c r="D281" s="14"/>
      <c r="E281" s="13"/>
      <c r="F281" s="14">
        <v>300</v>
      </c>
      <c r="G281" s="182">
        <v>871</v>
      </c>
      <c r="H281" s="182">
        <f t="shared" si="83"/>
        <v>1171</v>
      </c>
      <c r="I281" s="182">
        <v>271</v>
      </c>
      <c r="J281" s="182">
        <v>0</v>
      </c>
      <c r="K281" s="182">
        <v>1189</v>
      </c>
      <c r="L281" s="182">
        <v>0</v>
      </c>
      <c r="M281" s="182">
        <v>0</v>
      </c>
      <c r="N281" s="182">
        <v>0</v>
      </c>
      <c r="O281" s="182">
        <v>0</v>
      </c>
      <c r="P281" s="182">
        <v>0</v>
      </c>
      <c r="Q281" s="182">
        <v>0</v>
      </c>
      <c r="R281" s="182">
        <v>0</v>
      </c>
      <c r="S281" s="182">
        <v>0</v>
      </c>
      <c r="T281" s="182">
        <v>0</v>
      </c>
      <c r="U281" s="182">
        <v>0</v>
      </c>
      <c r="V281" s="182">
        <f t="shared" si="84"/>
        <v>1460</v>
      </c>
      <c r="W281" s="182">
        <f t="shared" si="85"/>
        <v>0</v>
      </c>
      <c r="X281" s="182">
        <f t="shared" si="86"/>
        <v>0</v>
      </c>
      <c r="Y281" s="182">
        <f t="shared" si="87"/>
        <v>1460</v>
      </c>
      <c r="Z281" s="163">
        <v>2214.9817723049623</v>
      </c>
    </row>
    <row r="282" spans="1:32" x14ac:dyDescent="0.25">
      <c r="A282" s="16"/>
      <c r="B282" s="18" t="s">
        <v>41</v>
      </c>
      <c r="C282" s="161"/>
      <c r="D282" s="163"/>
      <c r="E282" s="161"/>
      <c r="F282" s="176">
        <f>SUM(F279:F281)</f>
        <v>1968</v>
      </c>
      <c r="G282" s="176">
        <f t="shared" ref="G282:Z282" si="92">SUM(G279:G281)</f>
        <v>5712</v>
      </c>
      <c r="H282" s="176">
        <f t="shared" si="83"/>
        <v>7680</v>
      </c>
      <c r="I282" s="176">
        <f t="shared" si="92"/>
        <v>1777</v>
      </c>
      <c r="J282" s="176">
        <f t="shared" si="92"/>
        <v>0</v>
      </c>
      <c r="K282" s="176">
        <f t="shared" si="92"/>
        <v>7793</v>
      </c>
      <c r="L282" s="176">
        <f t="shared" si="92"/>
        <v>0</v>
      </c>
      <c r="M282" s="176">
        <f t="shared" si="92"/>
        <v>0</v>
      </c>
      <c r="N282" s="176">
        <f t="shared" si="92"/>
        <v>0</v>
      </c>
      <c r="O282" s="176">
        <f t="shared" si="92"/>
        <v>0</v>
      </c>
      <c r="P282" s="176">
        <f t="shared" si="92"/>
        <v>0</v>
      </c>
      <c r="Q282" s="176">
        <f t="shared" si="92"/>
        <v>0</v>
      </c>
      <c r="R282" s="176">
        <f t="shared" si="92"/>
        <v>0</v>
      </c>
      <c r="S282" s="176">
        <f t="shared" si="92"/>
        <v>0</v>
      </c>
      <c r="T282" s="176">
        <f t="shared" si="92"/>
        <v>0</v>
      </c>
      <c r="U282" s="176">
        <f t="shared" si="92"/>
        <v>0</v>
      </c>
      <c r="V282" s="176">
        <f t="shared" si="84"/>
        <v>9570</v>
      </c>
      <c r="W282" s="176">
        <f t="shared" si="85"/>
        <v>0</v>
      </c>
      <c r="X282" s="176">
        <f t="shared" si="86"/>
        <v>0</v>
      </c>
      <c r="Y282" s="176">
        <f t="shared" si="87"/>
        <v>9570</v>
      </c>
      <c r="Z282" s="176">
        <f t="shared" si="92"/>
        <v>14522.873367230295</v>
      </c>
    </row>
    <row r="283" spans="1:32" s="9" customFormat="1" x14ac:dyDescent="0.25">
      <c r="A283" s="184" t="s">
        <v>72</v>
      </c>
      <c r="B283" s="185" t="s">
        <v>163</v>
      </c>
      <c r="C283" s="186" t="s">
        <v>51</v>
      </c>
      <c r="D283" s="183">
        <v>3275</v>
      </c>
      <c r="E283" s="11" t="s">
        <v>33</v>
      </c>
      <c r="F283" s="12">
        <f>SUM(F284:F287)</f>
        <v>10099</v>
      </c>
      <c r="G283" s="12">
        <f t="shared" ref="G283:Z283" si="93">SUM(G284:G287)</f>
        <v>4437</v>
      </c>
      <c r="H283" s="12">
        <f t="shared" si="83"/>
        <v>14536</v>
      </c>
      <c r="I283" s="12">
        <f t="shared" si="93"/>
        <v>9290</v>
      </c>
      <c r="J283" s="12">
        <f t="shared" si="93"/>
        <v>7590</v>
      </c>
      <c r="K283" s="12">
        <f t="shared" si="93"/>
        <v>5179</v>
      </c>
      <c r="L283" s="12">
        <f t="shared" si="93"/>
        <v>634</v>
      </c>
      <c r="M283" s="12">
        <f t="shared" si="93"/>
        <v>3000</v>
      </c>
      <c r="N283" s="12">
        <f t="shared" si="93"/>
        <v>2978</v>
      </c>
      <c r="O283" s="12">
        <f t="shared" si="93"/>
        <v>0</v>
      </c>
      <c r="P283" s="12">
        <f t="shared" si="93"/>
        <v>0</v>
      </c>
      <c r="Q283" s="12">
        <f t="shared" si="93"/>
        <v>11575</v>
      </c>
      <c r="R283" s="12">
        <f t="shared" si="93"/>
        <v>12577</v>
      </c>
      <c r="S283" s="12">
        <f t="shared" si="93"/>
        <v>3759</v>
      </c>
      <c r="T283" s="12">
        <f t="shared" si="93"/>
        <v>3889</v>
      </c>
      <c r="U283" s="12">
        <f t="shared" si="93"/>
        <v>2089</v>
      </c>
      <c r="V283" s="12">
        <f t="shared" si="84"/>
        <v>22059</v>
      </c>
      <c r="W283" s="12">
        <f t="shared" si="85"/>
        <v>17553</v>
      </c>
      <c r="X283" s="12">
        <f t="shared" si="86"/>
        <v>22314</v>
      </c>
      <c r="Y283" s="12">
        <f t="shared" si="87"/>
        <v>61926</v>
      </c>
      <c r="Z283" s="12">
        <f t="shared" si="93"/>
        <v>57287.65994365247</v>
      </c>
      <c r="AA283" s="156"/>
      <c r="AB283" s="156"/>
      <c r="AC283" s="156"/>
      <c r="AD283" s="156"/>
      <c r="AE283" s="156"/>
      <c r="AF283" s="156"/>
    </row>
    <row r="284" spans="1:32" s="9" customFormat="1" ht="38.25" x14ac:dyDescent="0.25">
      <c r="A284" s="184"/>
      <c r="B284" s="185"/>
      <c r="C284" s="186"/>
      <c r="D284" s="183"/>
      <c r="E284" s="13" t="s">
        <v>34</v>
      </c>
      <c r="F284" s="14"/>
      <c r="G284" s="182"/>
      <c r="H284" s="182">
        <f t="shared" si="83"/>
        <v>0</v>
      </c>
      <c r="I284" s="182"/>
      <c r="J284" s="182"/>
      <c r="K284" s="182"/>
      <c r="L284" s="182"/>
      <c r="M284" s="182"/>
      <c r="N284" s="182"/>
      <c r="O284" s="182"/>
      <c r="P284" s="182"/>
      <c r="Q284" s="182"/>
      <c r="R284" s="182"/>
      <c r="S284" s="182"/>
      <c r="T284" s="182"/>
      <c r="U284" s="182"/>
      <c r="V284" s="182">
        <f t="shared" si="84"/>
        <v>0</v>
      </c>
      <c r="W284" s="182">
        <f t="shared" si="85"/>
        <v>0</v>
      </c>
      <c r="X284" s="182">
        <f t="shared" si="86"/>
        <v>0</v>
      </c>
      <c r="Y284" s="182">
        <f t="shared" si="87"/>
        <v>0</v>
      </c>
      <c r="Z284" s="163">
        <v>0</v>
      </c>
      <c r="AA284" s="156"/>
      <c r="AB284" s="156"/>
      <c r="AC284" s="156"/>
      <c r="AD284" s="156"/>
      <c r="AE284" s="156"/>
      <c r="AF284" s="156"/>
    </row>
    <row r="285" spans="1:32" s="9" customFormat="1" x14ac:dyDescent="0.25">
      <c r="A285" s="184"/>
      <c r="B285" s="185"/>
      <c r="C285" s="186"/>
      <c r="D285" s="183"/>
      <c r="E285" s="13" t="s">
        <v>35</v>
      </c>
      <c r="F285" s="14"/>
      <c r="G285" s="182"/>
      <c r="H285" s="182">
        <f t="shared" si="83"/>
        <v>0</v>
      </c>
      <c r="I285" s="182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>
        <f t="shared" si="84"/>
        <v>0</v>
      </c>
      <c r="W285" s="182">
        <f t="shared" si="85"/>
        <v>0</v>
      </c>
      <c r="X285" s="182">
        <f t="shared" si="86"/>
        <v>0</v>
      </c>
      <c r="Y285" s="182">
        <f t="shared" si="87"/>
        <v>0</v>
      </c>
      <c r="Z285" s="163">
        <v>0</v>
      </c>
      <c r="AA285" s="156"/>
      <c r="AB285" s="156"/>
      <c r="AC285" s="156"/>
      <c r="AD285" s="156"/>
      <c r="AE285" s="156"/>
      <c r="AF285" s="156"/>
    </row>
    <row r="286" spans="1:32" s="9" customFormat="1" x14ac:dyDescent="0.25">
      <c r="A286" s="184"/>
      <c r="B286" s="185"/>
      <c r="C286" s="186"/>
      <c r="D286" s="183"/>
      <c r="E286" s="13" t="s">
        <v>36</v>
      </c>
      <c r="F286" s="14"/>
      <c r="G286" s="182"/>
      <c r="H286" s="182">
        <f t="shared" si="83"/>
        <v>0</v>
      </c>
      <c r="I286" s="182"/>
      <c r="J286" s="182">
        <v>7590</v>
      </c>
      <c r="K286" s="182">
        <v>5179</v>
      </c>
      <c r="L286" s="182">
        <v>634</v>
      </c>
      <c r="M286" s="182">
        <v>3000</v>
      </c>
      <c r="N286" s="182">
        <v>2978</v>
      </c>
      <c r="O286" s="182">
        <v>0</v>
      </c>
      <c r="P286" s="182">
        <v>0</v>
      </c>
      <c r="Q286" s="182">
        <v>11575</v>
      </c>
      <c r="R286" s="182">
        <v>12577</v>
      </c>
      <c r="S286" s="182">
        <v>3759</v>
      </c>
      <c r="T286" s="182">
        <v>3889</v>
      </c>
      <c r="U286" s="182">
        <v>2089</v>
      </c>
      <c r="V286" s="182">
        <f t="shared" si="84"/>
        <v>12769</v>
      </c>
      <c r="W286" s="182">
        <f t="shared" si="85"/>
        <v>17553</v>
      </c>
      <c r="X286" s="182">
        <f t="shared" si="86"/>
        <v>22314</v>
      </c>
      <c r="Y286" s="182">
        <f t="shared" si="87"/>
        <v>52636</v>
      </c>
      <c r="Z286" s="163">
        <v>35341.335209952427</v>
      </c>
      <c r="AA286" s="156"/>
      <c r="AB286" s="156"/>
      <c r="AC286" s="156"/>
      <c r="AD286" s="156"/>
      <c r="AE286" s="156"/>
      <c r="AF286" s="156"/>
    </row>
    <row r="287" spans="1:32" s="9" customFormat="1" ht="63.75" x14ac:dyDescent="0.25">
      <c r="A287" s="184"/>
      <c r="B287" s="185"/>
      <c r="C287" s="186"/>
      <c r="D287" s="183"/>
      <c r="E287" s="13" t="s">
        <v>37</v>
      </c>
      <c r="F287" s="14">
        <v>10099</v>
      </c>
      <c r="G287" s="182">
        <v>4437</v>
      </c>
      <c r="H287" s="182">
        <f t="shared" si="83"/>
        <v>14536</v>
      </c>
      <c r="I287" s="182">
        <v>9290</v>
      </c>
      <c r="J287" s="182"/>
      <c r="K287" s="182"/>
      <c r="L287" s="182"/>
      <c r="M287" s="182"/>
      <c r="N287" s="182"/>
      <c r="O287" s="182"/>
      <c r="P287" s="182"/>
      <c r="Q287" s="182"/>
      <c r="R287" s="182"/>
      <c r="S287" s="182"/>
      <c r="T287" s="182"/>
      <c r="U287" s="182"/>
      <c r="V287" s="182">
        <f t="shared" si="84"/>
        <v>9290</v>
      </c>
      <c r="W287" s="182">
        <f t="shared" si="85"/>
        <v>0</v>
      </c>
      <c r="X287" s="182">
        <f t="shared" si="86"/>
        <v>0</v>
      </c>
      <c r="Y287" s="182">
        <f t="shared" si="87"/>
        <v>9290</v>
      </c>
      <c r="Z287" s="163">
        <v>21946.324733700039</v>
      </c>
      <c r="AA287" s="156"/>
      <c r="AB287" s="156"/>
      <c r="AC287" s="156"/>
      <c r="AD287" s="156"/>
      <c r="AE287" s="156"/>
      <c r="AF287" s="156"/>
    </row>
    <row r="288" spans="1:32" x14ac:dyDescent="0.25">
      <c r="A288" s="16"/>
      <c r="B288" s="17" t="s">
        <v>0</v>
      </c>
      <c r="C288" s="13"/>
      <c r="D288" s="14"/>
      <c r="E288" s="13"/>
      <c r="F288" s="14">
        <v>830</v>
      </c>
      <c r="G288" s="182">
        <v>365</v>
      </c>
      <c r="H288" s="182">
        <f t="shared" si="83"/>
        <v>1195</v>
      </c>
      <c r="I288" s="182">
        <v>764</v>
      </c>
      <c r="J288" s="182">
        <v>624</v>
      </c>
      <c r="K288" s="182">
        <v>426</v>
      </c>
      <c r="L288" s="182">
        <v>52</v>
      </c>
      <c r="M288" s="182">
        <v>247</v>
      </c>
      <c r="N288" s="182">
        <v>245</v>
      </c>
      <c r="O288" s="182">
        <v>0</v>
      </c>
      <c r="P288" s="182">
        <v>0</v>
      </c>
      <c r="Q288" s="182">
        <v>952</v>
      </c>
      <c r="R288" s="182">
        <v>1035</v>
      </c>
      <c r="S288" s="182">
        <v>309</v>
      </c>
      <c r="T288" s="182">
        <v>320</v>
      </c>
      <c r="U288" s="182">
        <v>172</v>
      </c>
      <c r="V288" s="182">
        <f t="shared" si="84"/>
        <v>1814</v>
      </c>
      <c r="W288" s="182">
        <f t="shared" si="85"/>
        <v>1444</v>
      </c>
      <c r="X288" s="182">
        <f t="shared" si="86"/>
        <v>1836</v>
      </c>
      <c r="Y288" s="182">
        <f t="shared" si="87"/>
        <v>5094</v>
      </c>
      <c r="Z288" s="163">
        <v>4711.5196735521158</v>
      </c>
    </row>
    <row r="289" spans="1:32" x14ac:dyDescent="0.25">
      <c r="A289" s="16"/>
      <c r="B289" s="17" t="s">
        <v>1</v>
      </c>
      <c r="C289" s="13"/>
      <c r="D289" s="14"/>
      <c r="E289" s="13"/>
      <c r="F289" s="14">
        <v>3324</v>
      </c>
      <c r="G289" s="182">
        <v>1460</v>
      </c>
      <c r="H289" s="182">
        <f t="shared" si="83"/>
        <v>4784</v>
      </c>
      <c r="I289" s="182">
        <v>3058</v>
      </c>
      <c r="J289" s="182">
        <v>2498</v>
      </c>
      <c r="K289" s="182">
        <v>1704</v>
      </c>
      <c r="L289" s="182">
        <v>208</v>
      </c>
      <c r="M289" s="182">
        <v>987</v>
      </c>
      <c r="N289" s="182">
        <v>980</v>
      </c>
      <c r="O289" s="182">
        <v>0</v>
      </c>
      <c r="P289" s="182">
        <v>0</v>
      </c>
      <c r="Q289" s="182">
        <v>3809</v>
      </c>
      <c r="R289" s="182">
        <v>4139</v>
      </c>
      <c r="S289" s="182">
        <v>1237</v>
      </c>
      <c r="T289" s="182">
        <v>1280</v>
      </c>
      <c r="U289" s="182">
        <v>687</v>
      </c>
      <c r="V289" s="182">
        <f t="shared" si="84"/>
        <v>7260</v>
      </c>
      <c r="W289" s="182">
        <f t="shared" si="85"/>
        <v>5776</v>
      </c>
      <c r="X289" s="182">
        <f t="shared" si="86"/>
        <v>7343</v>
      </c>
      <c r="Y289" s="182">
        <f t="shared" si="87"/>
        <v>20379</v>
      </c>
      <c r="Z289" s="163">
        <v>18852.697947549157</v>
      </c>
    </row>
    <row r="290" spans="1:32" x14ac:dyDescent="0.25">
      <c r="A290" s="16"/>
      <c r="B290" s="17" t="s">
        <v>38</v>
      </c>
      <c r="C290" s="13"/>
      <c r="D290" s="14"/>
      <c r="E290" s="13"/>
      <c r="F290" s="14">
        <v>4155</v>
      </c>
      <c r="G290" s="182">
        <v>1825</v>
      </c>
      <c r="H290" s="182">
        <f t="shared" si="83"/>
        <v>5980</v>
      </c>
      <c r="I290" s="182">
        <v>3822</v>
      </c>
      <c r="J290" s="182">
        <v>3123</v>
      </c>
      <c r="K290" s="182">
        <v>2131</v>
      </c>
      <c r="L290" s="182">
        <v>261</v>
      </c>
      <c r="M290" s="182">
        <v>1234</v>
      </c>
      <c r="N290" s="182">
        <v>1225</v>
      </c>
      <c r="O290" s="182">
        <v>0</v>
      </c>
      <c r="P290" s="182">
        <v>0</v>
      </c>
      <c r="Q290" s="182">
        <v>4762</v>
      </c>
      <c r="R290" s="182">
        <v>5174</v>
      </c>
      <c r="S290" s="182">
        <v>1547</v>
      </c>
      <c r="T290" s="182">
        <v>1600</v>
      </c>
      <c r="U290" s="182">
        <v>859</v>
      </c>
      <c r="V290" s="182">
        <f t="shared" si="84"/>
        <v>9076</v>
      </c>
      <c r="W290" s="182">
        <f t="shared" si="85"/>
        <v>7221</v>
      </c>
      <c r="X290" s="182">
        <f t="shared" si="86"/>
        <v>9180</v>
      </c>
      <c r="Y290" s="182">
        <f t="shared" si="87"/>
        <v>25477</v>
      </c>
      <c r="Z290" s="163">
        <v>23568.729919244277</v>
      </c>
    </row>
    <row r="291" spans="1:32" s="9" customFormat="1" x14ac:dyDescent="0.25">
      <c r="A291" s="162"/>
      <c r="B291" s="18" t="s">
        <v>39</v>
      </c>
      <c r="C291" s="161"/>
      <c r="D291" s="163"/>
      <c r="E291" s="161"/>
      <c r="F291" s="176">
        <f>SUM(F288:F290)</f>
        <v>8309</v>
      </c>
      <c r="G291" s="176">
        <f t="shared" ref="G291:Z291" si="94">SUM(G288:G290)</f>
        <v>3650</v>
      </c>
      <c r="H291" s="176">
        <f t="shared" si="83"/>
        <v>11959</v>
      </c>
      <c r="I291" s="176">
        <f t="shared" si="94"/>
        <v>7644</v>
      </c>
      <c r="J291" s="176">
        <f t="shared" si="94"/>
        <v>6245</v>
      </c>
      <c r="K291" s="176">
        <f t="shared" si="94"/>
        <v>4261</v>
      </c>
      <c r="L291" s="176">
        <f t="shared" si="94"/>
        <v>521</v>
      </c>
      <c r="M291" s="176">
        <f t="shared" si="94"/>
        <v>2468</v>
      </c>
      <c r="N291" s="176">
        <f t="shared" si="94"/>
        <v>2450</v>
      </c>
      <c r="O291" s="176">
        <f t="shared" si="94"/>
        <v>0</v>
      </c>
      <c r="P291" s="176">
        <f t="shared" si="94"/>
        <v>0</v>
      </c>
      <c r="Q291" s="176">
        <f t="shared" si="94"/>
        <v>9523</v>
      </c>
      <c r="R291" s="176">
        <f t="shared" si="94"/>
        <v>10348</v>
      </c>
      <c r="S291" s="176">
        <f t="shared" si="94"/>
        <v>3093</v>
      </c>
      <c r="T291" s="176">
        <f t="shared" si="94"/>
        <v>3200</v>
      </c>
      <c r="U291" s="176">
        <f t="shared" si="94"/>
        <v>1718</v>
      </c>
      <c r="V291" s="176">
        <f t="shared" si="84"/>
        <v>18150</v>
      </c>
      <c r="W291" s="176">
        <f t="shared" si="85"/>
        <v>14441</v>
      </c>
      <c r="X291" s="176">
        <f t="shared" si="86"/>
        <v>18359</v>
      </c>
      <c r="Y291" s="176">
        <f t="shared" si="87"/>
        <v>50950</v>
      </c>
      <c r="Z291" s="176">
        <f t="shared" si="94"/>
        <v>47132.947540345551</v>
      </c>
      <c r="AA291" s="156"/>
      <c r="AB291" s="156"/>
      <c r="AC291" s="156"/>
      <c r="AD291" s="156"/>
      <c r="AE291" s="156"/>
      <c r="AF291" s="156"/>
    </row>
    <row r="292" spans="1:32" x14ac:dyDescent="0.25">
      <c r="A292" s="16"/>
      <c r="B292" s="17" t="s">
        <v>2</v>
      </c>
      <c r="C292" s="13"/>
      <c r="D292" s="14"/>
      <c r="E292" s="13"/>
      <c r="F292" s="14">
        <v>249</v>
      </c>
      <c r="G292" s="182">
        <v>110</v>
      </c>
      <c r="H292" s="182">
        <f t="shared" si="83"/>
        <v>359</v>
      </c>
      <c r="I292" s="182">
        <v>229</v>
      </c>
      <c r="J292" s="182">
        <v>187</v>
      </c>
      <c r="K292" s="182">
        <v>128</v>
      </c>
      <c r="L292" s="182">
        <v>16</v>
      </c>
      <c r="M292" s="182">
        <v>74</v>
      </c>
      <c r="N292" s="182">
        <v>74</v>
      </c>
      <c r="O292" s="182">
        <v>0</v>
      </c>
      <c r="P292" s="182">
        <v>0</v>
      </c>
      <c r="Q292" s="182">
        <v>286</v>
      </c>
      <c r="R292" s="182">
        <v>310</v>
      </c>
      <c r="S292" s="182">
        <v>93</v>
      </c>
      <c r="T292" s="182">
        <v>96</v>
      </c>
      <c r="U292" s="182">
        <v>52</v>
      </c>
      <c r="V292" s="182">
        <f t="shared" si="84"/>
        <v>544</v>
      </c>
      <c r="W292" s="182">
        <f t="shared" si="85"/>
        <v>434</v>
      </c>
      <c r="X292" s="182">
        <f t="shared" si="86"/>
        <v>551</v>
      </c>
      <c r="Y292" s="182">
        <f t="shared" si="87"/>
        <v>1529</v>
      </c>
      <c r="Z292" s="163">
        <v>1414.6483698025347</v>
      </c>
    </row>
    <row r="293" spans="1:32" x14ac:dyDescent="0.25">
      <c r="A293" s="16"/>
      <c r="B293" s="17" t="s">
        <v>40</v>
      </c>
      <c r="C293" s="13"/>
      <c r="D293" s="14"/>
      <c r="E293" s="13"/>
      <c r="F293" s="14">
        <v>1541</v>
      </c>
      <c r="G293" s="182">
        <v>677</v>
      </c>
      <c r="H293" s="182">
        <f t="shared" si="83"/>
        <v>2218</v>
      </c>
      <c r="I293" s="182">
        <v>1417</v>
      </c>
      <c r="J293" s="182">
        <v>1158</v>
      </c>
      <c r="K293" s="182">
        <v>790</v>
      </c>
      <c r="L293" s="182">
        <v>97</v>
      </c>
      <c r="M293" s="182">
        <v>458</v>
      </c>
      <c r="N293" s="182">
        <v>454</v>
      </c>
      <c r="O293" s="182">
        <v>0</v>
      </c>
      <c r="P293" s="182">
        <v>0</v>
      </c>
      <c r="Q293" s="182">
        <v>1766</v>
      </c>
      <c r="R293" s="182">
        <v>1919</v>
      </c>
      <c r="S293" s="182">
        <v>573</v>
      </c>
      <c r="T293" s="182">
        <v>593</v>
      </c>
      <c r="U293" s="182">
        <v>319</v>
      </c>
      <c r="V293" s="182">
        <f t="shared" si="84"/>
        <v>3365</v>
      </c>
      <c r="W293" s="182">
        <f t="shared" si="85"/>
        <v>2678</v>
      </c>
      <c r="X293" s="182">
        <f t="shared" si="86"/>
        <v>3404</v>
      </c>
      <c r="Y293" s="182">
        <f t="shared" si="87"/>
        <v>9447</v>
      </c>
      <c r="Z293" s="163">
        <v>8740.0640335043772</v>
      </c>
    </row>
    <row r="294" spans="1:32" x14ac:dyDescent="0.25">
      <c r="A294" s="16"/>
      <c r="B294" s="18" t="s">
        <v>41</v>
      </c>
      <c r="C294" s="161"/>
      <c r="D294" s="163"/>
      <c r="E294" s="161"/>
      <c r="F294" s="176">
        <f>SUM(F291:F293)</f>
        <v>10099</v>
      </c>
      <c r="G294" s="176">
        <f t="shared" ref="G294:Z294" si="95">SUM(G291:G293)</f>
        <v>4437</v>
      </c>
      <c r="H294" s="176">
        <f t="shared" si="83"/>
        <v>14536</v>
      </c>
      <c r="I294" s="176">
        <f t="shared" si="95"/>
        <v>9290</v>
      </c>
      <c r="J294" s="176">
        <f t="shared" si="95"/>
        <v>7590</v>
      </c>
      <c r="K294" s="176">
        <f t="shared" si="95"/>
        <v>5179</v>
      </c>
      <c r="L294" s="176">
        <f t="shared" si="95"/>
        <v>634</v>
      </c>
      <c r="M294" s="176">
        <f t="shared" si="95"/>
        <v>3000</v>
      </c>
      <c r="N294" s="176">
        <f t="shared" si="95"/>
        <v>2978</v>
      </c>
      <c r="O294" s="176">
        <f t="shared" si="95"/>
        <v>0</v>
      </c>
      <c r="P294" s="176">
        <f t="shared" si="95"/>
        <v>0</v>
      </c>
      <c r="Q294" s="176">
        <f t="shared" si="95"/>
        <v>11575</v>
      </c>
      <c r="R294" s="176">
        <f t="shared" si="95"/>
        <v>12577</v>
      </c>
      <c r="S294" s="176">
        <f t="shared" si="95"/>
        <v>3759</v>
      </c>
      <c r="T294" s="176">
        <f t="shared" si="95"/>
        <v>3889</v>
      </c>
      <c r="U294" s="176">
        <f t="shared" si="95"/>
        <v>2089</v>
      </c>
      <c r="V294" s="176">
        <f t="shared" si="84"/>
        <v>22059</v>
      </c>
      <c r="W294" s="176">
        <f t="shared" si="85"/>
        <v>17553</v>
      </c>
      <c r="X294" s="176">
        <f t="shared" si="86"/>
        <v>22314</v>
      </c>
      <c r="Y294" s="176">
        <f t="shared" si="87"/>
        <v>61926</v>
      </c>
      <c r="Z294" s="176">
        <f t="shared" si="95"/>
        <v>57287.659943652463</v>
      </c>
    </row>
    <row r="295" spans="1:32" s="9" customFormat="1" x14ac:dyDescent="0.25">
      <c r="A295" s="184" t="s">
        <v>73</v>
      </c>
      <c r="B295" s="185" t="s">
        <v>164</v>
      </c>
      <c r="C295" s="186" t="s">
        <v>51</v>
      </c>
      <c r="D295" s="183">
        <v>16</v>
      </c>
      <c r="E295" s="11" t="s">
        <v>33</v>
      </c>
      <c r="F295" s="12">
        <f>SUM(F296:F299)</f>
        <v>46</v>
      </c>
      <c r="G295" s="12">
        <f t="shared" ref="G295:Z295" si="96">SUM(G296:G299)</f>
        <v>0</v>
      </c>
      <c r="H295" s="12">
        <f t="shared" si="83"/>
        <v>46</v>
      </c>
      <c r="I295" s="12">
        <f t="shared" si="96"/>
        <v>55</v>
      </c>
      <c r="J295" s="12">
        <f t="shared" si="96"/>
        <v>0</v>
      </c>
      <c r="K295" s="12">
        <f t="shared" si="96"/>
        <v>0</v>
      </c>
      <c r="L295" s="12">
        <f t="shared" si="96"/>
        <v>0</v>
      </c>
      <c r="M295" s="12">
        <f t="shared" si="96"/>
        <v>0</v>
      </c>
      <c r="N295" s="12">
        <f t="shared" si="96"/>
        <v>0</v>
      </c>
      <c r="O295" s="12">
        <f t="shared" si="96"/>
        <v>0</v>
      </c>
      <c r="P295" s="12">
        <f t="shared" si="96"/>
        <v>0</v>
      </c>
      <c r="Q295" s="12">
        <f t="shared" si="96"/>
        <v>0</v>
      </c>
      <c r="R295" s="12">
        <f t="shared" si="96"/>
        <v>0</v>
      </c>
      <c r="S295" s="12">
        <f t="shared" si="96"/>
        <v>0</v>
      </c>
      <c r="T295" s="12">
        <f t="shared" si="96"/>
        <v>0</v>
      </c>
      <c r="U295" s="12">
        <f t="shared" si="96"/>
        <v>0</v>
      </c>
      <c r="V295" s="12">
        <f t="shared" si="84"/>
        <v>55</v>
      </c>
      <c r="W295" s="12">
        <f t="shared" si="85"/>
        <v>0</v>
      </c>
      <c r="X295" s="12">
        <f t="shared" si="86"/>
        <v>0</v>
      </c>
      <c r="Y295" s="12">
        <f t="shared" si="87"/>
        <v>55</v>
      </c>
      <c r="Z295" s="12">
        <f t="shared" si="96"/>
        <v>92.42286947644601</v>
      </c>
      <c r="AA295" s="156"/>
      <c r="AB295" s="156"/>
      <c r="AC295" s="156"/>
      <c r="AD295" s="156"/>
      <c r="AE295" s="156"/>
      <c r="AF295" s="156"/>
    </row>
    <row r="296" spans="1:32" s="9" customFormat="1" ht="38.25" x14ac:dyDescent="0.25">
      <c r="A296" s="184"/>
      <c r="B296" s="185"/>
      <c r="C296" s="186"/>
      <c r="D296" s="183"/>
      <c r="E296" s="13" t="s">
        <v>34</v>
      </c>
      <c r="F296" s="14"/>
      <c r="G296" s="182"/>
      <c r="H296" s="182">
        <f t="shared" si="83"/>
        <v>0</v>
      </c>
      <c r="I296" s="182"/>
      <c r="J296" s="182"/>
      <c r="K296" s="182"/>
      <c r="L296" s="182"/>
      <c r="M296" s="182"/>
      <c r="N296" s="182"/>
      <c r="O296" s="182"/>
      <c r="P296" s="182"/>
      <c r="Q296" s="182"/>
      <c r="R296" s="182"/>
      <c r="S296" s="182"/>
      <c r="T296" s="182"/>
      <c r="U296" s="182"/>
      <c r="V296" s="182">
        <f t="shared" si="84"/>
        <v>0</v>
      </c>
      <c r="W296" s="182">
        <f t="shared" si="85"/>
        <v>0</v>
      </c>
      <c r="X296" s="182">
        <f t="shared" si="86"/>
        <v>0</v>
      </c>
      <c r="Y296" s="182">
        <f t="shared" si="87"/>
        <v>0</v>
      </c>
      <c r="Z296" s="163">
        <v>0</v>
      </c>
      <c r="AA296" s="156"/>
      <c r="AB296" s="156"/>
      <c r="AC296" s="156"/>
      <c r="AD296" s="156"/>
      <c r="AE296" s="156"/>
      <c r="AF296" s="156"/>
    </row>
    <row r="297" spans="1:32" s="9" customFormat="1" x14ac:dyDescent="0.25">
      <c r="A297" s="184"/>
      <c r="B297" s="185"/>
      <c r="C297" s="186"/>
      <c r="D297" s="183"/>
      <c r="E297" s="13" t="s">
        <v>35</v>
      </c>
      <c r="F297" s="14"/>
      <c r="G297" s="182"/>
      <c r="H297" s="182">
        <f t="shared" si="83"/>
        <v>0</v>
      </c>
      <c r="I297" s="182"/>
      <c r="J297" s="182"/>
      <c r="K297" s="182"/>
      <c r="L297" s="182"/>
      <c r="M297" s="182"/>
      <c r="N297" s="182"/>
      <c r="O297" s="182"/>
      <c r="P297" s="182"/>
      <c r="Q297" s="182"/>
      <c r="R297" s="182"/>
      <c r="S297" s="182"/>
      <c r="T297" s="182"/>
      <c r="U297" s="182"/>
      <c r="V297" s="182">
        <f t="shared" si="84"/>
        <v>0</v>
      </c>
      <c r="W297" s="182">
        <f t="shared" si="85"/>
        <v>0</v>
      </c>
      <c r="X297" s="182">
        <f t="shared" si="86"/>
        <v>0</v>
      </c>
      <c r="Y297" s="182">
        <f t="shared" si="87"/>
        <v>0</v>
      </c>
      <c r="Z297" s="163">
        <v>0</v>
      </c>
      <c r="AA297" s="156"/>
      <c r="AB297" s="156"/>
      <c r="AC297" s="156"/>
      <c r="AD297" s="156"/>
      <c r="AE297" s="156"/>
      <c r="AF297" s="156"/>
    </row>
    <row r="298" spans="1:32" s="9" customFormat="1" x14ac:dyDescent="0.25">
      <c r="A298" s="184"/>
      <c r="B298" s="185"/>
      <c r="C298" s="186"/>
      <c r="D298" s="183"/>
      <c r="E298" s="13" t="s">
        <v>36</v>
      </c>
      <c r="F298" s="14"/>
      <c r="G298" s="182"/>
      <c r="H298" s="182">
        <f t="shared" si="83"/>
        <v>0</v>
      </c>
      <c r="I298" s="182"/>
      <c r="J298" s="182">
        <v>0</v>
      </c>
      <c r="K298" s="182">
        <v>0</v>
      </c>
      <c r="L298" s="182">
        <v>0</v>
      </c>
      <c r="M298" s="182">
        <v>0</v>
      </c>
      <c r="N298" s="182">
        <v>0</v>
      </c>
      <c r="O298" s="182">
        <v>0</v>
      </c>
      <c r="P298" s="182">
        <v>0</v>
      </c>
      <c r="Q298" s="182">
        <v>0</v>
      </c>
      <c r="R298" s="182">
        <v>0</v>
      </c>
      <c r="S298" s="182">
        <v>0</v>
      </c>
      <c r="T298" s="182">
        <v>0</v>
      </c>
      <c r="U298" s="182">
        <v>0</v>
      </c>
      <c r="V298" s="182">
        <f t="shared" si="84"/>
        <v>0</v>
      </c>
      <c r="W298" s="182">
        <f t="shared" si="85"/>
        <v>0</v>
      </c>
      <c r="X298" s="182">
        <f t="shared" si="86"/>
        <v>0</v>
      </c>
      <c r="Y298" s="182">
        <f t="shared" si="87"/>
        <v>0</v>
      </c>
      <c r="Z298" s="163">
        <v>0</v>
      </c>
      <c r="AA298" s="156"/>
      <c r="AB298" s="156"/>
      <c r="AC298" s="156"/>
      <c r="AD298" s="156"/>
      <c r="AE298" s="156"/>
      <c r="AF298" s="156"/>
    </row>
    <row r="299" spans="1:32" s="9" customFormat="1" ht="63.75" x14ac:dyDescent="0.25">
      <c r="A299" s="184"/>
      <c r="B299" s="185"/>
      <c r="C299" s="186"/>
      <c r="D299" s="183"/>
      <c r="E299" s="13" t="s">
        <v>37</v>
      </c>
      <c r="F299" s="14">
        <v>46</v>
      </c>
      <c r="G299" s="182">
        <v>0</v>
      </c>
      <c r="H299" s="182">
        <f t="shared" si="83"/>
        <v>46</v>
      </c>
      <c r="I299" s="182">
        <v>55</v>
      </c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>
        <f t="shared" si="84"/>
        <v>55</v>
      </c>
      <c r="W299" s="182">
        <f t="shared" si="85"/>
        <v>0</v>
      </c>
      <c r="X299" s="182">
        <f t="shared" si="86"/>
        <v>0</v>
      </c>
      <c r="Y299" s="182">
        <f t="shared" si="87"/>
        <v>55</v>
      </c>
      <c r="Z299" s="163">
        <v>92.42286947644601</v>
      </c>
      <c r="AA299" s="156"/>
      <c r="AB299" s="156"/>
      <c r="AC299" s="156"/>
      <c r="AD299" s="156"/>
      <c r="AE299" s="156"/>
      <c r="AF299" s="156"/>
    </row>
    <row r="300" spans="1:32" x14ac:dyDescent="0.25">
      <c r="A300" s="16"/>
      <c r="B300" s="17" t="s">
        <v>0</v>
      </c>
      <c r="C300" s="13"/>
      <c r="D300" s="14"/>
      <c r="E300" s="13"/>
      <c r="F300" s="14">
        <v>4</v>
      </c>
      <c r="G300" s="182">
        <v>0</v>
      </c>
      <c r="H300" s="182">
        <f t="shared" si="83"/>
        <v>4</v>
      </c>
      <c r="I300" s="182">
        <v>5</v>
      </c>
      <c r="J300" s="182">
        <v>0</v>
      </c>
      <c r="K300" s="182">
        <v>0</v>
      </c>
      <c r="L300" s="182">
        <v>0</v>
      </c>
      <c r="M300" s="182">
        <v>0</v>
      </c>
      <c r="N300" s="182">
        <v>0</v>
      </c>
      <c r="O300" s="182">
        <v>0</v>
      </c>
      <c r="P300" s="182">
        <v>0</v>
      </c>
      <c r="Q300" s="182">
        <v>0</v>
      </c>
      <c r="R300" s="182">
        <v>0</v>
      </c>
      <c r="S300" s="182">
        <v>0</v>
      </c>
      <c r="T300" s="182">
        <v>0</v>
      </c>
      <c r="U300" s="182">
        <v>0</v>
      </c>
      <c r="V300" s="182">
        <f t="shared" si="84"/>
        <v>5</v>
      </c>
      <c r="W300" s="182">
        <f t="shared" si="85"/>
        <v>0</v>
      </c>
      <c r="X300" s="182">
        <f t="shared" si="86"/>
        <v>0</v>
      </c>
      <c r="Y300" s="182">
        <f t="shared" si="87"/>
        <v>5</v>
      </c>
      <c r="Z300" s="163">
        <v>8.2202608614950918</v>
      </c>
    </row>
    <row r="301" spans="1:32" x14ac:dyDescent="0.25">
      <c r="A301" s="16"/>
      <c r="B301" s="17" t="s">
        <v>1</v>
      </c>
      <c r="C301" s="13"/>
      <c r="D301" s="14"/>
      <c r="E301" s="13"/>
      <c r="F301" s="14">
        <v>15</v>
      </c>
      <c r="G301" s="182">
        <v>0</v>
      </c>
      <c r="H301" s="182">
        <f t="shared" si="83"/>
        <v>15</v>
      </c>
      <c r="I301" s="182">
        <v>18</v>
      </c>
      <c r="J301" s="182">
        <v>0</v>
      </c>
      <c r="K301" s="182">
        <v>0</v>
      </c>
      <c r="L301" s="182">
        <v>0</v>
      </c>
      <c r="M301" s="182">
        <v>0</v>
      </c>
      <c r="N301" s="182">
        <v>0</v>
      </c>
      <c r="O301" s="182">
        <v>0</v>
      </c>
      <c r="P301" s="182">
        <v>0</v>
      </c>
      <c r="Q301" s="182">
        <v>0</v>
      </c>
      <c r="R301" s="182">
        <v>0</v>
      </c>
      <c r="S301" s="182">
        <v>0</v>
      </c>
      <c r="T301" s="182">
        <v>0</v>
      </c>
      <c r="U301" s="182">
        <v>0</v>
      </c>
      <c r="V301" s="182">
        <f t="shared" si="84"/>
        <v>18</v>
      </c>
      <c r="W301" s="182">
        <f t="shared" si="85"/>
        <v>0</v>
      </c>
      <c r="X301" s="182">
        <f t="shared" si="86"/>
        <v>0</v>
      </c>
      <c r="Y301" s="182">
        <f t="shared" si="87"/>
        <v>18</v>
      </c>
      <c r="Z301" s="163">
        <v>30.192939101382329</v>
      </c>
    </row>
    <row r="302" spans="1:32" x14ac:dyDescent="0.25">
      <c r="A302" s="16"/>
      <c r="B302" s="17" t="s">
        <v>38</v>
      </c>
      <c r="C302" s="13"/>
      <c r="D302" s="14"/>
      <c r="E302" s="13"/>
      <c r="F302" s="14">
        <v>19</v>
      </c>
      <c r="G302" s="182">
        <v>0</v>
      </c>
      <c r="H302" s="182">
        <f t="shared" si="83"/>
        <v>19</v>
      </c>
      <c r="I302" s="182">
        <v>23</v>
      </c>
      <c r="J302" s="182">
        <v>0</v>
      </c>
      <c r="K302" s="182">
        <v>0</v>
      </c>
      <c r="L302" s="182">
        <v>0</v>
      </c>
      <c r="M302" s="182">
        <v>0</v>
      </c>
      <c r="N302" s="182">
        <v>0</v>
      </c>
      <c r="O302" s="182">
        <v>0</v>
      </c>
      <c r="P302" s="182">
        <v>0</v>
      </c>
      <c r="Q302" s="182">
        <v>0</v>
      </c>
      <c r="R302" s="182">
        <v>0</v>
      </c>
      <c r="S302" s="182">
        <v>0</v>
      </c>
      <c r="T302" s="182">
        <v>0</v>
      </c>
      <c r="U302" s="182">
        <v>0</v>
      </c>
      <c r="V302" s="182">
        <f t="shared" si="84"/>
        <v>23</v>
      </c>
      <c r="W302" s="182">
        <f t="shared" si="85"/>
        <v>0</v>
      </c>
      <c r="X302" s="182">
        <f t="shared" si="86"/>
        <v>0</v>
      </c>
      <c r="Y302" s="182">
        <f t="shared" si="87"/>
        <v>23</v>
      </c>
      <c r="Z302" s="163">
        <v>38.413199962877421</v>
      </c>
    </row>
    <row r="303" spans="1:32" s="9" customFormat="1" x14ac:dyDescent="0.25">
      <c r="A303" s="162"/>
      <c r="B303" s="18" t="s">
        <v>39</v>
      </c>
      <c r="C303" s="161"/>
      <c r="D303" s="163"/>
      <c r="E303" s="161"/>
      <c r="F303" s="176">
        <f>SUM(F300:F302)</f>
        <v>38</v>
      </c>
      <c r="G303" s="176">
        <f t="shared" ref="G303:Z303" si="97">SUM(G300:G302)</f>
        <v>0</v>
      </c>
      <c r="H303" s="176">
        <f t="shared" si="83"/>
        <v>38</v>
      </c>
      <c r="I303" s="176">
        <f t="shared" si="97"/>
        <v>46</v>
      </c>
      <c r="J303" s="176">
        <f t="shared" si="97"/>
        <v>0</v>
      </c>
      <c r="K303" s="176">
        <f t="shared" si="97"/>
        <v>0</v>
      </c>
      <c r="L303" s="176">
        <f t="shared" si="97"/>
        <v>0</v>
      </c>
      <c r="M303" s="176">
        <f t="shared" si="97"/>
        <v>0</v>
      </c>
      <c r="N303" s="176">
        <f t="shared" si="97"/>
        <v>0</v>
      </c>
      <c r="O303" s="176">
        <f t="shared" si="97"/>
        <v>0</v>
      </c>
      <c r="P303" s="176">
        <f t="shared" si="97"/>
        <v>0</v>
      </c>
      <c r="Q303" s="176">
        <f t="shared" si="97"/>
        <v>0</v>
      </c>
      <c r="R303" s="176">
        <f t="shared" si="97"/>
        <v>0</v>
      </c>
      <c r="S303" s="176">
        <f t="shared" si="97"/>
        <v>0</v>
      </c>
      <c r="T303" s="176">
        <f t="shared" si="97"/>
        <v>0</v>
      </c>
      <c r="U303" s="176">
        <f t="shared" si="97"/>
        <v>0</v>
      </c>
      <c r="V303" s="176">
        <f t="shared" si="84"/>
        <v>46</v>
      </c>
      <c r="W303" s="176">
        <f t="shared" si="85"/>
        <v>0</v>
      </c>
      <c r="X303" s="176">
        <f t="shared" si="86"/>
        <v>0</v>
      </c>
      <c r="Y303" s="176">
        <f t="shared" si="87"/>
        <v>46</v>
      </c>
      <c r="Z303" s="176">
        <f t="shared" si="97"/>
        <v>76.826399925754842</v>
      </c>
      <c r="AA303" s="156"/>
      <c r="AB303" s="156"/>
      <c r="AC303" s="156"/>
      <c r="AD303" s="156"/>
      <c r="AE303" s="156"/>
      <c r="AF303" s="156"/>
    </row>
    <row r="304" spans="1:32" x14ac:dyDescent="0.25">
      <c r="A304" s="16"/>
      <c r="B304" s="17" t="s">
        <v>2</v>
      </c>
      <c r="C304" s="13"/>
      <c r="D304" s="14"/>
      <c r="E304" s="13"/>
      <c r="F304" s="14">
        <v>1</v>
      </c>
      <c r="G304" s="182">
        <v>0</v>
      </c>
      <c r="H304" s="182">
        <f t="shared" si="83"/>
        <v>1</v>
      </c>
      <c r="I304" s="182">
        <v>1</v>
      </c>
      <c r="J304" s="182">
        <v>0</v>
      </c>
      <c r="K304" s="182">
        <v>0</v>
      </c>
      <c r="L304" s="182">
        <v>0</v>
      </c>
      <c r="M304" s="182">
        <v>0</v>
      </c>
      <c r="N304" s="182">
        <v>0</v>
      </c>
      <c r="O304" s="182">
        <v>0</v>
      </c>
      <c r="P304" s="182">
        <v>0</v>
      </c>
      <c r="Q304" s="182">
        <v>0</v>
      </c>
      <c r="R304" s="182">
        <v>0</v>
      </c>
      <c r="S304" s="182">
        <v>0</v>
      </c>
      <c r="T304" s="182">
        <v>0</v>
      </c>
      <c r="U304" s="182">
        <v>0</v>
      </c>
      <c r="V304" s="182">
        <f t="shared" si="84"/>
        <v>1</v>
      </c>
      <c r="W304" s="182">
        <f t="shared" si="85"/>
        <v>0</v>
      </c>
      <c r="X304" s="182">
        <f t="shared" si="86"/>
        <v>0</v>
      </c>
      <c r="Y304" s="182">
        <f t="shared" si="87"/>
        <v>1</v>
      </c>
      <c r="Z304" s="163">
        <v>1.8440521722990184</v>
      </c>
    </row>
    <row r="305" spans="1:32" x14ac:dyDescent="0.25">
      <c r="A305" s="16"/>
      <c r="B305" s="17" t="s">
        <v>40</v>
      </c>
      <c r="C305" s="13"/>
      <c r="D305" s="14"/>
      <c r="E305" s="13"/>
      <c r="F305" s="14">
        <v>7</v>
      </c>
      <c r="G305" s="182">
        <v>0</v>
      </c>
      <c r="H305" s="182">
        <f t="shared" si="83"/>
        <v>7</v>
      </c>
      <c r="I305" s="182">
        <v>8</v>
      </c>
      <c r="J305" s="182">
        <v>0</v>
      </c>
      <c r="K305" s="182">
        <v>0</v>
      </c>
      <c r="L305" s="182">
        <v>0</v>
      </c>
      <c r="M305" s="182">
        <v>0</v>
      </c>
      <c r="N305" s="182">
        <v>0</v>
      </c>
      <c r="O305" s="182">
        <v>0</v>
      </c>
      <c r="P305" s="182">
        <v>0</v>
      </c>
      <c r="Q305" s="182">
        <v>0</v>
      </c>
      <c r="R305" s="182">
        <v>0</v>
      </c>
      <c r="S305" s="182">
        <v>0</v>
      </c>
      <c r="T305" s="182">
        <v>0</v>
      </c>
      <c r="U305" s="182">
        <v>0</v>
      </c>
      <c r="V305" s="182">
        <f t="shared" si="84"/>
        <v>8</v>
      </c>
      <c r="W305" s="182">
        <f t="shared" si="85"/>
        <v>0</v>
      </c>
      <c r="X305" s="182">
        <f t="shared" si="86"/>
        <v>0</v>
      </c>
      <c r="Y305" s="182">
        <f t="shared" si="87"/>
        <v>8</v>
      </c>
      <c r="Z305" s="163">
        <v>13.752417378392147</v>
      </c>
    </row>
    <row r="306" spans="1:32" x14ac:dyDescent="0.25">
      <c r="A306" s="16"/>
      <c r="B306" s="18" t="s">
        <v>41</v>
      </c>
      <c r="C306" s="161"/>
      <c r="D306" s="163"/>
      <c r="E306" s="161"/>
      <c r="F306" s="176">
        <f>SUM(F303:F305)</f>
        <v>46</v>
      </c>
      <c r="G306" s="176">
        <f t="shared" ref="G306:Z306" si="98">SUM(G303:G305)</f>
        <v>0</v>
      </c>
      <c r="H306" s="176">
        <f t="shared" si="83"/>
        <v>46</v>
      </c>
      <c r="I306" s="176">
        <f t="shared" si="98"/>
        <v>55</v>
      </c>
      <c r="J306" s="176">
        <f t="shared" si="98"/>
        <v>0</v>
      </c>
      <c r="K306" s="176">
        <f t="shared" si="98"/>
        <v>0</v>
      </c>
      <c r="L306" s="176">
        <f t="shared" si="98"/>
        <v>0</v>
      </c>
      <c r="M306" s="176">
        <f t="shared" si="98"/>
        <v>0</v>
      </c>
      <c r="N306" s="176">
        <f t="shared" si="98"/>
        <v>0</v>
      </c>
      <c r="O306" s="176">
        <f t="shared" si="98"/>
        <v>0</v>
      </c>
      <c r="P306" s="176">
        <f t="shared" si="98"/>
        <v>0</v>
      </c>
      <c r="Q306" s="176">
        <f t="shared" si="98"/>
        <v>0</v>
      </c>
      <c r="R306" s="176">
        <f t="shared" si="98"/>
        <v>0</v>
      </c>
      <c r="S306" s="176">
        <f t="shared" si="98"/>
        <v>0</v>
      </c>
      <c r="T306" s="176">
        <f t="shared" si="98"/>
        <v>0</v>
      </c>
      <c r="U306" s="176">
        <f t="shared" si="98"/>
        <v>0</v>
      </c>
      <c r="V306" s="176">
        <f t="shared" si="84"/>
        <v>55</v>
      </c>
      <c r="W306" s="176">
        <f t="shared" si="85"/>
        <v>0</v>
      </c>
      <c r="X306" s="176">
        <f t="shared" si="86"/>
        <v>0</v>
      </c>
      <c r="Y306" s="176">
        <f t="shared" si="87"/>
        <v>55</v>
      </c>
      <c r="Z306" s="176">
        <f t="shared" si="98"/>
        <v>92.42286947644601</v>
      </c>
    </row>
    <row r="307" spans="1:32" s="9" customFormat="1" x14ac:dyDescent="0.25">
      <c r="A307" s="184" t="s">
        <v>74</v>
      </c>
      <c r="B307" s="185" t="s">
        <v>165</v>
      </c>
      <c r="C307" s="186" t="s">
        <v>51</v>
      </c>
      <c r="D307" s="183">
        <v>203</v>
      </c>
      <c r="E307" s="11" t="s">
        <v>33</v>
      </c>
      <c r="F307" s="12">
        <f>SUM(F308:F311)</f>
        <v>1097</v>
      </c>
      <c r="G307" s="12">
        <f t="shared" ref="G307:Z307" si="99">SUM(G308:G311)</f>
        <v>0</v>
      </c>
      <c r="H307" s="12">
        <f t="shared" si="83"/>
        <v>1097</v>
      </c>
      <c r="I307" s="12">
        <f t="shared" si="99"/>
        <v>2923</v>
      </c>
      <c r="J307" s="12">
        <f t="shared" si="99"/>
        <v>0</v>
      </c>
      <c r="K307" s="12">
        <f t="shared" si="99"/>
        <v>0</v>
      </c>
      <c r="L307" s="12">
        <f t="shared" si="99"/>
        <v>0</v>
      </c>
      <c r="M307" s="12">
        <f t="shared" si="99"/>
        <v>0</v>
      </c>
      <c r="N307" s="12">
        <f t="shared" si="99"/>
        <v>0</v>
      </c>
      <c r="O307" s="12">
        <f t="shared" si="99"/>
        <v>0</v>
      </c>
      <c r="P307" s="12">
        <f t="shared" si="99"/>
        <v>0</v>
      </c>
      <c r="Q307" s="12">
        <f t="shared" si="99"/>
        <v>0</v>
      </c>
      <c r="R307" s="12">
        <f t="shared" si="99"/>
        <v>0</v>
      </c>
      <c r="S307" s="12">
        <f t="shared" si="99"/>
        <v>0</v>
      </c>
      <c r="T307" s="12">
        <f t="shared" si="99"/>
        <v>0</v>
      </c>
      <c r="U307" s="12">
        <f t="shared" si="99"/>
        <v>0</v>
      </c>
      <c r="V307" s="12">
        <f t="shared" si="84"/>
        <v>2923</v>
      </c>
      <c r="W307" s="12">
        <f t="shared" si="85"/>
        <v>0</v>
      </c>
      <c r="X307" s="12">
        <f t="shared" si="86"/>
        <v>0</v>
      </c>
      <c r="Y307" s="12">
        <f t="shared" si="87"/>
        <v>2923</v>
      </c>
      <c r="Z307" s="12">
        <f t="shared" si="99"/>
        <v>3564.1644996300306</v>
      </c>
      <c r="AA307" s="156"/>
      <c r="AB307" s="156"/>
      <c r="AC307" s="156"/>
      <c r="AD307" s="156"/>
      <c r="AE307" s="156"/>
      <c r="AF307" s="156"/>
    </row>
    <row r="308" spans="1:32" s="9" customFormat="1" ht="38.25" x14ac:dyDescent="0.25">
      <c r="A308" s="184"/>
      <c r="B308" s="185"/>
      <c r="C308" s="186"/>
      <c r="D308" s="183"/>
      <c r="E308" s="13" t="s">
        <v>34</v>
      </c>
      <c r="F308" s="14"/>
      <c r="G308" s="182"/>
      <c r="H308" s="182">
        <f t="shared" si="83"/>
        <v>0</v>
      </c>
      <c r="I308" s="182"/>
      <c r="J308" s="182"/>
      <c r="K308" s="182"/>
      <c r="L308" s="182"/>
      <c r="M308" s="182"/>
      <c r="N308" s="182"/>
      <c r="O308" s="182"/>
      <c r="P308" s="182"/>
      <c r="Q308" s="182"/>
      <c r="R308" s="182"/>
      <c r="S308" s="182"/>
      <c r="T308" s="182"/>
      <c r="U308" s="182"/>
      <c r="V308" s="182">
        <f t="shared" si="84"/>
        <v>0</v>
      </c>
      <c r="W308" s="182">
        <f t="shared" si="85"/>
        <v>0</v>
      </c>
      <c r="X308" s="182">
        <f t="shared" si="86"/>
        <v>0</v>
      </c>
      <c r="Y308" s="182">
        <f t="shared" si="87"/>
        <v>0</v>
      </c>
      <c r="Z308" s="163">
        <v>0</v>
      </c>
      <c r="AA308" s="156"/>
      <c r="AB308" s="156"/>
      <c r="AC308" s="156"/>
      <c r="AD308" s="156"/>
      <c r="AE308" s="156"/>
      <c r="AF308" s="156"/>
    </row>
    <row r="309" spans="1:32" s="9" customFormat="1" x14ac:dyDescent="0.25">
      <c r="A309" s="184"/>
      <c r="B309" s="185"/>
      <c r="C309" s="186"/>
      <c r="D309" s="183"/>
      <c r="E309" s="13" t="s">
        <v>35</v>
      </c>
      <c r="F309" s="14"/>
      <c r="G309" s="182"/>
      <c r="H309" s="182">
        <f t="shared" si="83"/>
        <v>0</v>
      </c>
      <c r="I309" s="182"/>
      <c r="J309" s="182"/>
      <c r="K309" s="182"/>
      <c r="L309" s="182"/>
      <c r="M309" s="182"/>
      <c r="N309" s="182"/>
      <c r="O309" s="182"/>
      <c r="P309" s="182"/>
      <c r="Q309" s="182"/>
      <c r="R309" s="182"/>
      <c r="S309" s="182"/>
      <c r="T309" s="182"/>
      <c r="U309" s="182"/>
      <c r="V309" s="182">
        <f t="shared" si="84"/>
        <v>0</v>
      </c>
      <c r="W309" s="182">
        <f t="shared" si="85"/>
        <v>0</v>
      </c>
      <c r="X309" s="182">
        <f t="shared" si="86"/>
        <v>0</v>
      </c>
      <c r="Y309" s="182">
        <f t="shared" si="87"/>
        <v>0</v>
      </c>
      <c r="Z309" s="163">
        <v>0</v>
      </c>
      <c r="AA309" s="156"/>
      <c r="AB309" s="156"/>
      <c r="AC309" s="156"/>
      <c r="AD309" s="156"/>
      <c r="AE309" s="156"/>
      <c r="AF309" s="156"/>
    </row>
    <row r="310" spans="1:32" s="9" customFormat="1" x14ac:dyDescent="0.25">
      <c r="A310" s="184"/>
      <c r="B310" s="185"/>
      <c r="C310" s="186"/>
      <c r="D310" s="183"/>
      <c r="E310" s="13" t="s">
        <v>36</v>
      </c>
      <c r="F310" s="14"/>
      <c r="G310" s="182"/>
      <c r="H310" s="182">
        <f t="shared" si="83"/>
        <v>0</v>
      </c>
      <c r="I310" s="182"/>
      <c r="J310" s="182">
        <v>0</v>
      </c>
      <c r="K310" s="182">
        <v>0</v>
      </c>
      <c r="L310" s="182">
        <v>0</v>
      </c>
      <c r="M310" s="182">
        <v>0</v>
      </c>
      <c r="N310" s="182">
        <v>0</v>
      </c>
      <c r="O310" s="182">
        <v>0</v>
      </c>
      <c r="P310" s="182">
        <v>0</v>
      </c>
      <c r="Q310" s="182">
        <v>0</v>
      </c>
      <c r="R310" s="182">
        <v>0</v>
      </c>
      <c r="S310" s="182">
        <v>0</v>
      </c>
      <c r="T310" s="182">
        <v>0</v>
      </c>
      <c r="U310" s="182">
        <v>0</v>
      </c>
      <c r="V310" s="182">
        <f t="shared" si="84"/>
        <v>0</v>
      </c>
      <c r="W310" s="182">
        <f t="shared" si="85"/>
        <v>0</v>
      </c>
      <c r="X310" s="182">
        <f t="shared" si="86"/>
        <v>0</v>
      </c>
      <c r="Y310" s="182">
        <f t="shared" si="87"/>
        <v>0</v>
      </c>
      <c r="Z310" s="163">
        <v>0</v>
      </c>
      <c r="AA310" s="156"/>
      <c r="AB310" s="156"/>
      <c r="AC310" s="156"/>
      <c r="AD310" s="156"/>
      <c r="AE310" s="156"/>
      <c r="AF310" s="156"/>
    </row>
    <row r="311" spans="1:32" s="9" customFormat="1" ht="63.75" x14ac:dyDescent="0.25">
      <c r="A311" s="184"/>
      <c r="B311" s="185"/>
      <c r="C311" s="186"/>
      <c r="D311" s="183"/>
      <c r="E311" s="13" t="s">
        <v>37</v>
      </c>
      <c r="F311" s="14">
        <v>1097</v>
      </c>
      <c r="G311" s="182">
        <v>0</v>
      </c>
      <c r="H311" s="182">
        <f t="shared" si="83"/>
        <v>1097</v>
      </c>
      <c r="I311" s="182">
        <v>2923</v>
      </c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>
        <f t="shared" si="84"/>
        <v>2923</v>
      </c>
      <c r="W311" s="182">
        <f t="shared" si="85"/>
        <v>0</v>
      </c>
      <c r="X311" s="182">
        <f t="shared" si="86"/>
        <v>0</v>
      </c>
      <c r="Y311" s="182">
        <f t="shared" si="87"/>
        <v>2923</v>
      </c>
      <c r="Z311" s="163">
        <v>3564.1644996300306</v>
      </c>
      <c r="AA311" s="156"/>
      <c r="AB311" s="156"/>
      <c r="AC311" s="156"/>
      <c r="AD311" s="156"/>
      <c r="AE311" s="156"/>
      <c r="AF311" s="156"/>
    </row>
    <row r="312" spans="1:32" x14ac:dyDescent="0.25">
      <c r="A312" s="16"/>
      <c r="B312" s="17" t="s">
        <v>0</v>
      </c>
      <c r="C312" s="13"/>
      <c r="D312" s="14"/>
      <c r="E312" s="13"/>
      <c r="F312" s="14">
        <v>90</v>
      </c>
      <c r="G312" s="182">
        <v>0</v>
      </c>
      <c r="H312" s="182">
        <f t="shared" si="83"/>
        <v>90</v>
      </c>
      <c r="I312" s="182">
        <v>240</v>
      </c>
      <c r="J312" s="182">
        <v>0</v>
      </c>
      <c r="K312" s="182">
        <v>0</v>
      </c>
      <c r="L312" s="182">
        <v>0</v>
      </c>
      <c r="M312" s="182">
        <v>0</v>
      </c>
      <c r="N312" s="182">
        <v>0</v>
      </c>
      <c r="O312" s="182">
        <v>0</v>
      </c>
      <c r="P312" s="182">
        <v>0</v>
      </c>
      <c r="Q312" s="182">
        <v>0</v>
      </c>
      <c r="R312" s="182">
        <v>0</v>
      </c>
      <c r="S312" s="182">
        <v>0</v>
      </c>
      <c r="T312" s="182">
        <v>0</v>
      </c>
      <c r="U312" s="182">
        <v>0</v>
      </c>
      <c r="V312" s="182">
        <f t="shared" si="84"/>
        <v>240</v>
      </c>
      <c r="W312" s="182">
        <f t="shared" si="85"/>
        <v>0</v>
      </c>
      <c r="X312" s="182">
        <f t="shared" si="86"/>
        <v>0</v>
      </c>
      <c r="Y312" s="182">
        <f t="shared" si="87"/>
        <v>240</v>
      </c>
      <c r="Z312" s="163">
        <v>292.57252135176441</v>
      </c>
    </row>
    <row r="313" spans="1:32" x14ac:dyDescent="0.25">
      <c r="A313" s="16"/>
      <c r="B313" s="17" t="s">
        <v>1</v>
      </c>
      <c r="C313" s="13"/>
      <c r="D313" s="14"/>
      <c r="E313" s="13"/>
      <c r="F313" s="14">
        <v>361</v>
      </c>
      <c r="G313" s="182">
        <v>0</v>
      </c>
      <c r="H313" s="182">
        <f t="shared" si="83"/>
        <v>361</v>
      </c>
      <c r="I313" s="182">
        <v>962</v>
      </c>
      <c r="J313" s="182">
        <v>0</v>
      </c>
      <c r="K313" s="182">
        <v>0</v>
      </c>
      <c r="L313" s="182">
        <v>0</v>
      </c>
      <c r="M313" s="182">
        <v>0</v>
      </c>
      <c r="N313" s="182">
        <v>0</v>
      </c>
      <c r="O313" s="182">
        <v>0</v>
      </c>
      <c r="P313" s="182">
        <v>0</v>
      </c>
      <c r="Q313" s="182">
        <v>0</v>
      </c>
      <c r="R313" s="182">
        <v>0</v>
      </c>
      <c r="S313" s="182">
        <v>0</v>
      </c>
      <c r="T313" s="182">
        <v>0</v>
      </c>
      <c r="U313" s="182">
        <v>0</v>
      </c>
      <c r="V313" s="182">
        <f t="shared" si="84"/>
        <v>962</v>
      </c>
      <c r="W313" s="182">
        <f t="shared" si="85"/>
        <v>0</v>
      </c>
      <c r="X313" s="182">
        <f t="shared" si="86"/>
        <v>0</v>
      </c>
      <c r="Y313" s="182">
        <f t="shared" si="87"/>
        <v>962</v>
      </c>
      <c r="Z313" s="163">
        <v>1172.9781897516557</v>
      </c>
    </row>
    <row r="314" spans="1:32" x14ac:dyDescent="0.25">
      <c r="A314" s="16"/>
      <c r="B314" s="17" t="s">
        <v>38</v>
      </c>
      <c r="C314" s="13"/>
      <c r="D314" s="14"/>
      <c r="E314" s="13"/>
      <c r="F314" s="14">
        <v>452</v>
      </c>
      <c r="G314" s="182">
        <v>0</v>
      </c>
      <c r="H314" s="182">
        <f t="shared" si="83"/>
        <v>452</v>
      </c>
      <c r="I314" s="182">
        <v>1203</v>
      </c>
      <c r="J314" s="182">
        <v>0</v>
      </c>
      <c r="K314" s="182">
        <v>0</v>
      </c>
      <c r="L314" s="182">
        <v>0</v>
      </c>
      <c r="M314" s="182">
        <v>0</v>
      </c>
      <c r="N314" s="182">
        <v>0</v>
      </c>
      <c r="O314" s="182">
        <v>0</v>
      </c>
      <c r="P314" s="182">
        <v>0</v>
      </c>
      <c r="Q314" s="182">
        <v>0</v>
      </c>
      <c r="R314" s="182">
        <v>0</v>
      </c>
      <c r="S314" s="182">
        <v>0</v>
      </c>
      <c r="T314" s="182">
        <v>0</v>
      </c>
      <c r="U314" s="182">
        <v>0</v>
      </c>
      <c r="V314" s="182">
        <f t="shared" si="84"/>
        <v>1203</v>
      </c>
      <c r="W314" s="182">
        <f t="shared" si="85"/>
        <v>0</v>
      </c>
      <c r="X314" s="182">
        <f t="shared" si="86"/>
        <v>0</v>
      </c>
      <c r="Y314" s="182">
        <f t="shared" si="87"/>
        <v>1203</v>
      </c>
      <c r="Z314" s="163">
        <v>1467.394763275719</v>
      </c>
    </row>
    <row r="315" spans="1:32" s="9" customFormat="1" x14ac:dyDescent="0.25">
      <c r="A315" s="162"/>
      <c r="B315" s="18" t="s">
        <v>39</v>
      </c>
      <c r="C315" s="161"/>
      <c r="D315" s="163"/>
      <c r="E315" s="161"/>
      <c r="F315" s="176">
        <f>SUM(F312:F314)</f>
        <v>903</v>
      </c>
      <c r="G315" s="176">
        <f t="shared" ref="G315:Z315" si="100">SUM(G312:G314)</f>
        <v>0</v>
      </c>
      <c r="H315" s="176">
        <f t="shared" si="83"/>
        <v>903</v>
      </c>
      <c r="I315" s="176">
        <f t="shared" si="100"/>
        <v>2405</v>
      </c>
      <c r="J315" s="176">
        <f t="shared" si="100"/>
        <v>0</v>
      </c>
      <c r="K315" s="176">
        <f t="shared" si="100"/>
        <v>0</v>
      </c>
      <c r="L315" s="176">
        <f t="shared" si="100"/>
        <v>0</v>
      </c>
      <c r="M315" s="176">
        <f t="shared" si="100"/>
        <v>0</v>
      </c>
      <c r="N315" s="176">
        <f t="shared" si="100"/>
        <v>0</v>
      </c>
      <c r="O315" s="176">
        <f t="shared" si="100"/>
        <v>0</v>
      </c>
      <c r="P315" s="176">
        <f t="shared" si="100"/>
        <v>0</v>
      </c>
      <c r="Q315" s="176">
        <f t="shared" si="100"/>
        <v>0</v>
      </c>
      <c r="R315" s="176">
        <f t="shared" si="100"/>
        <v>0</v>
      </c>
      <c r="S315" s="176">
        <f t="shared" si="100"/>
        <v>0</v>
      </c>
      <c r="T315" s="176">
        <f t="shared" si="100"/>
        <v>0</v>
      </c>
      <c r="U315" s="176">
        <f t="shared" si="100"/>
        <v>0</v>
      </c>
      <c r="V315" s="176">
        <f t="shared" si="84"/>
        <v>2405</v>
      </c>
      <c r="W315" s="176">
        <f t="shared" si="85"/>
        <v>0</v>
      </c>
      <c r="X315" s="176">
        <f t="shared" si="86"/>
        <v>0</v>
      </c>
      <c r="Y315" s="176">
        <f t="shared" si="87"/>
        <v>2405</v>
      </c>
      <c r="Z315" s="176">
        <f t="shared" si="100"/>
        <v>2932.9454743791393</v>
      </c>
      <c r="AA315" s="156"/>
      <c r="AB315" s="156"/>
      <c r="AC315" s="156"/>
      <c r="AD315" s="156"/>
      <c r="AE315" s="156"/>
      <c r="AF315" s="156"/>
    </row>
    <row r="316" spans="1:32" x14ac:dyDescent="0.25">
      <c r="A316" s="16"/>
      <c r="B316" s="17" t="s">
        <v>2</v>
      </c>
      <c r="C316" s="13"/>
      <c r="D316" s="14"/>
      <c r="E316" s="13"/>
      <c r="F316" s="14">
        <v>27</v>
      </c>
      <c r="G316" s="182">
        <v>0</v>
      </c>
      <c r="H316" s="182">
        <f t="shared" si="83"/>
        <v>27</v>
      </c>
      <c r="I316" s="182">
        <v>72</v>
      </c>
      <c r="J316" s="182">
        <v>0</v>
      </c>
      <c r="K316" s="182">
        <v>0</v>
      </c>
      <c r="L316" s="182">
        <v>0</v>
      </c>
      <c r="M316" s="182">
        <v>0</v>
      </c>
      <c r="N316" s="182">
        <v>0</v>
      </c>
      <c r="O316" s="182">
        <v>0</v>
      </c>
      <c r="P316" s="182">
        <v>0</v>
      </c>
      <c r="Q316" s="182">
        <v>0</v>
      </c>
      <c r="R316" s="182">
        <v>0</v>
      </c>
      <c r="S316" s="182">
        <v>0</v>
      </c>
      <c r="T316" s="182">
        <v>0</v>
      </c>
      <c r="U316" s="182">
        <v>0</v>
      </c>
      <c r="V316" s="182">
        <f t="shared" si="84"/>
        <v>72</v>
      </c>
      <c r="W316" s="182">
        <f t="shared" si="85"/>
        <v>0</v>
      </c>
      <c r="X316" s="182">
        <f t="shared" si="86"/>
        <v>0</v>
      </c>
      <c r="Y316" s="182">
        <f t="shared" si="87"/>
        <v>72</v>
      </c>
      <c r="Z316" s="163">
        <v>87.771756405529317</v>
      </c>
    </row>
    <row r="317" spans="1:32" x14ac:dyDescent="0.25">
      <c r="A317" s="16"/>
      <c r="B317" s="17" t="s">
        <v>40</v>
      </c>
      <c r="C317" s="13"/>
      <c r="D317" s="14"/>
      <c r="E317" s="13"/>
      <c r="F317" s="14">
        <v>167</v>
      </c>
      <c r="G317" s="182">
        <v>0</v>
      </c>
      <c r="H317" s="182">
        <f t="shared" si="83"/>
        <v>167</v>
      </c>
      <c r="I317" s="182">
        <v>446</v>
      </c>
      <c r="J317" s="182">
        <v>0</v>
      </c>
      <c r="K317" s="182">
        <v>0</v>
      </c>
      <c r="L317" s="182">
        <v>0</v>
      </c>
      <c r="M317" s="182">
        <v>0</v>
      </c>
      <c r="N317" s="182">
        <v>0</v>
      </c>
      <c r="O317" s="182">
        <v>0</v>
      </c>
      <c r="P317" s="182">
        <v>0</v>
      </c>
      <c r="Q317" s="182">
        <v>0</v>
      </c>
      <c r="R317" s="182">
        <v>0</v>
      </c>
      <c r="S317" s="182">
        <v>0</v>
      </c>
      <c r="T317" s="182">
        <v>0</v>
      </c>
      <c r="U317" s="182">
        <v>0</v>
      </c>
      <c r="V317" s="182">
        <f t="shared" si="84"/>
        <v>446</v>
      </c>
      <c r="W317" s="182">
        <f t="shared" si="85"/>
        <v>0</v>
      </c>
      <c r="X317" s="182">
        <f t="shared" si="86"/>
        <v>0</v>
      </c>
      <c r="Y317" s="182">
        <f t="shared" si="87"/>
        <v>446</v>
      </c>
      <c r="Z317" s="163">
        <v>543.44726884536226</v>
      </c>
    </row>
    <row r="318" spans="1:32" x14ac:dyDescent="0.25">
      <c r="A318" s="16"/>
      <c r="B318" s="18" t="s">
        <v>41</v>
      </c>
      <c r="C318" s="161"/>
      <c r="D318" s="163"/>
      <c r="E318" s="161"/>
      <c r="F318" s="176">
        <f>SUM(F315:F317)</f>
        <v>1097</v>
      </c>
      <c r="G318" s="176">
        <f t="shared" ref="G318:Z318" si="101">SUM(G315:G317)</f>
        <v>0</v>
      </c>
      <c r="H318" s="176">
        <f t="shared" si="83"/>
        <v>1097</v>
      </c>
      <c r="I318" s="176">
        <f t="shared" si="101"/>
        <v>2923</v>
      </c>
      <c r="J318" s="176">
        <f t="shared" si="101"/>
        <v>0</v>
      </c>
      <c r="K318" s="176">
        <f t="shared" si="101"/>
        <v>0</v>
      </c>
      <c r="L318" s="176">
        <f t="shared" si="101"/>
        <v>0</v>
      </c>
      <c r="M318" s="176">
        <f t="shared" si="101"/>
        <v>0</v>
      </c>
      <c r="N318" s="176">
        <f t="shared" si="101"/>
        <v>0</v>
      </c>
      <c r="O318" s="176">
        <f t="shared" si="101"/>
        <v>0</v>
      </c>
      <c r="P318" s="176">
        <f t="shared" si="101"/>
        <v>0</v>
      </c>
      <c r="Q318" s="176">
        <f t="shared" si="101"/>
        <v>0</v>
      </c>
      <c r="R318" s="176">
        <f t="shared" si="101"/>
        <v>0</v>
      </c>
      <c r="S318" s="176">
        <f t="shared" si="101"/>
        <v>0</v>
      </c>
      <c r="T318" s="176">
        <f t="shared" si="101"/>
        <v>0</v>
      </c>
      <c r="U318" s="176">
        <f t="shared" si="101"/>
        <v>0</v>
      </c>
      <c r="V318" s="176">
        <f t="shared" si="84"/>
        <v>2923</v>
      </c>
      <c r="W318" s="176">
        <f t="shared" si="85"/>
        <v>0</v>
      </c>
      <c r="X318" s="176">
        <f t="shared" si="86"/>
        <v>0</v>
      </c>
      <c r="Y318" s="176">
        <f t="shared" si="87"/>
        <v>2923</v>
      </c>
      <c r="Z318" s="176">
        <f t="shared" si="101"/>
        <v>3564.1644996300311</v>
      </c>
    </row>
    <row r="319" spans="1:32" s="9" customFormat="1" x14ac:dyDescent="0.25">
      <c r="A319" s="184" t="s">
        <v>75</v>
      </c>
      <c r="B319" s="185" t="s">
        <v>166</v>
      </c>
      <c r="C319" s="186" t="s">
        <v>51</v>
      </c>
      <c r="D319" s="183">
        <v>2926</v>
      </c>
      <c r="E319" s="11" t="s">
        <v>33</v>
      </c>
      <c r="F319" s="12">
        <f>SUM(F320:F323)</f>
        <v>28254</v>
      </c>
      <c r="G319" s="12">
        <f t="shared" ref="G319:Z319" si="102">SUM(G320:G323)</f>
        <v>29319</v>
      </c>
      <c r="H319" s="12">
        <f t="shared" si="83"/>
        <v>57573</v>
      </c>
      <c r="I319" s="12">
        <f t="shared" si="102"/>
        <v>14589</v>
      </c>
      <c r="J319" s="12">
        <f t="shared" si="102"/>
        <v>0</v>
      </c>
      <c r="K319" s="12">
        <f t="shared" si="102"/>
        <v>0</v>
      </c>
      <c r="L319" s="12">
        <f t="shared" si="102"/>
        <v>0</v>
      </c>
      <c r="M319" s="12">
        <f t="shared" si="102"/>
        <v>0</v>
      </c>
      <c r="N319" s="12">
        <f t="shared" si="102"/>
        <v>0</v>
      </c>
      <c r="O319" s="12">
        <f t="shared" si="102"/>
        <v>0</v>
      </c>
      <c r="P319" s="12">
        <f t="shared" si="102"/>
        <v>0</v>
      </c>
      <c r="Q319" s="12">
        <f t="shared" si="102"/>
        <v>0</v>
      </c>
      <c r="R319" s="12">
        <f t="shared" si="102"/>
        <v>0</v>
      </c>
      <c r="S319" s="12">
        <f t="shared" si="102"/>
        <v>0</v>
      </c>
      <c r="T319" s="12">
        <f t="shared" si="102"/>
        <v>0</v>
      </c>
      <c r="U319" s="12">
        <f t="shared" si="102"/>
        <v>0</v>
      </c>
      <c r="V319" s="12">
        <f t="shared" si="84"/>
        <v>14589</v>
      </c>
      <c r="W319" s="12">
        <f t="shared" si="85"/>
        <v>0</v>
      </c>
      <c r="X319" s="12">
        <f t="shared" si="86"/>
        <v>0</v>
      </c>
      <c r="Y319" s="12">
        <f t="shared" si="87"/>
        <v>14589</v>
      </c>
      <c r="Z319" s="12">
        <f t="shared" si="102"/>
        <v>67039.425727458758</v>
      </c>
      <c r="AA319" s="156"/>
      <c r="AB319" s="156"/>
      <c r="AC319" s="156"/>
      <c r="AD319" s="156"/>
      <c r="AE319" s="156"/>
      <c r="AF319" s="156"/>
    </row>
    <row r="320" spans="1:32" s="9" customFormat="1" ht="38.25" x14ac:dyDescent="0.25">
      <c r="A320" s="184"/>
      <c r="B320" s="185"/>
      <c r="C320" s="186"/>
      <c r="D320" s="183"/>
      <c r="E320" s="13" t="s">
        <v>34</v>
      </c>
      <c r="F320" s="14"/>
      <c r="G320" s="182"/>
      <c r="H320" s="182">
        <f t="shared" si="83"/>
        <v>0</v>
      </c>
      <c r="I320" s="182"/>
      <c r="J320" s="182"/>
      <c r="K320" s="182"/>
      <c r="L320" s="182"/>
      <c r="M320" s="182"/>
      <c r="N320" s="182"/>
      <c r="O320" s="182"/>
      <c r="P320" s="182"/>
      <c r="Q320" s="182"/>
      <c r="R320" s="182"/>
      <c r="S320" s="182"/>
      <c r="T320" s="182"/>
      <c r="U320" s="182"/>
      <c r="V320" s="182">
        <f t="shared" si="84"/>
        <v>0</v>
      </c>
      <c r="W320" s="182">
        <f t="shared" si="85"/>
        <v>0</v>
      </c>
      <c r="X320" s="182">
        <f t="shared" si="86"/>
        <v>0</v>
      </c>
      <c r="Y320" s="182">
        <f t="shared" si="87"/>
        <v>0</v>
      </c>
      <c r="Z320" s="163">
        <v>0</v>
      </c>
      <c r="AA320" s="156"/>
      <c r="AB320" s="156"/>
      <c r="AC320" s="156"/>
      <c r="AD320" s="156"/>
      <c r="AE320" s="156"/>
      <c r="AF320" s="156"/>
    </row>
    <row r="321" spans="1:32" s="9" customFormat="1" x14ac:dyDescent="0.25">
      <c r="A321" s="184"/>
      <c r="B321" s="185"/>
      <c r="C321" s="186"/>
      <c r="D321" s="183"/>
      <c r="E321" s="13" t="s">
        <v>35</v>
      </c>
      <c r="F321" s="14"/>
      <c r="G321" s="182"/>
      <c r="H321" s="182">
        <f t="shared" si="83"/>
        <v>0</v>
      </c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>
        <f t="shared" si="84"/>
        <v>0</v>
      </c>
      <c r="W321" s="182">
        <f t="shared" si="85"/>
        <v>0</v>
      </c>
      <c r="X321" s="182">
        <f t="shared" si="86"/>
        <v>0</v>
      </c>
      <c r="Y321" s="182">
        <f t="shared" si="87"/>
        <v>0</v>
      </c>
      <c r="Z321" s="163">
        <v>0</v>
      </c>
      <c r="AA321" s="156"/>
      <c r="AB321" s="156"/>
      <c r="AC321" s="156"/>
      <c r="AD321" s="156"/>
      <c r="AE321" s="156"/>
      <c r="AF321" s="156"/>
    </row>
    <row r="322" spans="1:32" s="9" customFormat="1" x14ac:dyDescent="0.25">
      <c r="A322" s="184"/>
      <c r="B322" s="185"/>
      <c r="C322" s="186"/>
      <c r="D322" s="183"/>
      <c r="E322" s="13" t="s">
        <v>36</v>
      </c>
      <c r="F322" s="14"/>
      <c r="G322" s="182"/>
      <c r="H322" s="182">
        <f t="shared" si="83"/>
        <v>0</v>
      </c>
      <c r="I322" s="182"/>
      <c r="J322" s="182">
        <v>0</v>
      </c>
      <c r="K322" s="182">
        <v>0</v>
      </c>
      <c r="L322" s="182">
        <v>0</v>
      </c>
      <c r="M322" s="182">
        <v>0</v>
      </c>
      <c r="N322" s="182">
        <v>0</v>
      </c>
      <c r="O322" s="182">
        <v>0</v>
      </c>
      <c r="P322" s="182">
        <v>0</v>
      </c>
      <c r="Q322" s="182">
        <v>0</v>
      </c>
      <c r="R322" s="182">
        <v>0</v>
      </c>
      <c r="S322" s="182">
        <v>0</v>
      </c>
      <c r="T322" s="182">
        <v>0</v>
      </c>
      <c r="U322" s="182">
        <v>0</v>
      </c>
      <c r="V322" s="182">
        <f t="shared" si="84"/>
        <v>0</v>
      </c>
      <c r="W322" s="182">
        <f t="shared" si="85"/>
        <v>0</v>
      </c>
      <c r="X322" s="182">
        <f t="shared" si="86"/>
        <v>0</v>
      </c>
      <c r="Y322" s="182">
        <f t="shared" si="87"/>
        <v>0</v>
      </c>
      <c r="Z322" s="163">
        <v>0</v>
      </c>
      <c r="AA322" s="156"/>
      <c r="AB322" s="156"/>
      <c r="AC322" s="156"/>
      <c r="AD322" s="156"/>
      <c r="AE322" s="156"/>
      <c r="AF322" s="156"/>
    </row>
    <row r="323" spans="1:32" s="9" customFormat="1" ht="63.75" x14ac:dyDescent="0.25">
      <c r="A323" s="184"/>
      <c r="B323" s="185"/>
      <c r="C323" s="186"/>
      <c r="D323" s="183"/>
      <c r="E323" s="13" t="s">
        <v>37</v>
      </c>
      <c r="F323" s="14">
        <v>28254</v>
      </c>
      <c r="G323" s="182">
        <v>29319</v>
      </c>
      <c r="H323" s="182">
        <f t="shared" si="83"/>
        <v>57573</v>
      </c>
      <c r="I323" s="182">
        <v>14589</v>
      </c>
      <c r="J323" s="182"/>
      <c r="K323" s="182"/>
      <c r="L323" s="182"/>
      <c r="M323" s="182"/>
      <c r="N323" s="182"/>
      <c r="O323" s="182"/>
      <c r="P323" s="182"/>
      <c r="Q323" s="182"/>
      <c r="R323" s="182"/>
      <c r="S323" s="182"/>
      <c r="T323" s="182"/>
      <c r="U323" s="182"/>
      <c r="V323" s="182">
        <f t="shared" si="84"/>
        <v>14589</v>
      </c>
      <c r="W323" s="182">
        <f t="shared" si="85"/>
        <v>0</v>
      </c>
      <c r="X323" s="182">
        <f t="shared" si="86"/>
        <v>0</v>
      </c>
      <c r="Y323" s="182">
        <f t="shared" si="87"/>
        <v>14589</v>
      </c>
      <c r="Z323" s="163">
        <v>67039.425727458758</v>
      </c>
      <c r="AA323" s="156"/>
      <c r="AB323" s="156"/>
      <c r="AC323" s="156"/>
      <c r="AD323" s="156"/>
      <c r="AE323" s="156"/>
      <c r="AF323" s="156"/>
    </row>
    <row r="324" spans="1:32" x14ac:dyDescent="0.25">
      <c r="A324" s="16"/>
      <c r="B324" s="17" t="s">
        <v>0</v>
      </c>
      <c r="C324" s="13"/>
      <c r="D324" s="14"/>
      <c r="E324" s="13"/>
      <c r="F324" s="14">
        <v>2324</v>
      </c>
      <c r="G324" s="182">
        <v>2412</v>
      </c>
      <c r="H324" s="182">
        <f t="shared" si="83"/>
        <v>4736</v>
      </c>
      <c r="I324" s="182">
        <v>1200</v>
      </c>
      <c r="J324" s="182">
        <v>0</v>
      </c>
      <c r="K324" s="182">
        <v>0</v>
      </c>
      <c r="L324" s="182">
        <v>0</v>
      </c>
      <c r="M324" s="182">
        <v>0</v>
      </c>
      <c r="N324" s="182">
        <v>0</v>
      </c>
      <c r="O324" s="182">
        <v>0</v>
      </c>
      <c r="P324" s="182">
        <v>0</v>
      </c>
      <c r="Q324" s="182">
        <v>0</v>
      </c>
      <c r="R324" s="182">
        <v>0</v>
      </c>
      <c r="S324" s="182">
        <v>0</v>
      </c>
      <c r="T324" s="182">
        <v>0</v>
      </c>
      <c r="U324" s="182">
        <v>0</v>
      </c>
      <c r="V324" s="182">
        <f t="shared" si="84"/>
        <v>1200</v>
      </c>
      <c r="W324" s="182">
        <f t="shared" si="85"/>
        <v>0</v>
      </c>
      <c r="X324" s="182">
        <f t="shared" si="86"/>
        <v>0</v>
      </c>
      <c r="Y324" s="182">
        <f t="shared" si="87"/>
        <v>1200</v>
      </c>
      <c r="Z324" s="163">
        <v>5514.6099783922873</v>
      </c>
    </row>
    <row r="325" spans="1:32" x14ac:dyDescent="0.25">
      <c r="A325" s="16"/>
      <c r="B325" s="17" t="s">
        <v>1</v>
      </c>
      <c r="C325" s="13"/>
      <c r="D325" s="14"/>
      <c r="E325" s="13"/>
      <c r="F325" s="14">
        <v>9299</v>
      </c>
      <c r="G325" s="182">
        <v>9649</v>
      </c>
      <c r="H325" s="182">
        <f t="shared" si="83"/>
        <v>18948</v>
      </c>
      <c r="I325" s="182">
        <v>4802</v>
      </c>
      <c r="J325" s="182">
        <v>0</v>
      </c>
      <c r="K325" s="182">
        <v>0</v>
      </c>
      <c r="L325" s="182">
        <v>0</v>
      </c>
      <c r="M325" s="182">
        <v>0</v>
      </c>
      <c r="N325" s="182">
        <v>0</v>
      </c>
      <c r="O325" s="182">
        <v>0</v>
      </c>
      <c r="P325" s="182">
        <v>0</v>
      </c>
      <c r="Q325" s="182">
        <v>0</v>
      </c>
      <c r="R325" s="182">
        <v>0</v>
      </c>
      <c r="S325" s="182">
        <v>0</v>
      </c>
      <c r="T325" s="182">
        <v>0</v>
      </c>
      <c r="U325" s="182">
        <v>0</v>
      </c>
      <c r="V325" s="182">
        <f t="shared" si="84"/>
        <v>4802</v>
      </c>
      <c r="W325" s="182">
        <f t="shared" si="85"/>
        <v>0</v>
      </c>
      <c r="X325" s="182">
        <f t="shared" si="86"/>
        <v>0</v>
      </c>
      <c r="Y325" s="182">
        <f t="shared" si="87"/>
        <v>4802</v>
      </c>
      <c r="Z325" s="163">
        <v>22064.030898250243</v>
      </c>
    </row>
    <row r="326" spans="1:32" x14ac:dyDescent="0.25">
      <c r="A326" s="16"/>
      <c r="B326" s="17" t="s">
        <v>38</v>
      </c>
      <c r="C326" s="13"/>
      <c r="D326" s="14"/>
      <c r="E326" s="13"/>
      <c r="F326" s="14">
        <v>11624</v>
      </c>
      <c r="G326" s="182">
        <v>12062</v>
      </c>
      <c r="H326" s="182">
        <f t="shared" si="83"/>
        <v>23686</v>
      </c>
      <c r="I326" s="182">
        <v>6002</v>
      </c>
      <c r="J326" s="182">
        <v>0</v>
      </c>
      <c r="K326" s="182">
        <v>0</v>
      </c>
      <c r="L326" s="182">
        <v>0</v>
      </c>
      <c r="M326" s="182">
        <v>0</v>
      </c>
      <c r="N326" s="182">
        <v>0</v>
      </c>
      <c r="O326" s="182">
        <v>0</v>
      </c>
      <c r="P326" s="182">
        <v>0</v>
      </c>
      <c r="Q326" s="182">
        <v>0</v>
      </c>
      <c r="R326" s="182">
        <v>0</v>
      </c>
      <c r="S326" s="182">
        <v>0</v>
      </c>
      <c r="T326" s="182">
        <v>0</v>
      </c>
      <c r="U326" s="182">
        <v>0</v>
      </c>
      <c r="V326" s="182">
        <f t="shared" si="84"/>
        <v>6002</v>
      </c>
      <c r="W326" s="182">
        <f t="shared" si="85"/>
        <v>0</v>
      </c>
      <c r="X326" s="182">
        <f t="shared" si="86"/>
        <v>0</v>
      </c>
      <c r="Y326" s="182">
        <f t="shared" si="87"/>
        <v>6002</v>
      </c>
      <c r="Z326" s="163">
        <v>27580.54375697903</v>
      </c>
    </row>
    <row r="327" spans="1:32" s="9" customFormat="1" x14ac:dyDescent="0.25">
      <c r="A327" s="162"/>
      <c r="B327" s="18" t="s">
        <v>39</v>
      </c>
      <c r="C327" s="161"/>
      <c r="D327" s="163"/>
      <c r="E327" s="161"/>
      <c r="F327" s="176">
        <f>SUM(F324:F326)</f>
        <v>23247</v>
      </c>
      <c r="G327" s="176">
        <f t="shared" ref="G327:Z327" si="103">SUM(G324:G326)</f>
        <v>24123</v>
      </c>
      <c r="H327" s="176">
        <f t="shared" si="83"/>
        <v>47370</v>
      </c>
      <c r="I327" s="176">
        <f t="shared" si="103"/>
        <v>12004</v>
      </c>
      <c r="J327" s="176">
        <f t="shared" si="103"/>
        <v>0</v>
      </c>
      <c r="K327" s="176">
        <f t="shared" si="103"/>
        <v>0</v>
      </c>
      <c r="L327" s="176">
        <f t="shared" si="103"/>
        <v>0</v>
      </c>
      <c r="M327" s="176">
        <f t="shared" si="103"/>
        <v>0</v>
      </c>
      <c r="N327" s="176">
        <f t="shared" si="103"/>
        <v>0</v>
      </c>
      <c r="O327" s="176">
        <f t="shared" si="103"/>
        <v>0</v>
      </c>
      <c r="P327" s="176">
        <f t="shared" si="103"/>
        <v>0</v>
      </c>
      <c r="Q327" s="176">
        <f t="shared" si="103"/>
        <v>0</v>
      </c>
      <c r="R327" s="176">
        <f t="shared" si="103"/>
        <v>0</v>
      </c>
      <c r="S327" s="176">
        <f t="shared" si="103"/>
        <v>0</v>
      </c>
      <c r="T327" s="176">
        <f t="shared" si="103"/>
        <v>0</v>
      </c>
      <c r="U327" s="176">
        <f t="shared" si="103"/>
        <v>0</v>
      </c>
      <c r="V327" s="176">
        <f t="shared" si="84"/>
        <v>12004</v>
      </c>
      <c r="W327" s="176">
        <f t="shared" si="85"/>
        <v>0</v>
      </c>
      <c r="X327" s="176">
        <f t="shared" si="86"/>
        <v>0</v>
      </c>
      <c r="Y327" s="176">
        <f t="shared" si="87"/>
        <v>12004</v>
      </c>
      <c r="Z327" s="176">
        <f t="shared" si="103"/>
        <v>55159.18463362156</v>
      </c>
      <c r="AA327" s="156"/>
      <c r="AB327" s="156"/>
      <c r="AC327" s="156"/>
      <c r="AD327" s="156"/>
      <c r="AE327" s="156"/>
      <c r="AF327" s="156"/>
    </row>
    <row r="328" spans="1:32" x14ac:dyDescent="0.25">
      <c r="A328" s="16"/>
      <c r="B328" s="17" t="s">
        <v>2</v>
      </c>
      <c r="C328" s="13"/>
      <c r="D328" s="14"/>
      <c r="E328" s="13"/>
      <c r="F328" s="14">
        <v>697</v>
      </c>
      <c r="G328" s="182">
        <v>724</v>
      </c>
      <c r="H328" s="182">
        <f t="shared" ref="H328:H391" si="104">SUM(F328:G328)</f>
        <v>1421</v>
      </c>
      <c r="I328" s="182">
        <v>360</v>
      </c>
      <c r="J328" s="182">
        <v>0</v>
      </c>
      <c r="K328" s="182">
        <v>0</v>
      </c>
      <c r="L328" s="182">
        <v>0</v>
      </c>
      <c r="M328" s="182">
        <v>0</v>
      </c>
      <c r="N328" s="182">
        <v>0</v>
      </c>
      <c r="O328" s="182">
        <v>0</v>
      </c>
      <c r="P328" s="182">
        <v>0</v>
      </c>
      <c r="Q328" s="182">
        <v>0</v>
      </c>
      <c r="R328" s="182">
        <v>0</v>
      </c>
      <c r="S328" s="182">
        <v>0</v>
      </c>
      <c r="T328" s="182">
        <v>0</v>
      </c>
      <c r="U328" s="182">
        <v>0</v>
      </c>
      <c r="V328" s="182">
        <f t="shared" ref="V328:V391" si="105">SUM(I328:K328)</f>
        <v>360</v>
      </c>
      <c r="W328" s="182">
        <f t="shared" ref="W328:W391" si="106">SUM(M328:Q328)</f>
        <v>0</v>
      </c>
      <c r="X328" s="182">
        <f t="shared" ref="X328:X391" si="107">SUM(R328:U328)</f>
        <v>0</v>
      </c>
      <c r="Y328" s="182">
        <f t="shared" ref="Y328:Y391" si="108">SUM(V328:X328)</f>
        <v>360</v>
      </c>
      <c r="Z328" s="163">
        <v>1654.5441456522854</v>
      </c>
    </row>
    <row r="329" spans="1:32" x14ac:dyDescent="0.25">
      <c r="A329" s="16"/>
      <c r="B329" s="17" t="s">
        <v>40</v>
      </c>
      <c r="C329" s="13"/>
      <c r="D329" s="14"/>
      <c r="E329" s="13"/>
      <c r="F329" s="14">
        <v>4310</v>
      </c>
      <c r="G329" s="182">
        <v>4472</v>
      </c>
      <c r="H329" s="182">
        <f t="shared" si="104"/>
        <v>8782</v>
      </c>
      <c r="I329" s="182">
        <v>2225</v>
      </c>
      <c r="J329" s="182">
        <v>0</v>
      </c>
      <c r="K329" s="182">
        <v>0</v>
      </c>
      <c r="L329" s="182">
        <v>0</v>
      </c>
      <c r="M329" s="182">
        <v>0</v>
      </c>
      <c r="N329" s="182">
        <v>0</v>
      </c>
      <c r="O329" s="182">
        <v>0</v>
      </c>
      <c r="P329" s="182">
        <v>0</v>
      </c>
      <c r="Q329" s="182">
        <v>0</v>
      </c>
      <c r="R329" s="182">
        <v>0</v>
      </c>
      <c r="S329" s="182">
        <v>0</v>
      </c>
      <c r="T329" s="182">
        <v>0</v>
      </c>
      <c r="U329" s="182">
        <v>0</v>
      </c>
      <c r="V329" s="182">
        <f t="shared" si="105"/>
        <v>2225</v>
      </c>
      <c r="W329" s="182">
        <f t="shared" si="106"/>
        <v>0</v>
      </c>
      <c r="X329" s="182">
        <f t="shared" si="107"/>
        <v>0</v>
      </c>
      <c r="Y329" s="182">
        <f t="shared" si="108"/>
        <v>2225</v>
      </c>
      <c r="Z329" s="163">
        <v>10225.696948184908</v>
      </c>
    </row>
    <row r="330" spans="1:32" x14ac:dyDescent="0.25">
      <c r="A330" s="16"/>
      <c r="B330" s="18" t="s">
        <v>41</v>
      </c>
      <c r="C330" s="161"/>
      <c r="D330" s="163"/>
      <c r="E330" s="161"/>
      <c r="F330" s="176">
        <f>SUM(F327:F329)</f>
        <v>28254</v>
      </c>
      <c r="G330" s="176">
        <f t="shared" ref="G330:Z330" si="109">SUM(G327:G329)</f>
        <v>29319</v>
      </c>
      <c r="H330" s="176">
        <f t="shared" si="104"/>
        <v>57573</v>
      </c>
      <c r="I330" s="176">
        <f t="shared" si="109"/>
        <v>14589</v>
      </c>
      <c r="J330" s="176">
        <f t="shared" si="109"/>
        <v>0</v>
      </c>
      <c r="K330" s="176">
        <f t="shared" si="109"/>
        <v>0</v>
      </c>
      <c r="L330" s="176">
        <f t="shared" si="109"/>
        <v>0</v>
      </c>
      <c r="M330" s="176">
        <f t="shared" si="109"/>
        <v>0</v>
      </c>
      <c r="N330" s="176">
        <f t="shared" si="109"/>
        <v>0</v>
      </c>
      <c r="O330" s="176">
        <f t="shared" si="109"/>
        <v>0</v>
      </c>
      <c r="P330" s="176">
        <f t="shared" si="109"/>
        <v>0</v>
      </c>
      <c r="Q330" s="176">
        <f t="shared" si="109"/>
        <v>0</v>
      </c>
      <c r="R330" s="176">
        <f t="shared" si="109"/>
        <v>0</v>
      </c>
      <c r="S330" s="176">
        <f t="shared" si="109"/>
        <v>0</v>
      </c>
      <c r="T330" s="176">
        <f t="shared" si="109"/>
        <v>0</v>
      </c>
      <c r="U330" s="176">
        <f t="shared" si="109"/>
        <v>0</v>
      </c>
      <c r="V330" s="176">
        <f t="shared" si="105"/>
        <v>14589</v>
      </c>
      <c r="W330" s="176">
        <f t="shared" si="106"/>
        <v>0</v>
      </c>
      <c r="X330" s="176">
        <f t="shared" si="107"/>
        <v>0</v>
      </c>
      <c r="Y330" s="176">
        <f t="shared" si="108"/>
        <v>14589</v>
      </c>
      <c r="Z330" s="176">
        <f t="shared" si="109"/>
        <v>67039.425727458758</v>
      </c>
    </row>
    <row r="331" spans="1:32" s="9" customFormat="1" x14ac:dyDescent="0.25">
      <c r="A331" s="184" t="s">
        <v>76</v>
      </c>
      <c r="B331" s="185" t="s">
        <v>167</v>
      </c>
      <c r="C331" s="186" t="s">
        <v>51</v>
      </c>
      <c r="D331" s="183">
        <v>2</v>
      </c>
      <c r="E331" s="11" t="s">
        <v>33</v>
      </c>
      <c r="F331" s="12">
        <f>SUM(F332:F335)</f>
        <v>0</v>
      </c>
      <c r="G331" s="12">
        <f t="shared" ref="G331:Z331" si="110">SUM(G332:G335)</f>
        <v>120</v>
      </c>
      <c r="H331" s="12">
        <f t="shared" si="104"/>
        <v>120</v>
      </c>
      <c r="I331" s="12">
        <f t="shared" si="110"/>
        <v>0</v>
      </c>
      <c r="J331" s="12">
        <f t="shared" si="110"/>
        <v>0</v>
      </c>
      <c r="K331" s="12">
        <f t="shared" si="110"/>
        <v>0</v>
      </c>
      <c r="L331" s="12">
        <f t="shared" si="110"/>
        <v>0</v>
      </c>
      <c r="M331" s="12">
        <f t="shared" si="110"/>
        <v>0</v>
      </c>
      <c r="N331" s="12">
        <f t="shared" si="110"/>
        <v>0</v>
      </c>
      <c r="O331" s="12">
        <f t="shared" si="110"/>
        <v>0</v>
      </c>
      <c r="P331" s="12">
        <f t="shared" si="110"/>
        <v>0</v>
      </c>
      <c r="Q331" s="12">
        <f t="shared" si="110"/>
        <v>0</v>
      </c>
      <c r="R331" s="12">
        <f t="shared" si="110"/>
        <v>0</v>
      </c>
      <c r="S331" s="12">
        <f t="shared" si="110"/>
        <v>0</v>
      </c>
      <c r="T331" s="12">
        <f t="shared" si="110"/>
        <v>0</v>
      </c>
      <c r="U331" s="12">
        <f t="shared" si="110"/>
        <v>0</v>
      </c>
      <c r="V331" s="12">
        <f t="shared" si="105"/>
        <v>0</v>
      </c>
      <c r="W331" s="12">
        <f t="shared" si="106"/>
        <v>0</v>
      </c>
      <c r="X331" s="12">
        <f t="shared" si="107"/>
        <v>0</v>
      </c>
      <c r="Y331" s="12">
        <f t="shared" si="108"/>
        <v>0</v>
      </c>
      <c r="Z331" s="12">
        <f t="shared" si="110"/>
        <v>108.34564037977441</v>
      </c>
      <c r="AA331" s="156"/>
      <c r="AB331" s="156"/>
      <c r="AC331" s="156"/>
      <c r="AD331" s="156"/>
      <c r="AE331" s="156"/>
      <c r="AF331" s="156"/>
    </row>
    <row r="332" spans="1:32" s="9" customFormat="1" ht="38.25" x14ac:dyDescent="0.25">
      <c r="A332" s="184"/>
      <c r="B332" s="185"/>
      <c r="C332" s="186"/>
      <c r="D332" s="183"/>
      <c r="E332" s="13" t="s">
        <v>34</v>
      </c>
      <c r="F332" s="14"/>
      <c r="G332" s="182"/>
      <c r="H332" s="182">
        <f t="shared" si="104"/>
        <v>0</v>
      </c>
      <c r="I332" s="182"/>
      <c r="J332" s="182"/>
      <c r="K332" s="182"/>
      <c r="L332" s="182"/>
      <c r="M332" s="182"/>
      <c r="N332" s="182"/>
      <c r="O332" s="182"/>
      <c r="P332" s="182"/>
      <c r="Q332" s="182"/>
      <c r="R332" s="182"/>
      <c r="S332" s="182"/>
      <c r="T332" s="182"/>
      <c r="U332" s="182"/>
      <c r="V332" s="182">
        <f t="shared" si="105"/>
        <v>0</v>
      </c>
      <c r="W332" s="182">
        <f t="shared" si="106"/>
        <v>0</v>
      </c>
      <c r="X332" s="182">
        <f t="shared" si="107"/>
        <v>0</v>
      </c>
      <c r="Y332" s="182">
        <f t="shared" si="108"/>
        <v>0</v>
      </c>
      <c r="Z332" s="163">
        <v>0</v>
      </c>
      <c r="AA332" s="156"/>
      <c r="AB332" s="156"/>
      <c r="AC332" s="156"/>
      <c r="AD332" s="156"/>
      <c r="AE332" s="156"/>
      <c r="AF332" s="156"/>
    </row>
    <row r="333" spans="1:32" s="9" customFormat="1" x14ac:dyDescent="0.25">
      <c r="A333" s="184"/>
      <c r="B333" s="185"/>
      <c r="C333" s="186"/>
      <c r="D333" s="183"/>
      <c r="E333" s="13" t="s">
        <v>35</v>
      </c>
      <c r="F333" s="14"/>
      <c r="G333" s="182"/>
      <c r="H333" s="182">
        <f t="shared" si="104"/>
        <v>0</v>
      </c>
      <c r="I333" s="182"/>
      <c r="J333" s="182"/>
      <c r="K333" s="182"/>
      <c r="L333" s="182"/>
      <c r="M333" s="182"/>
      <c r="N333" s="182"/>
      <c r="O333" s="182"/>
      <c r="P333" s="182"/>
      <c r="Q333" s="182"/>
      <c r="R333" s="182"/>
      <c r="S333" s="182"/>
      <c r="T333" s="182"/>
      <c r="U333" s="182"/>
      <c r="V333" s="182">
        <f t="shared" si="105"/>
        <v>0</v>
      </c>
      <c r="W333" s="182">
        <f t="shared" si="106"/>
        <v>0</v>
      </c>
      <c r="X333" s="182">
        <f t="shared" si="107"/>
        <v>0</v>
      </c>
      <c r="Y333" s="182">
        <f t="shared" si="108"/>
        <v>0</v>
      </c>
      <c r="Z333" s="163">
        <v>0</v>
      </c>
      <c r="AA333" s="156"/>
      <c r="AB333" s="156"/>
      <c r="AC333" s="156"/>
      <c r="AD333" s="156"/>
      <c r="AE333" s="156"/>
      <c r="AF333" s="156"/>
    </row>
    <row r="334" spans="1:32" s="9" customFormat="1" x14ac:dyDescent="0.25">
      <c r="A334" s="184"/>
      <c r="B334" s="185"/>
      <c r="C334" s="186"/>
      <c r="D334" s="183"/>
      <c r="E334" s="13" t="s">
        <v>36</v>
      </c>
      <c r="F334" s="14"/>
      <c r="G334" s="182"/>
      <c r="H334" s="182">
        <f t="shared" si="104"/>
        <v>0</v>
      </c>
      <c r="I334" s="182"/>
      <c r="J334" s="182">
        <v>0</v>
      </c>
      <c r="K334" s="182">
        <v>0</v>
      </c>
      <c r="L334" s="182">
        <v>0</v>
      </c>
      <c r="M334" s="182">
        <v>0</v>
      </c>
      <c r="N334" s="182">
        <v>0</v>
      </c>
      <c r="O334" s="182">
        <v>0</v>
      </c>
      <c r="P334" s="182">
        <v>0</v>
      </c>
      <c r="Q334" s="182">
        <v>0</v>
      </c>
      <c r="R334" s="182">
        <v>0</v>
      </c>
      <c r="S334" s="182">
        <v>0</v>
      </c>
      <c r="T334" s="182">
        <v>0</v>
      </c>
      <c r="U334" s="182">
        <v>0</v>
      </c>
      <c r="V334" s="182">
        <f t="shared" si="105"/>
        <v>0</v>
      </c>
      <c r="W334" s="182">
        <f t="shared" si="106"/>
        <v>0</v>
      </c>
      <c r="X334" s="182">
        <f t="shared" si="107"/>
        <v>0</v>
      </c>
      <c r="Y334" s="182">
        <f t="shared" si="108"/>
        <v>0</v>
      </c>
      <c r="Z334" s="163">
        <v>0</v>
      </c>
      <c r="AA334" s="156"/>
      <c r="AB334" s="156"/>
      <c r="AC334" s="156"/>
      <c r="AD334" s="156"/>
      <c r="AE334" s="156"/>
      <c r="AF334" s="156"/>
    </row>
    <row r="335" spans="1:32" s="9" customFormat="1" ht="63.75" x14ac:dyDescent="0.25">
      <c r="A335" s="184"/>
      <c r="B335" s="185"/>
      <c r="C335" s="186"/>
      <c r="D335" s="183"/>
      <c r="E335" s="13" t="s">
        <v>37</v>
      </c>
      <c r="F335" s="14">
        <v>0</v>
      </c>
      <c r="G335" s="182">
        <v>120</v>
      </c>
      <c r="H335" s="182">
        <f t="shared" si="104"/>
        <v>120</v>
      </c>
      <c r="I335" s="182">
        <v>0</v>
      </c>
      <c r="J335" s="182"/>
      <c r="K335" s="182"/>
      <c r="L335" s="182"/>
      <c r="M335" s="182"/>
      <c r="N335" s="182"/>
      <c r="O335" s="182"/>
      <c r="P335" s="182"/>
      <c r="Q335" s="182"/>
      <c r="R335" s="182"/>
      <c r="S335" s="182"/>
      <c r="T335" s="182"/>
      <c r="U335" s="182"/>
      <c r="V335" s="182">
        <f t="shared" si="105"/>
        <v>0</v>
      </c>
      <c r="W335" s="182">
        <f t="shared" si="106"/>
        <v>0</v>
      </c>
      <c r="X335" s="182">
        <f t="shared" si="107"/>
        <v>0</v>
      </c>
      <c r="Y335" s="182">
        <f t="shared" si="108"/>
        <v>0</v>
      </c>
      <c r="Z335" s="163">
        <v>108.34564037977441</v>
      </c>
      <c r="AA335" s="156"/>
      <c r="AB335" s="156"/>
      <c r="AC335" s="156"/>
      <c r="AD335" s="156"/>
      <c r="AE335" s="156"/>
      <c r="AF335" s="156"/>
    </row>
    <row r="336" spans="1:32" x14ac:dyDescent="0.25">
      <c r="A336" s="16"/>
      <c r="B336" s="17" t="s">
        <v>0</v>
      </c>
      <c r="C336" s="13"/>
      <c r="D336" s="14"/>
      <c r="E336" s="13"/>
      <c r="F336" s="14">
        <v>0</v>
      </c>
      <c r="G336" s="182">
        <v>9</v>
      </c>
      <c r="H336" s="182">
        <f t="shared" si="104"/>
        <v>9</v>
      </c>
      <c r="I336" s="182">
        <v>0</v>
      </c>
      <c r="J336" s="182">
        <v>0</v>
      </c>
      <c r="K336" s="182">
        <v>0</v>
      </c>
      <c r="L336" s="182">
        <v>0</v>
      </c>
      <c r="M336" s="182">
        <v>0</v>
      </c>
      <c r="N336" s="182">
        <v>0</v>
      </c>
      <c r="O336" s="182">
        <v>0</v>
      </c>
      <c r="P336" s="182">
        <v>0</v>
      </c>
      <c r="Q336" s="182">
        <v>0</v>
      </c>
      <c r="R336" s="182">
        <v>0</v>
      </c>
      <c r="S336" s="182">
        <v>0</v>
      </c>
      <c r="T336" s="182">
        <v>0</v>
      </c>
      <c r="U336" s="182">
        <v>0</v>
      </c>
      <c r="V336" s="182">
        <f t="shared" si="105"/>
        <v>0</v>
      </c>
      <c r="W336" s="182">
        <f t="shared" si="106"/>
        <v>0</v>
      </c>
      <c r="X336" s="182">
        <f t="shared" si="107"/>
        <v>0</v>
      </c>
      <c r="Y336" s="182">
        <f t="shared" si="108"/>
        <v>0</v>
      </c>
      <c r="Z336" s="163">
        <v>8.125923028483081</v>
      </c>
    </row>
    <row r="337" spans="1:32" x14ac:dyDescent="0.25">
      <c r="A337" s="16"/>
      <c r="B337" s="17" t="s">
        <v>1</v>
      </c>
      <c r="C337" s="13"/>
      <c r="D337" s="14"/>
      <c r="E337" s="13"/>
      <c r="F337" s="14">
        <v>0</v>
      </c>
      <c r="G337" s="182">
        <v>40</v>
      </c>
      <c r="H337" s="182">
        <f t="shared" si="104"/>
        <v>40</v>
      </c>
      <c r="I337" s="182">
        <v>0</v>
      </c>
      <c r="J337" s="182">
        <v>0</v>
      </c>
      <c r="K337" s="182">
        <v>0</v>
      </c>
      <c r="L337" s="182">
        <v>0</v>
      </c>
      <c r="M337" s="182">
        <v>0</v>
      </c>
      <c r="N337" s="182">
        <v>0</v>
      </c>
      <c r="O337" s="182">
        <v>0</v>
      </c>
      <c r="P337" s="182">
        <v>0</v>
      </c>
      <c r="Q337" s="182">
        <v>0</v>
      </c>
      <c r="R337" s="182">
        <v>0</v>
      </c>
      <c r="S337" s="182">
        <v>0</v>
      </c>
      <c r="T337" s="182">
        <v>0</v>
      </c>
      <c r="U337" s="182">
        <v>0</v>
      </c>
      <c r="V337" s="182">
        <f t="shared" si="105"/>
        <v>0</v>
      </c>
      <c r="W337" s="182">
        <f t="shared" si="106"/>
        <v>0</v>
      </c>
      <c r="X337" s="182">
        <f t="shared" si="107"/>
        <v>0</v>
      </c>
      <c r="Y337" s="182">
        <f t="shared" si="108"/>
        <v>0</v>
      </c>
      <c r="Z337" s="163">
        <v>36.115213459924803</v>
      </c>
    </row>
    <row r="338" spans="1:32" x14ac:dyDescent="0.25">
      <c r="A338" s="16"/>
      <c r="B338" s="17" t="s">
        <v>38</v>
      </c>
      <c r="C338" s="13"/>
      <c r="D338" s="14"/>
      <c r="E338" s="13"/>
      <c r="F338" s="14">
        <v>0</v>
      </c>
      <c r="G338" s="182">
        <v>50</v>
      </c>
      <c r="H338" s="182">
        <f t="shared" si="104"/>
        <v>50</v>
      </c>
      <c r="I338" s="182">
        <v>0</v>
      </c>
      <c r="J338" s="182">
        <v>0</v>
      </c>
      <c r="K338" s="182">
        <v>0</v>
      </c>
      <c r="L338" s="182">
        <v>0</v>
      </c>
      <c r="M338" s="182">
        <v>0</v>
      </c>
      <c r="N338" s="182">
        <v>0</v>
      </c>
      <c r="O338" s="182">
        <v>0</v>
      </c>
      <c r="P338" s="182">
        <v>0</v>
      </c>
      <c r="Q338" s="182">
        <v>0</v>
      </c>
      <c r="R338" s="182">
        <v>0</v>
      </c>
      <c r="S338" s="182">
        <v>0</v>
      </c>
      <c r="T338" s="182">
        <v>0</v>
      </c>
      <c r="U338" s="182">
        <v>0</v>
      </c>
      <c r="V338" s="182">
        <f t="shared" si="105"/>
        <v>0</v>
      </c>
      <c r="W338" s="182">
        <f t="shared" si="106"/>
        <v>0</v>
      </c>
      <c r="X338" s="182">
        <f t="shared" si="107"/>
        <v>0</v>
      </c>
      <c r="Y338" s="182">
        <f t="shared" si="108"/>
        <v>0</v>
      </c>
      <c r="Z338" s="163">
        <v>45.144016824906004</v>
      </c>
    </row>
    <row r="339" spans="1:32" s="9" customFormat="1" x14ac:dyDescent="0.25">
      <c r="A339" s="162"/>
      <c r="B339" s="18" t="s">
        <v>39</v>
      </c>
      <c r="C339" s="161"/>
      <c r="D339" s="163"/>
      <c r="E339" s="161"/>
      <c r="F339" s="176">
        <f>SUM(F336:F338)</f>
        <v>0</v>
      </c>
      <c r="G339" s="176">
        <f t="shared" ref="G339:Z339" si="111">SUM(G336:G338)</f>
        <v>99</v>
      </c>
      <c r="H339" s="176">
        <f t="shared" si="104"/>
        <v>99</v>
      </c>
      <c r="I339" s="176">
        <f t="shared" si="111"/>
        <v>0</v>
      </c>
      <c r="J339" s="176">
        <f t="shared" si="111"/>
        <v>0</v>
      </c>
      <c r="K339" s="176">
        <f t="shared" si="111"/>
        <v>0</v>
      </c>
      <c r="L339" s="176">
        <f t="shared" si="111"/>
        <v>0</v>
      </c>
      <c r="M339" s="176">
        <f t="shared" si="111"/>
        <v>0</v>
      </c>
      <c r="N339" s="176">
        <f t="shared" si="111"/>
        <v>0</v>
      </c>
      <c r="O339" s="176">
        <f t="shared" si="111"/>
        <v>0</v>
      </c>
      <c r="P339" s="176">
        <f t="shared" si="111"/>
        <v>0</v>
      </c>
      <c r="Q339" s="176">
        <f t="shared" si="111"/>
        <v>0</v>
      </c>
      <c r="R339" s="176">
        <f t="shared" si="111"/>
        <v>0</v>
      </c>
      <c r="S339" s="176">
        <f t="shared" si="111"/>
        <v>0</v>
      </c>
      <c r="T339" s="176">
        <f t="shared" si="111"/>
        <v>0</v>
      </c>
      <c r="U339" s="176">
        <f t="shared" si="111"/>
        <v>0</v>
      </c>
      <c r="V339" s="176">
        <f t="shared" si="105"/>
        <v>0</v>
      </c>
      <c r="W339" s="176">
        <f t="shared" si="106"/>
        <v>0</v>
      </c>
      <c r="X339" s="176">
        <f t="shared" si="107"/>
        <v>0</v>
      </c>
      <c r="Y339" s="176">
        <f t="shared" si="108"/>
        <v>0</v>
      </c>
      <c r="Z339" s="176">
        <f t="shared" si="111"/>
        <v>89.385153313313879</v>
      </c>
      <c r="AA339" s="156"/>
      <c r="AB339" s="156"/>
      <c r="AC339" s="156"/>
      <c r="AD339" s="156"/>
      <c r="AE339" s="156"/>
      <c r="AF339" s="156"/>
    </row>
    <row r="340" spans="1:32" x14ac:dyDescent="0.25">
      <c r="A340" s="16"/>
      <c r="B340" s="17" t="s">
        <v>2</v>
      </c>
      <c r="C340" s="13"/>
      <c r="D340" s="14"/>
      <c r="E340" s="13"/>
      <c r="F340" s="14">
        <v>0</v>
      </c>
      <c r="G340" s="182">
        <v>3</v>
      </c>
      <c r="H340" s="182">
        <f t="shared" si="104"/>
        <v>3</v>
      </c>
      <c r="I340" s="182">
        <v>0</v>
      </c>
      <c r="J340" s="182">
        <v>0</v>
      </c>
      <c r="K340" s="182">
        <v>0</v>
      </c>
      <c r="L340" s="182">
        <v>0</v>
      </c>
      <c r="M340" s="182">
        <v>0</v>
      </c>
      <c r="N340" s="182">
        <v>0</v>
      </c>
      <c r="O340" s="182">
        <v>0</v>
      </c>
      <c r="P340" s="182">
        <v>0</v>
      </c>
      <c r="Q340" s="182">
        <v>0</v>
      </c>
      <c r="R340" s="182">
        <v>0</v>
      </c>
      <c r="S340" s="182">
        <v>0</v>
      </c>
      <c r="T340" s="182">
        <v>0</v>
      </c>
      <c r="U340" s="182">
        <v>0</v>
      </c>
      <c r="V340" s="182">
        <f t="shared" si="105"/>
        <v>0</v>
      </c>
      <c r="W340" s="182">
        <f t="shared" si="106"/>
        <v>0</v>
      </c>
      <c r="X340" s="182">
        <f t="shared" si="107"/>
        <v>0</v>
      </c>
      <c r="Y340" s="182">
        <f t="shared" si="108"/>
        <v>0</v>
      </c>
      <c r="Z340" s="163">
        <v>2.70864100949436</v>
      </c>
    </row>
    <row r="341" spans="1:32" x14ac:dyDescent="0.25">
      <c r="A341" s="16"/>
      <c r="B341" s="17" t="s">
        <v>40</v>
      </c>
      <c r="C341" s="13"/>
      <c r="D341" s="14"/>
      <c r="E341" s="13"/>
      <c r="F341" s="14">
        <v>0</v>
      </c>
      <c r="G341" s="182">
        <v>18</v>
      </c>
      <c r="H341" s="182">
        <f t="shared" si="104"/>
        <v>18</v>
      </c>
      <c r="I341" s="182">
        <v>0</v>
      </c>
      <c r="J341" s="182">
        <v>0</v>
      </c>
      <c r="K341" s="182">
        <v>0</v>
      </c>
      <c r="L341" s="182">
        <v>0</v>
      </c>
      <c r="M341" s="182">
        <v>0</v>
      </c>
      <c r="N341" s="182">
        <v>0</v>
      </c>
      <c r="O341" s="182">
        <v>0</v>
      </c>
      <c r="P341" s="182">
        <v>0</v>
      </c>
      <c r="Q341" s="182">
        <v>0</v>
      </c>
      <c r="R341" s="182">
        <v>0</v>
      </c>
      <c r="S341" s="182">
        <v>0</v>
      </c>
      <c r="T341" s="182">
        <v>0</v>
      </c>
      <c r="U341" s="182">
        <v>0</v>
      </c>
      <c r="V341" s="182">
        <f t="shared" si="105"/>
        <v>0</v>
      </c>
      <c r="W341" s="182">
        <f t="shared" si="106"/>
        <v>0</v>
      </c>
      <c r="X341" s="182">
        <f t="shared" si="107"/>
        <v>0</v>
      </c>
      <c r="Y341" s="182">
        <f t="shared" si="108"/>
        <v>0</v>
      </c>
      <c r="Z341" s="163">
        <v>16.251846056966162</v>
      </c>
    </row>
    <row r="342" spans="1:32" x14ac:dyDescent="0.25">
      <c r="A342" s="16"/>
      <c r="B342" s="18" t="s">
        <v>41</v>
      </c>
      <c r="C342" s="161"/>
      <c r="D342" s="163"/>
      <c r="E342" s="161"/>
      <c r="F342" s="176">
        <f>SUM(F339:F341)</f>
        <v>0</v>
      </c>
      <c r="G342" s="176">
        <f t="shared" ref="G342:Z342" si="112">SUM(G339:G341)</f>
        <v>120</v>
      </c>
      <c r="H342" s="176">
        <f t="shared" si="104"/>
        <v>120</v>
      </c>
      <c r="I342" s="176">
        <f t="shared" si="112"/>
        <v>0</v>
      </c>
      <c r="J342" s="176">
        <f t="shared" si="112"/>
        <v>0</v>
      </c>
      <c r="K342" s="176">
        <f t="shared" si="112"/>
        <v>0</v>
      </c>
      <c r="L342" s="176">
        <f t="shared" si="112"/>
        <v>0</v>
      </c>
      <c r="M342" s="176">
        <f t="shared" si="112"/>
        <v>0</v>
      </c>
      <c r="N342" s="176">
        <f t="shared" si="112"/>
        <v>0</v>
      </c>
      <c r="O342" s="176">
        <f t="shared" si="112"/>
        <v>0</v>
      </c>
      <c r="P342" s="176">
        <f t="shared" si="112"/>
        <v>0</v>
      </c>
      <c r="Q342" s="176">
        <f t="shared" si="112"/>
        <v>0</v>
      </c>
      <c r="R342" s="176">
        <f t="shared" si="112"/>
        <v>0</v>
      </c>
      <c r="S342" s="176">
        <f t="shared" si="112"/>
        <v>0</v>
      </c>
      <c r="T342" s="176">
        <f t="shared" si="112"/>
        <v>0</v>
      </c>
      <c r="U342" s="176">
        <f t="shared" si="112"/>
        <v>0</v>
      </c>
      <c r="V342" s="176">
        <f t="shared" si="105"/>
        <v>0</v>
      </c>
      <c r="W342" s="176">
        <f t="shared" si="106"/>
        <v>0</v>
      </c>
      <c r="X342" s="176">
        <f t="shared" si="107"/>
        <v>0</v>
      </c>
      <c r="Y342" s="176">
        <f t="shared" si="108"/>
        <v>0</v>
      </c>
      <c r="Z342" s="176">
        <f t="shared" si="112"/>
        <v>108.34564037977439</v>
      </c>
    </row>
    <row r="343" spans="1:32" s="9" customFormat="1" x14ac:dyDescent="0.25">
      <c r="A343" s="184" t="s">
        <v>77</v>
      </c>
      <c r="B343" s="185" t="s">
        <v>168</v>
      </c>
      <c r="C343" s="186" t="s">
        <v>51</v>
      </c>
      <c r="D343" s="183">
        <v>117</v>
      </c>
      <c r="E343" s="11" t="s">
        <v>33</v>
      </c>
      <c r="F343" s="12">
        <f>SUM(F344:F347)</f>
        <v>1643</v>
      </c>
      <c r="G343" s="12">
        <f t="shared" ref="G343:Z343" si="113">SUM(G344:G347)</f>
        <v>312</v>
      </c>
      <c r="H343" s="12">
        <f t="shared" si="104"/>
        <v>1955</v>
      </c>
      <c r="I343" s="12">
        <f t="shared" si="113"/>
        <v>0</v>
      </c>
      <c r="J343" s="12">
        <f t="shared" si="113"/>
        <v>0</v>
      </c>
      <c r="K343" s="12">
        <f t="shared" si="113"/>
        <v>0</v>
      </c>
      <c r="L343" s="12">
        <f t="shared" si="113"/>
        <v>0</v>
      </c>
      <c r="M343" s="12">
        <f t="shared" si="113"/>
        <v>0</v>
      </c>
      <c r="N343" s="12">
        <f t="shared" si="113"/>
        <v>0</v>
      </c>
      <c r="O343" s="12">
        <f t="shared" si="113"/>
        <v>0</v>
      </c>
      <c r="P343" s="12">
        <f t="shared" si="113"/>
        <v>0</v>
      </c>
      <c r="Q343" s="12">
        <f t="shared" si="113"/>
        <v>0</v>
      </c>
      <c r="R343" s="12">
        <f t="shared" si="113"/>
        <v>0</v>
      </c>
      <c r="S343" s="12">
        <f t="shared" si="113"/>
        <v>0</v>
      </c>
      <c r="T343" s="12">
        <f t="shared" si="113"/>
        <v>0</v>
      </c>
      <c r="U343" s="12">
        <f t="shared" si="113"/>
        <v>0</v>
      </c>
      <c r="V343" s="12">
        <f t="shared" si="105"/>
        <v>0</v>
      </c>
      <c r="W343" s="12">
        <f t="shared" si="106"/>
        <v>0</v>
      </c>
      <c r="X343" s="12">
        <f t="shared" si="107"/>
        <v>0</v>
      </c>
      <c r="Y343" s="12">
        <f t="shared" si="108"/>
        <v>0</v>
      </c>
      <c r="Z343" s="12">
        <f t="shared" si="113"/>
        <v>1924.6986649874134</v>
      </c>
      <c r="AA343" s="156"/>
      <c r="AB343" s="156"/>
      <c r="AC343" s="156"/>
      <c r="AD343" s="156"/>
      <c r="AE343" s="156"/>
      <c r="AF343" s="156"/>
    </row>
    <row r="344" spans="1:32" s="9" customFormat="1" ht="38.25" x14ac:dyDescent="0.25">
      <c r="A344" s="184"/>
      <c r="B344" s="185"/>
      <c r="C344" s="186"/>
      <c r="D344" s="183"/>
      <c r="E344" s="13" t="s">
        <v>34</v>
      </c>
      <c r="F344" s="14"/>
      <c r="G344" s="182"/>
      <c r="H344" s="182">
        <f t="shared" si="104"/>
        <v>0</v>
      </c>
      <c r="I344" s="182"/>
      <c r="J344" s="182"/>
      <c r="K344" s="182"/>
      <c r="L344" s="182"/>
      <c r="M344" s="182"/>
      <c r="N344" s="182"/>
      <c r="O344" s="182"/>
      <c r="P344" s="182"/>
      <c r="Q344" s="182"/>
      <c r="R344" s="182"/>
      <c r="S344" s="182"/>
      <c r="T344" s="182"/>
      <c r="U344" s="182"/>
      <c r="V344" s="182">
        <f t="shared" si="105"/>
        <v>0</v>
      </c>
      <c r="W344" s="182">
        <f t="shared" si="106"/>
        <v>0</v>
      </c>
      <c r="X344" s="182">
        <f t="shared" si="107"/>
        <v>0</v>
      </c>
      <c r="Y344" s="182">
        <f t="shared" si="108"/>
        <v>0</v>
      </c>
      <c r="Z344" s="163">
        <v>0</v>
      </c>
      <c r="AA344" s="156"/>
      <c r="AB344" s="156"/>
      <c r="AC344" s="156"/>
      <c r="AD344" s="156"/>
      <c r="AE344" s="156"/>
      <c r="AF344" s="156"/>
    </row>
    <row r="345" spans="1:32" s="9" customFormat="1" x14ac:dyDescent="0.25">
      <c r="A345" s="184"/>
      <c r="B345" s="185"/>
      <c r="C345" s="186"/>
      <c r="D345" s="183"/>
      <c r="E345" s="13" t="s">
        <v>35</v>
      </c>
      <c r="F345" s="14"/>
      <c r="G345" s="182"/>
      <c r="H345" s="182">
        <f t="shared" si="104"/>
        <v>0</v>
      </c>
      <c r="I345" s="182"/>
      <c r="J345" s="182"/>
      <c r="K345" s="182"/>
      <c r="L345" s="182"/>
      <c r="M345" s="182"/>
      <c r="N345" s="182"/>
      <c r="O345" s="182"/>
      <c r="P345" s="182"/>
      <c r="Q345" s="182"/>
      <c r="R345" s="182"/>
      <c r="S345" s="182"/>
      <c r="T345" s="182"/>
      <c r="U345" s="182"/>
      <c r="V345" s="182">
        <f t="shared" si="105"/>
        <v>0</v>
      </c>
      <c r="W345" s="182">
        <f t="shared" si="106"/>
        <v>0</v>
      </c>
      <c r="X345" s="182">
        <f t="shared" si="107"/>
        <v>0</v>
      </c>
      <c r="Y345" s="182">
        <f t="shared" si="108"/>
        <v>0</v>
      </c>
      <c r="Z345" s="163">
        <v>0</v>
      </c>
      <c r="AA345" s="156"/>
      <c r="AB345" s="156"/>
      <c r="AC345" s="156"/>
      <c r="AD345" s="156"/>
      <c r="AE345" s="156"/>
      <c r="AF345" s="156"/>
    </row>
    <row r="346" spans="1:32" s="9" customFormat="1" x14ac:dyDescent="0.25">
      <c r="A346" s="184"/>
      <c r="B346" s="185"/>
      <c r="C346" s="186"/>
      <c r="D346" s="183"/>
      <c r="E346" s="13" t="s">
        <v>36</v>
      </c>
      <c r="F346" s="14"/>
      <c r="G346" s="182"/>
      <c r="H346" s="182">
        <f t="shared" si="104"/>
        <v>0</v>
      </c>
      <c r="I346" s="182"/>
      <c r="J346" s="182"/>
      <c r="K346" s="182"/>
      <c r="L346" s="182"/>
      <c r="M346" s="182"/>
      <c r="N346" s="182"/>
      <c r="O346" s="182"/>
      <c r="P346" s="182"/>
      <c r="Q346" s="182"/>
      <c r="R346" s="182"/>
      <c r="S346" s="182"/>
      <c r="T346" s="182"/>
      <c r="U346" s="182"/>
      <c r="V346" s="182">
        <f t="shared" si="105"/>
        <v>0</v>
      </c>
      <c r="W346" s="182">
        <f t="shared" si="106"/>
        <v>0</v>
      </c>
      <c r="X346" s="182">
        <f t="shared" si="107"/>
        <v>0</v>
      </c>
      <c r="Y346" s="182">
        <f t="shared" si="108"/>
        <v>0</v>
      </c>
      <c r="Z346" s="163">
        <v>0</v>
      </c>
      <c r="AA346" s="156"/>
      <c r="AB346" s="156"/>
      <c r="AC346" s="156"/>
      <c r="AD346" s="156"/>
      <c r="AE346" s="156"/>
      <c r="AF346" s="156"/>
    </row>
    <row r="347" spans="1:32" s="9" customFormat="1" ht="63.75" x14ac:dyDescent="0.25">
      <c r="A347" s="184"/>
      <c r="B347" s="185"/>
      <c r="C347" s="186"/>
      <c r="D347" s="183"/>
      <c r="E347" s="13" t="s">
        <v>37</v>
      </c>
      <c r="F347" s="14">
        <v>1643</v>
      </c>
      <c r="G347" s="182">
        <v>312</v>
      </c>
      <c r="H347" s="182">
        <f t="shared" si="104"/>
        <v>1955</v>
      </c>
      <c r="I347" s="182"/>
      <c r="J347" s="182"/>
      <c r="K347" s="182"/>
      <c r="L347" s="182"/>
      <c r="M347" s="182"/>
      <c r="N347" s="182"/>
      <c r="O347" s="182"/>
      <c r="P347" s="182"/>
      <c r="Q347" s="182"/>
      <c r="R347" s="182"/>
      <c r="S347" s="182"/>
      <c r="T347" s="182"/>
      <c r="U347" s="182"/>
      <c r="V347" s="182">
        <f t="shared" si="105"/>
        <v>0</v>
      </c>
      <c r="W347" s="182">
        <f t="shared" si="106"/>
        <v>0</v>
      </c>
      <c r="X347" s="182">
        <f t="shared" si="107"/>
        <v>0</v>
      </c>
      <c r="Y347" s="182">
        <f t="shared" si="108"/>
        <v>0</v>
      </c>
      <c r="Z347" s="163">
        <v>1924.6986649874134</v>
      </c>
      <c r="AA347" s="156"/>
      <c r="AB347" s="156"/>
      <c r="AC347" s="156"/>
      <c r="AD347" s="156"/>
      <c r="AE347" s="156"/>
      <c r="AF347" s="156"/>
    </row>
    <row r="348" spans="1:32" x14ac:dyDescent="0.25">
      <c r="A348" s="16"/>
      <c r="B348" s="17" t="s">
        <v>0</v>
      </c>
      <c r="C348" s="13"/>
      <c r="D348" s="14"/>
      <c r="E348" s="13"/>
      <c r="F348" s="14">
        <v>135</v>
      </c>
      <c r="G348" s="182">
        <v>26</v>
      </c>
      <c r="H348" s="182">
        <f t="shared" si="104"/>
        <v>161</v>
      </c>
      <c r="I348" s="182">
        <v>0</v>
      </c>
      <c r="J348" s="182">
        <v>0</v>
      </c>
      <c r="K348" s="182">
        <v>0</v>
      </c>
      <c r="L348" s="182">
        <v>0</v>
      </c>
      <c r="M348" s="182">
        <v>0</v>
      </c>
      <c r="N348" s="182">
        <v>0</v>
      </c>
      <c r="O348" s="182">
        <v>0</v>
      </c>
      <c r="P348" s="182">
        <v>0</v>
      </c>
      <c r="Q348" s="182">
        <v>0</v>
      </c>
      <c r="R348" s="182">
        <v>0</v>
      </c>
      <c r="S348" s="182">
        <v>0</v>
      </c>
      <c r="T348" s="182">
        <v>0</v>
      </c>
      <c r="U348" s="182">
        <v>0</v>
      </c>
      <c r="V348" s="182">
        <f t="shared" si="105"/>
        <v>0</v>
      </c>
      <c r="W348" s="182">
        <f t="shared" si="106"/>
        <v>0</v>
      </c>
      <c r="X348" s="182">
        <f t="shared" si="107"/>
        <v>0</v>
      </c>
      <c r="Y348" s="182">
        <f t="shared" si="108"/>
        <v>0</v>
      </c>
      <c r="Z348" s="163">
        <v>158.47488874895112</v>
      </c>
    </row>
    <row r="349" spans="1:32" x14ac:dyDescent="0.25">
      <c r="A349" s="16"/>
      <c r="B349" s="17" t="s">
        <v>1</v>
      </c>
      <c r="C349" s="13"/>
      <c r="D349" s="14"/>
      <c r="E349" s="13"/>
      <c r="F349" s="14">
        <v>540</v>
      </c>
      <c r="G349" s="182">
        <v>102</v>
      </c>
      <c r="H349" s="182">
        <f t="shared" si="104"/>
        <v>642</v>
      </c>
      <c r="I349" s="182">
        <v>0</v>
      </c>
      <c r="J349" s="182">
        <v>0</v>
      </c>
      <c r="K349" s="182">
        <v>0</v>
      </c>
      <c r="L349" s="182">
        <v>0</v>
      </c>
      <c r="M349" s="182">
        <v>0</v>
      </c>
      <c r="N349" s="182">
        <v>0</v>
      </c>
      <c r="O349" s="182">
        <v>0</v>
      </c>
      <c r="P349" s="182">
        <v>0</v>
      </c>
      <c r="Q349" s="182">
        <v>0</v>
      </c>
      <c r="R349" s="182">
        <v>0</v>
      </c>
      <c r="S349" s="182">
        <v>0</v>
      </c>
      <c r="T349" s="182">
        <v>0</v>
      </c>
      <c r="U349" s="182">
        <v>0</v>
      </c>
      <c r="V349" s="182">
        <f t="shared" si="105"/>
        <v>0</v>
      </c>
      <c r="W349" s="182">
        <f t="shared" si="106"/>
        <v>0</v>
      </c>
      <c r="X349" s="182">
        <f t="shared" si="107"/>
        <v>0</v>
      </c>
      <c r="Y349" s="182">
        <f t="shared" si="108"/>
        <v>0</v>
      </c>
      <c r="Z349" s="163">
        <v>632.09379432280821</v>
      </c>
    </row>
    <row r="350" spans="1:32" x14ac:dyDescent="0.25">
      <c r="A350" s="16"/>
      <c r="B350" s="17" t="s">
        <v>38</v>
      </c>
      <c r="C350" s="13"/>
      <c r="D350" s="14"/>
      <c r="E350" s="13"/>
      <c r="F350" s="14">
        <v>676</v>
      </c>
      <c r="G350" s="182">
        <v>128</v>
      </c>
      <c r="H350" s="182">
        <f t="shared" si="104"/>
        <v>804</v>
      </c>
      <c r="I350" s="182">
        <v>0</v>
      </c>
      <c r="J350" s="182">
        <v>0</v>
      </c>
      <c r="K350" s="182">
        <v>0</v>
      </c>
      <c r="L350" s="182">
        <v>0</v>
      </c>
      <c r="M350" s="182">
        <v>0</v>
      </c>
      <c r="N350" s="182">
        <v>0</v>
      </c>
      <c r="O350" s="182">
        <v>0</v>
      </c>
      <c r="P350" s="182">
        <v>0</v>
      </c>
      <c r="Q350" s="182">
        <v>0</v>
      </c>
      <c r="R350" s="182">
        <v>0</v>
      </c>
      <c r="S350" s="182">
        <v>0</v>
      </c>
      <c r="T350" s="182">
        <v>0</v>
      </c>
      <c r="U350" s="182">
        <v>0</v>
      </c>
      <c r="V350" s="182">
        <f t="shared" si="105"/>
        <v>0</v>
      </c>
      <c r="W350" s="182">
        <f t="shared" si="106"/>
        <v>0</v>
      </c>
      <c r="X350" s="182">
        <f t="shared" si="107"/>
        <v>0</v>
      </c>
      <c r="Y350" s="182">
        <f t="shared" si="108"/>
        <v>0</v>
      </c>
      <c r="Z350" s="163">
        <v>791.56868307175932</v>
      </c>
    </row>
    <row r="351" spans="1:32" s="9" customFormat="1" x14ac:dyDescent="0.25">
      <c r="A351" s="162"/>
      <c r="B351" s="18" t="s">
        <v>39</v>
      </c>
      <c r="C351" s="161"/>
      <c r="D351" s="163"/>
      <c r="E351" s="161"/>
      <c r="F351" s="176">
        <f>SUM(F348:F350)</f>
        <v>1351</v>
      </c>
      <c r="G351" s="176">
        <f t="shared" ref="G351:Z351" si="114">SUM(G348:G350)</f>
        <v>256</v>
      </c>
      <c r="H351" s="176">
        <f t="shared" si="104"/>
        <v>1607</v>
      </c>
      <c r="I351" s="176">
        <f t="shared" si="114"/>
        <v>0</v>
      </c>
      <c r="J351" s="176">
        <f t="shared" si="114"/>
        <v>0</v>
      </c>
      <c r="K351" s="176">
        <f t="shared" si="114"/>
        <v>0</v>
      </c>
      <c r="L351" s="176">
        <f t="shared" si="114"/>
        <v>0</v>
      </c>
      <c r="M351" s="176">
        <f t="shared" si="114"/>
        <v>0</v>
      </c>
      <c r="N351" s="176">
        <f t="shared" si="114"/>
        <v>0</v>
      </c>
      <c r="O351" s="176">
        <f t="shared" si="114"/>
        <v>0</v>
      </c>
      <c r="P351" s="176">
        <f t="shared" si="114"/>
        <v>0</v>
      </c>
      <c r="Q351" s="176">
        <f t="shared" si="114"/>
        <v>0</v>
      </c>
      <c r="R351" s="176">
        <f t="shared" si="114"/>
        <v>0</v>
      </c>
      <c r="S351" s="176">
        <f t="shared" si="114"/>
        <v>0</v>
      </c>
      <c r="T351" s="176">
        <f t="shared" si="114"/>
        <v>0</v>
      </c>
      <c r="U351" s="176">
        <f t="shared" si="114"/>
        <v>0</v>
      </c>
      <c r="V351" s="176">
        <f t="shared" si="105"/>
        <v>0</v>
      </c>
      <c r="W351" s="176">
        <f t="shared" si="106"/>
        <v>0</v>
      </c>
      <c r="X351" s="176">
        <f t="shared" si="107"/>
        <v>0</v>
      </c>
      <c r="Y351" s="176">
        <f t="shared" si="108"/>
        <v>0</v>
      </c>
      <c r="Z351" s="176">
        <f t="shared" si="114"/>
        <v>1582.1373661435186</v>
      </c>
      <c r="AA351" s="156"/>
      <c r="AB351" s="156"/>
      <c r="AC351" s="156"/>
      <c r="AD351" s="156"/>
      <c r="AE351" s="156"/>
      <c r="AF351" s="156"/>
    </row>
    <row r="352" spans="1:32" x14ac:dyDescent="0.25">
      <c r="A352" s="16"/>
      <c r="B352" s="17" t="s">
        <v>2</v>
      </c>
      <c r="C352" s="13"/>
      <c r="D352" s="14"/>
      <c r="E352" s="13"/>
      <c r="F352" s="14">
        <v>41</v>
      </c>
      <c r="G352" s="182">
        <v>8</v>
      </c>
      <c r="H352" s="182">
        <f t="shared" si="104"/>
        <v>49</v>
      </c>
      <c r="I352" s="182">
        <v>0</v>
      </c>
      <c r="J352" s="182">
        <v>0</v>
      </c>
      <c r="K352" s="182">
        <v>0</v>
      </c>
      <c r="L352" s="182">
        <v>0</v>
      </c>
      <c r="M352" s="182">
        <v>0</v>
      </c>
      <c r="N352" s="182">
        <v>0</v>
      </c>
      <c r="O352" s="182">
        <v>0</v>
      </c>
      <c r="P352" s="182">
        <v>0</v>
      </c>
      <c r="Q352" s="182">
        <v>0</v>
      </c>
      <c r="R352" s="182">
        <v>0</v>
      </c>
      <c r="S352" s="182">
        <v>0</v>
      </c>
      <c r="T352" s="182">
        <v>0</v>
      </c>
      <c r="U352" s="182">
        <v>0</v>
      </c>
      <c r="V352" s="182">
        <f t="shared" si="105"/>
        <v>0</v>
      </c>
      <c r="W352" s="182">
        <f t="shared" si="106"/>
        <v>0</v>
      </c>
      <c r="X352" s="182">
        <f t="shared" si="107"/>
        <v>0</v>
      </c>
      <c r="Y352" s="182">
        <f t="shared" si="108"/>
        <v>0</v>
      </c>
      <c r="Z352" s="163">
        <v>48.223042691984958</v>
      </c>
    </row>
    <row r="353" spans="1:32" x14ac:dyDescent="0.25">
      <c r="A353" s="16"/>
      <c r="B353" s="17" t="s">
        <v>40</v>
      </c>
      <c r="C353" s="13"/>
      <c r="D353" s="14"/>
      <c r="E353" s="13"/>
      <c r="F353" s="14">
        <v>251</v>
      </c>
      <c r="G353" s="182">
        <v>48</v>
      </c>
      <c r="H353" s="182">
        <f t="shared" si="104"/>
        <v>299</v>
      </c>
      <c r="I353" s="182">
        <v>0</v>
      </c>
      <c r="J353" s="182">
        <v>0</v>
      </c>
      <c r="K353" s="182">
        <v>0</v>
      </c>
      <c r="L353" s="182">
        <v>0</v>
      </c>
      <c r="M353" s="182">
        <v>0</v>
      </c>
      <c r="N353" s="182">
        <v>0</v>
      </c>
      <c r="O353" s="182">
        <v>0</v>
      </c>
      <c r="P353" s="182">
        <v>0</v>
      </c>
      <c r="Q353" s="182">
        <v>0</v>
      </c>
      <c r="R353" s="182">
        <v>0</v>
      </c>
      <c r="S353" s="182">
        <v>0</v>
      </c>
      <c r="T353" s="182">
        <v>0</v>
      </c>
      <c r="U353" s="182">
        <v>0</v>
      </c>
      <c r="V353" s="182">
        <f t="shared" si="105"/>
        <v>0</v>
      </c>
      <c r="W353" s="182">
        <f t="shared" si="106"/>
        <v>0</v>
      </c>
      <c r="X353" s="182">
        <f t="shared" si="107"/>
        <v>0</v>
      </c>
      <c r="Y353" s="182">
        <f t="shared" si="108"/>
        <v>0</v>
      </c>
      <c r="Z353" s="163">
        <v>294.33825615190977</v>
      </c>
    </row>
    <row r="354" spans="1:32" x14ac:dyDescent="0.25">
      <c r="A354" s="16"/>
      <c r="B354" s="18" t="s">
        <v>41</v>
      </c>
      <c r="C354" s="161"/>
      <c r="D354" s="163"/>
      <c r="E354" s="161"/>
      <c r="F354" s="176">
        <f>SUM(F351:F353)</f>
        <v>1643</v>
      </c>
      <c r="G354" s="176">
        <f t="shared" ref="G354:Z354" si="115">SUM(G351:G353)</f>
        <v>312</v>
      </c>
      <c r="H354" s="176">
        <f t="shared" si="104"/>
        <v>1955</v>
      </c>
      <c r="I354" s="176">
        <f t="shared" si="115"/>
        <v>0</v>
      </c>
      <c r="J354" s="176">
        <f t="shared" si="115"/>
        <v>0</v>
      </c>
      <c r="K354" s="176">
        <f t="shared" si="115"/>
        <v>0</v>
      </c>
      <c r="L354" s="176">
        <f t="shared" si="115"/>
        <v>0</v>
      </c>
      <c r="M354" s="176">
        <f t="shared" si="115"/>
        <v>0</v>
      </c>
      <c r="N354" s="176">
        <f t="shared" si="115"/>
        <v>0</v>
      </c>
      <c r="O354" s="176">
        <f t="shared" si="115"/>
        <v>0</v>
      </c>
      <c r="P354" s="176">
        <f t="shared" si="115"/>
        <v>0</v>
      </c>
      <c r="Q354" s="176">
        <f t="shared" si="115"/>
        <v>0</v>
      </c>
      <c r="R354" s="176">
        <f t="shared" si="115"/>
        <v>0</v>
      </c>
      <c r="S354" s="176">
        <f t="shared" si="115"/>
        <v>0</v>
      </c>
      <c r="T354" s="176">
        <f t="shared" si="115"/>
        <v>0</v>
      </c>
      <c r="U354" s="176">
        <f t="shared" si="115"/>
        <v>0</v>
      </c>
      <c r="V354" s="176">
        <f t="shared" si="105"/>
        <v>0</v>
      </c>
      <c r="W354" s="176">
        <f t="shared" si="106"/>
        <v>0</v>
      </c>
      <c r="X354" s="176">
        <f t="shared" si="107"/>
        <v>0</v>
      </c>
      <c r="Y354" s="176">
        <f t="shared" si="108"/>
        <v>0</v>
      </c>
      <c r="Z354" s="176">
        <f t="shared" si="115"/>
        <v>1924.6986649874134</v>
      </c>
    </row>
    <row r="355" spans="1:32" s="9" customFormat="1" x14ac:dyDescent="0.25">
      <c r="A355" s="184" t="s">
        <v>78</v>
      </c>
      <c r="B355" s="185" t="s">
        <v>169</v>
      </c>
      <c r="C355" s="186" t="s">
        <v>51</v>
      </c>
      <c r="D355" s="183">
        <v>1652</v>
      </c>
      <c r="E355" s="11" t="s">
        <v>33</v>
      </c>
      <c r="F355" s="12">
        <f>SUM(F356:F359)</f>
        <v>0</v>
      </c>
      <c r="G355" s="12">
        <f t="shared" ref="G355:Z355" si="116">SUM(G356:G359)</f>
        <v>0</v>
      </c>
      <c r="H355" s="12">
        <f t="shared" si="104"/>
        <v>0</v>
      </c>
      <c r="I355" s="12">
        <f t="shared" si="116"/>
        <v>0</v>
      </c>
      <c r="J355" s="12">
        <f t="shared" si="116"/>
        <v>44519</v>
      </c>
      <c r="K355" s="12">
        <f t="shared" si="116"/>
        <v>0</v>
      </c>
      <c r="L355" s="12">
        <f t="shared" si="116"/>
        <v>0</v>
      </c>
      <c r="M355" s="12">
        <f t="shared" si="116"/>
        <v>0</v>
      </c>
      <c r="N355" s="12">
        <f t="shared" si="116"/>
        <v>0</v>
      </c>
      <c r="O355" s="12">
        <f t="shared" si="116"/>
        <v>0</v>
      </c>
      <c r="P355" s="12">
        <f t="shared" si="116"/>
        <v>0</v>
      </c>
      <c r="Q355" s="12">
        <f t="shared" si="116"/>
        <v>0</v>
      </c>
      <c r="R355" s="12">
        <f t="shared" si="116"/>
        <v>0</v>
      </c>
      <c r="S355" s="12">
        <f t="shared" si="116"/>
        <v>0</v>
      </c>
      <c r="T355" s="12">
        <f t="shared" si="116"/>
        <v>0</v>
      </c>
      <c r="U355" s="12">
        <f t="shared" si="116"/>
        <v>0</v>
      </c>
      <c r="V355" s="12">
        <f t="shared" si="105"/>
        <v>44519</v>
      </c>
      <c r="W355" s="12">
        <f t="shared" si="106"/>
        <v>0</v>
      </c>
      <c r="X355" s="12">
        <f t="shared" si="107"/>
        <v>0</v>
      </c>
      <c r="Y355" s="12">
        <f t="shared" si="108"/>
        <v>44519</v>
      </c>
      <c r="Z355" s="12">
        <f t="shared" si="116"/>
        <v>35531.654552083113</v>
      </c>
      <c r="AA355" s="156"/>
      <c r="AB355" s="156"/>
      <c r="AC355" s="156"/>
      <c r="AD355" s="156"/>
      <c r="AE355" s="156"/>
      <c r="AF355" s="156"/>
    </row>
    <row r="356" spans="1:32" s="9" customFormat="1" ht="38.25" x14ac:dyDescent="0.25">
      <c r="A356" s="184"/>
      <c r="B356" s="185"/>
      <c r="C356" s="186"/>
      <c r="D356" s="183"/>
      <c r="E356" s="13" t="s">
        <v>34</v>
      </c>
      <c r="F356" s="14"/>
      <c r="G356" s="182"/>
      <c r="H356" s="182">
        <f t="shared" si="104"/>
        <v>0</v>
      </c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>
        <f t="shared" si="105"/>
        <v>0</v>
      </c>
      <c r="W356" s="182">
        <f t="shared" si="106"/>
        <v>0</v>
      </c>
      <c r="X356" s="182">
        <f t="shared" si="107"/>
        <v>0</v>
      </c>
      <c r="Y356" s="182">
        <f t="shared" si="108"/>
        <v>0</v>
      </c>
      <c r="Z356" s="163">
        <v>0</v>
      </c>
      <c r="AA356" s="156"/>
      <c r="AB356" s="156"/>
      <c r="AC356" s="156"/>
      <c r="AD356" s="156"/>
      <c r="AE356" s="156"/>
      <c r="AF356" s="156"/>
    </row>
    <row r="357" spans="1:32" s="9" customFormat="1" x14ac:dyDescent="0.25">
      <c r="A357" s="184"/>
      <c r="B357" s="185"/>
      <c r="C357" s="186"/>
      <c r="D357" s="183"/>
      <c r="E357" s="13" t="s">
        <v>35</v>
      </c>
      <c r="F357" s="14"/>
      <c r="G357" s="182"/>
      <c r="H357" s="182">
        <f t="shared" si="104"/>
        <v>0</v>
      </c>
      <c r="I357" s="182"/>
      <c r="J357" s="182"/>
      <c r="K357" s="182"/>
      <c r="L357" s="182"/>
      <c r="M357" s="182"/>
      <c r="N357" s="182"/>
      <c r="O357" s="182"/>
      <c r="P357" s="182"/>
      <c r="Q357" s="182"/>
      <c r="R357" s="182"/>
      <c r="S357" s="182"/>
      <c r="T357" s="182"/>
      <c r="U357" s="182"/>
      <c r="V357" s="182">
        <f t="shared" si="105"/>
        <v>0</v>
      </c>
      <c r="W357" s="182">
        <f t="shared" si="106"/>
        <v>0</v>
      </c>
      <c r="X357" s="182">
        <f t="shared" si="107"/>
        <v>0</v>
      </c>
      <c r="Y357" s="182">
        <f t="shared" si="108"/>
        <v>0</v>
      </c>
      <c r="Z357" s="163">
        <v>0</v>
      </c>
      <c r="AA357" s="156"/>
      <c r="AB357" s="156"/>
      <c r="AC357" s="156"/>
      <c r="AD357" s="156"/>
      <c r="AE357" s="156"/>
      <c r="AF357" s="156"/>
    </row>
    <row r="358" spans="1:32" s="9" customFormat="1" x14ac:dyDescent="0.25">
      <c r="A358" s="184"/>
      <c r="B358" s="185"/>
      <c r="C358" s="186"/>
      <c r="D358" s="183"/>
      <c r="E358" s="13" t="s">
        <v>36</v>
      </c>
      <c r="F358" s="14"/>
      <c r="G358" s="182"/>
      <c r="H358" s="182">
        <f t="shared" si="104"/>
        <v>0</v>
      </c>
      <c r="I358" s="182"/>
      <c r="J358" s="182">
        <v>44519</v>
      </c>
      <c r="K358" s="182">
        <v>0</v>
      </c>
      <c r="L358" s="182">
        <v>0</v>
      </c>
      <c r="M358" s="182">
        <v>0</v>
      </c>
      <c r="N358" s="182">
        <v>0</v>
      </c>
      <c r="O358" s="182">
        <v>0</v>
      </c>
      <c r="P358" s="182">
        <v>0</v>
      </c>
      <c r="Q358" s="182">
        <v>0</v>
      </c>
      <c r="R358" s="182">
        <v>0</v>
      </c>
      <c r="S358" s="182">
        <v>0</v>
      </c>
      <c r="T358" s="182">
        <v>0</v>
      </c>
      <c r="U358" s="182">
        <v>0</v>
      </c>
      <c r="V358" s="182">
        <f t="shared" si="105"/>
        <v>44519</v>
      </c>
      <c r="W358" s="182">
        <f t="shared" si="106"/>
        <v>0</v>
      </c>
      <c r="X358" s="182">
        <f t="shared" si="107"/>
        <v>0</v>
      </c>
      <c r="Y358" s="182">
        <f t="shared" si="108"/>
        <v>44519</v>
      </c>
      <c r="Z358" s="163">
        <v>35531.654552083113</v>
      </c>
      <c r="AA358" s="156"/>
      <c r="AB358" s="156"/>
      <c r="AC358" s="156"/>
      <c r="AD358" s="156"/>
      <c r="AE358" s="156"/>
      <c r="AF358" s="156"/>
    </row>
    <row r="359" spans="1:32" s="9" customFormat="1" ht="63.75" x14ac:dyDescent="0.25">
      <c r="A359" s="184"/>
      <c r="B359" s="185"/>
      <c r="C359" s="186"/>
      <c r="D359" s="183"/>
      <c r="E359" s="13" t="s">
        <v>37</v>
      </c>
      <c r="F359" s="14">
        <v>0</v>
      </c>
      <c r="G359" s="182">
        <v>0</v>
      </c>
      <c r="H359" s="182">
        <f t="shared" si="104"/>
        <v>0</v>
      </c>
      <c r="I359" s="182">
        <v>0</v>
      </c>
      <c r="J359" s="182"/>
      <c r="K359" s="182"/>
      <c r="L359" s="182"/>
      <c r="M359" s="182"/>
      <c r="N359" s="182"/>
      <c r="O359" s="182"/>
      <c r="P359" s="182"/>
      <c r="Q359" s="182"/>
      <c r="R359" s="182"/>
      <c r="S359" s="182"/>
      <c r="T359" s="182"/>
      <c r="U359" s="182"/>
      <c r="V359" s="182">
        <f t="shared" si="105"/>
        <v>0</v>
      </c>
      <c r="W359" s="182">
        <f t="shared" si="106"/>
        <v>0</v>
      </c>
      <c r="X359" s="182">
        <f t="shared" si="107"/>
        <v>0</v>
      </c>
      <c r="Y359" s="182">
        <f t="shared" si="108"/>
        <v>0</v>
      </c>
      <c r="Z359" s="163">
        <v>0</v>
      </c>
      <c r="AA359" s="156"/>
      <c r="AB359" s="156"/>
      <c r="AC359" s="156"/>
      <c r="AD359" s="156"/>
      <c r="AE359" s="156"/>
      <c r="AF359" s="156"/>
    </row>
    <row r="360" spans="1:32" x14ac:dyDescent="0.25">
      <c r="A360" s="16"/>
      <c r="B360" s="17" t="s">
        <v>0</v>
      </c>
      <c r="C360" s="13"/>
      <c r="D360" s="14"/>
      <c r="E360" s="13"/>
      <c r="F360" s="14">
        <v>0</v>
      </c>
      <c r="G360" s="182">
        <v>0</v>
      </c>
      <c r="H360" s="182">
        <f t="shared" si="104"/>
        <v>0</v>
      </c>
      <c r="I360" s="182">
        <v>0</v>
      </c>
      <c r="J360" s="182">
        <v>3662</v>
      </c>
      <c r="K360" s="182">
        <v>0</v>
      </c>
      <c r="L360" s="182">
        <v>0</v>
      </c>
      <c r="M360" s="182">
        <v>0</v>
      </c>
      <c r="N360" s="182">
        <v>0</v>
      </c>
      <c r="O360" s="182">
        <v>0</v>
      </c>
      <c r="P360" s="182">
        <v>0</v>
      </c>
      <c r="Q360" s="182">
        <v>0</v>
      </c>
      <c r="R360" s="182">
        <v>0</v>
      </c>
      <c r="S360" s="182">
        <v>0</v>
      </c>
      <c r="T360" s="182">
        <v>0</v>
      </c>
      <c r="U360" s="182">
        <v>0</v>
      </c>
      <c r="V360" s="182">
        <f t="shared" si="105"/>
        <v>3662</v>
      </c>
      <c r="W360" s="182">
        <f t="shared" si="106"/>
        <v>0</v>
      </c>
      <c r="X360" s="182">
        <f t="shared" si="107"/>
        <v>0</v>
      </c>
      <c r="Y360" s="182">
        <f t="shared" si="108"/>
        <v>3662</v>
      </c>
      <c r="Z360" s="163">
        <v>2922.7278009328229</v>
      </c>
    </row>
    <row r="361" spans="1:32" x14ac:dyDescent="0.25">
      <c r="A361" s="16"/>
      <c r="B361" s="17" t="s">
        <v>1</v>
      </c>
      <c r="C361" s="13"/>
      <c r="D361" s="14"/>
      <c r="E361" s="13"/>
      <c r="F361" s="14">
        <v>0</v>
      </c>
      <c r="G361" s="182">
        <v>0</v>
      </c>
      <c r="H361" s="182">
        <f t="shared" si="104"/>
        <v>0</v>
      </c>
      <c r="I361" s="182">
        <v>0</v>
      </c>
      <c r="J361" s="182">
        <v>14652</v>
      </c>
      <c r="K361" s="182">
        <v>0</v>
      </c>
      <c r="L361" s="182">
        <v>0</v>
      </c>
      <c r="M361" s="182">
        <v>0</v>
      </c>
      <c r="N361" s="182">
        <v>0</v>
      </c>
      <c r="O361" s="182">
        <v>0</v>
      </c>
      <c r="P361" s="182">
        <v>0</v>
      </c>
      <c r="Q361" s="182">
        <v>0</v>
      </c>
      <c r="R361" s="182">
        <v>0</v>
      </c>
      <c r="S361" s="182">
        <v>0</v>
      </c>
      <c r="T361" s="182">
        <v>0</v>
      </c>
      <c r="U361" s="182">
        <v>0</v>
      </c>
      <c r="V361" s="182">
        <f t="shared" si="105"/>
        <v>14652</v>
      </c>
      <c r="W361" s="182">
        <f t="shared" si="106"/>
        <v>0</v>
      </c>
      <c r="X361" s="182">
        <f t="shared" si="107"/>
        <v>0</v>
      </c>
      <c r="Y361" s="182">
        <f t="shared" si="108"/>
        <v>14652</v>
      </c>
      <c r="Z361" s="163">
        <v>11694.103697233131</v>
      </c>
    </row>
    <row r="362" spans="1:32" x14ac:dyDescent="0.25">
      <c r="A362" s="16"/>
      <c r="B362" s="17" t="s">
        <v>38</v>
      </c>
      <c r="C362" s="13"/>
      <c r="D362" s="14"/>
      <c r="E362" s="13"/>
      <c r="F362" s="14">
        <v>0</v>
      </c>
      <c r="G362" s="182">
        <v>0</v>
      </c>
      <c r="H362" s="182">
        <f t="shared" si="104"/>
        <v>0</v>
      </c>
      <c r="I362" s="182">
        <v>0</v>
      </c>
      <c r="J362" s="182">
        <v>18315</v>
      </c>
      <c r="K362" s="182">
        <v>0</v>
      </c>
      <c r="L362" s="182">
        <v>0</v>
      </c>
      <c r="M362" s="182">
        <v>0</v>
      </c>
      <c r="N362" s="182">
        <v>0</v>
      </c>
      <c r="O362" s="182">
        <v>0</v>
      </c>
      <c r="P362" s="182">
        <v>0</v>
      </c>
      <c r="Q362" s="182">
        <v>0</v>
      </c>
      <c r="R362" s="182">
        <v>0</v>
      </c>
      <c r="S362" s="182">
        <v>0</v>
      </c>
      <c r="T362" s="182">
        <v>0</v>
      </c>
      <c r="U362" s="182">
        <v>0</v>
      </c>
      <c r="V362" s="182">
        <f t="shared" si="105"/>
        <v>18315</v>
      </c>
      <c r="W362" s="182">
        <f t="shared" si="106"/>
        <v>0</v>
      </c>
      <c r="X362" s="182">
        <f t="shared" si="107"/>
        <v>0</v>
      </c>
      <c r="Y362" s="182">
        <f t="shared" si="108"/>
        <v>18315</v>
      </c>
      <c r="Z362" s="163">
        <v>14617.629621541413</v>
      </c>
    </row>
    <row r="363" spans="1:32" s="9" customFormat="1" x14ac:dyDescent="0.25">
      <c r="A363" s="162"/>
      <c r="B363" s="18" t="s">
        <v>39</v>
      </c>
      <c r="C363" s="161"/>
      <c r="D363" s="163"/>
      <c r="E363" s="161"/>
      <c r="F363" s="176">
        <f>SUM(F360:F362)</f>
        <v>0</v>
      </c>
      <c r="G363" s="176">
        <f t="shared" ref="G363:Z363" si="117">SUM(G360:G362)</f>
        <v>0</v>
      </c>
      <c r="H363" s="176">
        <f t="shared" si="104"/>
        <v>0</v>
      </c>
      <c r="I363" s="176">
        <f t="shared" si="117"/>
        <v>0</v>
      </c>
      <c r="J363" s="176">
        <f t="shared" si="117"/>
        <v>36629</v>
      </c>
      <c r="K363" s="176">
        <f t="shared" si="117"/>
        <v>0</v>
      </c>
      <c r="L363" s="176">
        <f t="shared" si="117"/>
        <v>0</v>
      </c>
      <c r="M363" s="176">
        <f t="shared" si="117"/>
        <v>0</v>
      </c>
      <c r="N363" s="176">
        <f t="shared" si="117"/>
        <v>0</v>
      </c>
      <c r="O363" s="176">
        <f t="shared" si="117"/>
        <v>0</v>
      </c>
      <c r="P363" s="176">
        <f t="shared" si="117"/>
        <v>0</v>
      </c>
      <c r="Q363" s="176">
        <f t="shared" si="117"/>
        <v>0</v>
      </c>
      <c r="R363" s="176">
        <f t="shared" si="117"/>
        <v>0</v>
      </c>
      <c r="S363" s="176">
        <f t="shared" si="117"/>
        <v>0</v>
      </c>
      <c r="T363" s="176">
        <f t="shared" si="117"/>
        <v>0</v>
      </c>
      <c r="U363" s="176">
        <f t="shared" si="117"/>
        <v>0</v>
      </c>
      <c r="V363" s="176">
        <f t="shared" si="105"/>
        <v>36629</v>
      </c>
      <c r="W363" s="176">
        <f t="shared" si="106"/>
        <v>0</v>
      </c>
      <c r="X363" s="176">
        <f t="shared" si="107"/>
        <v>0</v>
      </c>
      <c r="Y363" s="176">
        <f t="shared" si="108"/>
        <v>36629</v>
      </c>
      <c r="Z363" s="176">
        <f t="shared" si="117"/>
        <v>29234.461119707368</v>
      </c>
      <c r="AA363" s="156"/>
      <c r="AB363" s="156"/>
      <c r="AC363" s="156"/>
      <c r="AD363" s="156"/>
      <c r="AE363" s="156"/>
      <c r="AF363" s="156"/>
    </row>
    <row r="364" spans="1:32" x14ac:dyDescent="0.25">
      <c r="A364" s="16"/>
      <c r="B364" s="17" t="s">
        <v>2</v>
      </c>
      <c r="C364" s="13"/>
      <c r="D364" s="14"/>
      <c r="E364" s="13"/>
      <c r="F364" s="14">
        <v>0</v>
      </c>
      <c r="G364" s="182">
        <v>0</v>
      </c>
      <c r="H364" s="182">
        <f t="shared" si="104"/>
        <v>0</v>
      </c>
      <c r="I364" s="182">
        <v>0</v>
      </c>
      <c r="J364" s="182">
        <v>1099</v>
      </c>
      <c r="K364" s="182">
        <v>0</v>
      </c>
      <c r="L364" s="182">
        <v>0</v>
      </c>
      <c r="M364" s="182">
        <v>0</v>
      </c>
      <c r="N364" s="182">
        <v>0</v>
      </c>
      <c r="O364" s="182">
        <v>0</v>
      </c>
      <c r="P364" s="182">
        <v>0</v>
      </c>
      <c r="Q364" s="182">
        <v>0</v>
      </c>
      <c r="R364" s="182">
        <v>0</v>
      </c>
      <c r="S364" s="182">
        <v>0</v>
      </c>
      <c r="T364" s="182">
        <v>0</v>
      </c>
      <c r="U364" s="182">
        <v>0</v>
      </c>
      <c r="V364" s="182">
        <f t="shared" si="105"/>
        <v>1099</v>
      </c>
      <c r="W364" s="182">
        <f t="shared" si="106"/>
        <v>0</v>
      </c>
      <c r="X364" s="182">
        <f t="shared" si="107"/>
        <v>0</v>
      </c>
      <c r="Y364" s="182">
        <f t="shared" si="108"/>
        <v>1099</v>
      </c>
      <c r="Z364" s="163">
        <v>877.13758963003067</v>
      </c>
    </row>
    <row r="365" spans="1:32" x14ac:dyDescent="0.25">
      <c r="A365" s="16"/>
      <c r="B365" s="17" t="s">
        <v>40</v>
      </c>
      <c r="C365" s="13"/>
      <c r="D365" s="14"/>
      <c r="E365" s="13"/>
      <c r="F365" s="14">
        <v>0</v>
      </c>
      <c r="G365" s="182">
        <v>0</v>
      </c>
      <c r="H365" s="182">
        <f t="shared" si="104"/>
        <v>0</v>
      </c>
      <c r="I365" s="182">
        <v>0</v>
      </c>
      <c r="J365" s="182">
        <v>6791</v>
      </c>
      <c r="K365" s="182">
        <v>0</v>
      </c>
      <c r="L365" s="182">
        <v>0</v>
      </c>
      <c r="M365" s="182">
        <v>0</v>
      </c>
      <c r="N365" s="182">
        <v>0</v>
      </c>
      <c r="O365" s="182">
        <v>0</v>
      </c>
      <c r="P365" s="182">
        <v>0</v>
      </c>
      <c r="Q365" s="182">
        <v>0</v>
      </c>
      <c r="R365" s="182">
        <v>0</v>
      </c>
      <c r="S365" s="182">
        <v>0</v>
      </c>
      <c r="T365" s="182">
        <v>0</v>
      </c>
      <c r="U365" s="182">
        <v>0</v>
      </c>
      <c r="V365" s="182">
        <f t="shared" si="105"/>
        <v>6791</v>
      </c>
      <c r="W365" s="182">
        <f t="shared" si="106"/>
        <v>0</v>
      </c>
      <c r="X365" s="182">
        <f t="shared" si="107"/>
        <v>0</v>
      </c>
      <c r="Y365" s="182">
        <f t="shared" si="108"/>
        <v>6791</v>
      </c>
      <c r="Z365" s="163">
        <v>5420.0558427457127</v>
      </c>
    </row>
    <row r="366" spans="1:32" x14ac:dyDescent="0.25">
      <c r="A366" s="16"/>
      <c r="B366" s="18" t="s">
        <v>41</v>
      </c>
      <c r="C366" s="161"/>
      <c r="D366" s="163"/>
      <c r="E366" s="161"/>
      <c r="F366" s="176">
        <f>SUM(F363:F365)</f>
        <v>0</v>
      </c>
      <c r="G366" s="176">
        <f t="shared" ref="G366:Z366" si="118">SUM(G363:G365)</f>
        <v>0</v>
      </c>
      <c r="H366" s="176">
        <f t="shared" si="104"/>
        <v>0</v>
      </c>
      <c r="I366" s="176">
        <f t="shared" si="118"/>
        <v>0</v>
      </c>
      <c r="J366" s="176">
        <f t="shared" si="118"/>
        <v>44519</v>
      </c>
      <c r="K366" s="176">
        <f t="shared" si="118"/>
        <v>0</v>
      </c>
      <c r="L366" s="176">
        <f t="shared" si="118"/>
        <v>0</v>
      </c>
      <c r="M366" s="176">
        <f t="shared" si="118"/>
        <v>0</v>
      </c>
      <c r="N366" s="176">
        <f t="shared" si="118"/>
        <v>0</v>
      </c>
      <c r="O366" s="176">
        <f t="shared" si="118"/>
        <v>0</v>
      </c>
      <c r="P366" s="176">
        <f t="shared" si="118"/>
        <v>0</v>
      </c>
      <c r="Q366" s="176">
        <f t="shared" si="118"/>
        <v>0</v>
      </c>
      <c r="R366" s="176">
        <f t="shared" si="118"/>
        <v>0</v>
      </c>
      <c r="S366" s="176">
        <f t="shared" si="118"/>
        <v>0</v>
      </c>
      <c r="T366" s="176">
        <f t="shared" si="118"/>
        <v>0</v>
      </c>
      <c r="U366" s="176">
        <f t="shared" si="118"/>
        <v>0</v>
      </c>
      <c r="V366" s="176">
        <f t="shared" si="105"/>
        <v>44519</v>
      </c>
      <c r="W366" s="176">
        <f t="shared" si="106"/>
        <v>0</v>
      </c>
      <c r="X366" s="176">
        <f t="shared" si="107"/>
        <v>0</v>
      </c>
      <c r="Y366" s="176">
        <f t="shared" si="108"/>
        <v>44519</v>
      </c>
      <c r="Z366" s="176">
        <f t="shared" si="118"/>
        <v>35531.654552083113</v>
      </c>
    </row>
    <row r="367" spans="1:32" s="9" customFormat="1" x14ac:dyDescent="0.25">
      <c r="A367" s="184" t="s">
        <v>79</v>
      </c>
      <c r="B367" s="185" t="s">
        <v>170</v>
      </c>
      <c r="C367" s="186" t="s">
        <v>51</v>
      </c>
      <c r="D367" s="183">
        <v>795</v>
      </c>
      <c r="E367" s="11" t="s">
        <v>33</v>
      </c>
      <c r="F367" s="12">
        <f>SUM(F368:F371)</f>
        <v>0</v>
      </c>
      <c r="G367" s="12">
        <f t="shared" ref="G367:Z367" si="119">SUM(G368:G371)</f>
        <v>0</v>
      </c>
      <c r="H367" s="12">
        <f t="shared" si="104"/>
        <v>0</v>
      </c>
      <c r="I367" s="12">
        <f t="shared" si="119"/>
        <v>0</v>
      </c>
      <c r="J367" s="12">
        <f t="shared" si="119"/>
        <v>0</v>
      </c>
      <c r="K367" s="12">
        <f t="shared" si="119"/>
        <v>0</v>
      </c>
      <c r="L367" s="12">
        <f t="shared" si="119"/>
        <v>0</v>
      </c>
      <c r="M367" s="12">
        <f t="shared" si="119"/>
        <v>19319</v>
      </c>
      <c r="N367" s="12">
        <f t="shared" si="119"/>
        <v>0</v>
      </c>
      <c r="O367" s="12">
        <f t="shared" si="119"/>
        <v>0</v>
      </c>
      <c r="P367" s="12">
        <f t="shared" si="119"/>
        <v>0</v>
      </c>
      <c r="Q367" s="12">
        <f t="shared" si="119"/>
        <v>0</v>
      </c>
      <c r="R367" s="12">
        <f t="shared" si="119"/>
        <v>0</v>
      </c>
      <c r="S367" s="12">
        <f t="shared" si="119"/>
        <v>0</v>
      </c>
      <c r="T367" s="12">
        <f t="shared" si="119"/>
        <v>0</v>
      </c>
      <c r="U367" s="12">
        <f t="shared" si="119"/>
        <v>0</v>
      </c>
      <c r="V367" s="12">
        <f t="shared" si="105"/>
        <v>0</v>
      </c>
      <c r="W367" s="12">
        <f t="shared" si="106"/>
        <v>19319</v>
      </c>
      <c r="X367" s="12">
        <f t="shared" si="107"/>
        <v>0</v>
      </c>
      <c r="Y367" s="12">
        <f t="shared" si="108"/>
        <v>19319</v>
      </c>
      <c r="Z367" s="12">
        <f t="shared" si="119"/>
        <v>13639.023685932922</v>
      </c>
      <c r="AA367" s="156"/>
      <c r="AB367" s="156"/>
      <c r="AC367" s="156"/>
      <c r="AD367" s="156"/>
      <c r="AE367" s="156"/>
      <c r="AF367" s="156"/>
    </row>
    <row r="368" spans="1:32" s="9" customFormat="1" ht="38.25" x14ac:dyDescent="0.25">
      <c r="A368" s="184"/>
      <c r="B368" s="185"/>
      <c r="C368" s="186"/>
      <c r="D368" s="183"/>
      <c r="E368" s="13" t="s">
        <v>34</v>
      </c>
      <c r="F368" s="14"/>
      <c r="G368" s="182"/>
      <c r="H368" s="182">
        <f t="shared" si="104"/>
        <v>0</v>
      </c>
      <c r="I368" s="182"/>
      <c r="J368" s="182"/>
      <c r="K368" s="182"/>
      <c r="L368" s="182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>
        <f t="shared" si="105"/>
        <v>0</v>
      </c>
      <c r="W368" s="182">
        <f t="shared" si="106"/>
        <v>0</v>
      </c>
      <c r="X368" s="182">
        <f t="shared" si="107"/>
        <v>0</v>
      </c>
      <c r="Y368" s="182">
        <f t="shared" si="108"/>
        <v>0</v>
      </c>
      <c r="Z368" s="163">
        <v>0</v>
      </c>
      <c r="AA368" s="156"/>
      <c r="AB368" s="156"/>
      <c r="AC368" s="156"/>
      <c r="AD368" s="156"/>
      <c r="AE368" s="156"/>
      <c r="AF368" s="156"/>
    </row>
    <row r="369" spans="1:32" s="9" customFormat="1" x14ac:dyDescent="0.25">
      <c r="A369" s="184"/>
      <c r="B369" s="185"/>
      <c r="C369" s="186"/>
      <c r="D369" s="183"/>
      <c r="E369" s="13" t="s">
        <v>35</v>
      </c>
      <c r="F369" s="14"/>
      <c r="G369" s="182"/>
      <c r="H369" s="182">
        <f t="shared" si="104"/>
        <v>0</v>
      </c>
      <c r="I369" s="182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>
        <f t="shared" si="105"/>
        <v>0</v>
      </c>
      <c r="W369" s="182">
        <f t="shared" si="106"/>
        <v>0</v>
      </c>
      <c r="X369" s="182">
        <f t="shared" si="107"/>
        <v>0</v>
      </c>
      <c r="Y369" s="182">
        <f t="shared" si="108"/>
        <v>0</v>
      </c>
      <c r="Z369" s="163">
        <v>0</v>
      </c>
      <c r="AA369" s="156"/>
      <c r="AB369" s="156"/>
      <c r="AC369" s="156"/>
      <c r="AD369" s="156"/>
      <c r="AE369" s="156"/>
      <c r="AF369" s="156"/>
    </row>
    <row r="370" spans="1:32" s="9" customFormat="1" x14ac:dyDescent="0.25">
      <c r="A370" s="184"/>
      <c r="B370" s="185"/>
      <c r="C370" s="186"/>
      <c r="D370" s="183"/>
      <c r="E370" s="13" t="s">
        <v>36</v>
      </c>
      <c r="F370" s="14"/>
      <c r="G370" s="182"/>
      <c r="H370" s="182">
        <f t="shared" si="104"/>
        <v>0</v>
      </c>
      <c r="I370" s="182"/>
      <c r="J370" s="182">
        <v>0</v>
      </c>
      <c r="K370" s="182">
        <v>0</v>
      </c>
      <c r="L370" s="182">
        <v>0</v>
      </c>
      <c r="M370" s="182">
        <v>19319</v>
      </c>
      <c r="N370" s="182">
        <v>0</v>
      </c>
      <c r="O370" s="182">
        <v>0</v>
      </c>
      <c r="P370" s="182">
        <v>0</v>
      </c>
      <c r="Q370" s="182">
        <v>0</v>
      </c>
      <c r="R370" s="182">
        <v>0</v>
      </c>
      <c r="S370" s="182">
        <v>0</v>
      </c>
      <c r="T370" s="182">
        <v>0</v>
      </c>
      <c r="U370" s="182">
        <v>0</v>
      </c>
      <c r="V370" s="182">
        <f t="shared" si="105"/>
        <v>0</v>
      </c>
      <c r="W370" s="182">
        <f t="shared" si="106"/>
        <v>19319</v>
      </c>
      <c r="X370" s="182">
        <f t="shared" si="107"/>
        <v>0</v>
      </c>
      <c r="Y370" s="182">
        <f t="shared" si="108"/>
        <v>19319</v>
      </c>
      <c r="Z370" s="163">
        <v>13639.023685932922</v>
      </c>
      <c r="AA370" s="156"/>
      <c r="AB370" s="156"/>
      <c r="AC370" s="156"/>
      <c r="AD370" s="156"/>
      <c r="AE370" s="156"/>
      <c r="AF370" s="156"/>
    </row>
    <row r="371" spans="1:32" s="9" customFormat="1" ht="63.75" x14ac:dyDescent="0.25">
      <c r="A371" s="184"/>
      <c r="B371" s="185"/>
      <c r="C371" s="186"/>
      <c r="D371" s="183"/>
      <c r="E371" s="13" t="s">
        <v>37</v>
      </c>
      <c r="F371" s="14">
        <v>0</v>
      </c>
      <c r="G371" s="182">
        <v>0</v>
      </c>
      <c r="H371" s="182">
        <f t="shared" si="104"/>
        <v>0</v>
      </c>
      <c r="I371" s="182">
        <v>0</v>
      </c>
      <c r="J371" s="182"/>
      <c r="K371" s="182"/>
      <c r="L371" s="182"/>
      <c r="M371" s="182"/>
      <c r="N371" s="182"/>
      <c r="O371" s="182"/>
      <c r="P371" s="182"/>
      <c r="Q371" s="182"/>
      <c r="R371" s="182"/>
      <c r="S371" s="182"/>
      <c r="T371" s="182"/>
      <c r="U371" s="182"/>
      <c r="V371" s="182">
        <f t="shared" si="105"/>
        <v>0</v>
      </c>
      <c r="W371" s="182">
        <f t="shared" si="106"/>
        <v>0</v>
      </c>
      <c r="X371" s="182">
        <f t="shared" si="107"/>
        <v>0</v>
      </c>
      <c r="Y371" s="182">
        <f t="shared" si="108"/>
        <v>0</v>
      </c>
      <c r="Z371" s="163">
        <v>0</v>
      </c>
      <c r="AA371" s="156"/>
      <c r="AB371" s="156"/>
      <c r="AC371" s="156"/>
      <c r="AD371" s="156"/>
      <c r="AE371" s="156"/>
      <c r="AF371" s="156"/>
    </row>
    <row r="372" spans="1:32" x14ac:dyDescent="0.25">
      <c r="A372" s="16"/>
      <c r="B372" s="17" t="s">
        <v>0</v>
      </c>
      <c r="C372" s="13"/>
      <c r="D372" s="14"/>
      <c r="E372" s="13"/>
      <c r="F372" s="14">
        <v>0</v>
      </c>
      <c r="G372" s="182">
        <v>0</v>
      </c>
      <c r="H372" s="182">
        <f t="shared" si="104"/>
        <v>0</v>
      </c>
      <c r="I372" s="182">
        <v>0</v>
      </c>
      <c r="J372" s="182">
        <v>0</v>
      </c>
      <c r="K372" s="182">
        <v>0</v>
      </c>
      <c r="L372" s="182">
        <v>0</v>
      </c>
      <c r="M372" s="182">
        <v>1589</v>
      </c>
      <c r="N372" s="182">
        <v>0</v>
      </c>
      <c r="O372" s="182">
        <v>0</v>
      </c>
      <c r="P372" s="182">
        <v>0</v>
      </c>
      <c r="Q372" s="182">
        <v>0</v>
      </c>
      <c r="R372" s="182">
        <v>0</v>
      </c>
      <c r="S372" s="182">
        <v>0</v>
      </c>
      <c r="T372" s="182">
        <v>0</v>
      </c>
      <c r="U372" s="182">
        <v>0</v>
      </c>
      <c r="V372" s="182">
        <f t="shared" si="105"/>
        <v>0</v>
      </c>
      <c r="W372" s="182">
        <f t="shared" si="106"/>
        <v>1589</v>
      </c>
      <c r="X372" s="182">
        <f t="shared" si="107"/>
        <v>0</v>
      </c>
      <c r="Y372" s="182">
        <f t="shared" si="108"/>
        <v>1589</v>
      </c>
      <c r="Z372" s="163">
        <v>1121.8183465473064</v>
      </c>
    </row>
    <row r="373" spans="1:32" x14ac:dyDescent="0.25">
      <c r="A373" s="16"/>
      <c r="B373" s="17" t="s">
        <v>1</v>
      </c>
      <c r="C373" s="13"/>
      <c r="D373" s="14"/>
      <c r="E373" s="13"/>
      <c r="F373" s="14">
        <v>0</v>
      </c>
      <c r="G373" s="182">
        <v>0</v>
      </c>
      <c r="H373" s="182">
        <f t="shared" si="104"/>
        <v>0</v>
      </c>
      <c r="I373" s="182">
        <v>0</v>
      </c>
      <c r="J373" s="182">
        <v>0</v>
      </c>
      <c r="K373" s="182">
        <v>0</v>
      </c>
      <c r="L373" s="182">
        <v>0</v>
      </c>
      <c r="M373" s="182">
        <v>6358</v>
      </c>
      <c r="N373" s="182">
        <v>0</v>
      </c>
      <c r="O373" s="182">
        <v>0</v>
      </c>
      <c r="P373" s="182">
        <v>0</v>
      </c>
      <c r="Q373" s="182">
        <v>0</v>
      </c>
      <c r="R373" s="182">
        <v>0</v>
      </c>
      <c r="S373" s="182">
        <v>0</v>
      </c>
      <c r="T373" s="182">
        <v>0</v>
      </c>
      <c r="U373" s="182">
        <v>0</v>
      </c>
      <c r="V373" s="182">
        <f t="shared" si="105"/>
        <v>0</v>
      </c>
      <c r="W373" s="182">
        <f t="shared" si="106"/>
        <v>6358</v>
      </c>
      <c r="X373" s="182">
        <f t="shared" si="107"/>
        <v>0</v>
      </c>
      <c r="Y373" s="182">
        <f t="shared" si="108"/>
        <v>6358</v>
      </c>
      <c r="Z373" s="163">
        <v>4488.6853664869568</v>
      </c>
    </row>
    <row r="374" spans="1:32" x14ac:dyDescent="0.25">
      <c r="A374" s="16"/>
      <c r="B374" s="17" t="s">
        <v>38</v>
      </c>
      <c r="C374" s="13"/>
      <c r="D374" s="14"/>
      <c r="E374" s="13"/>
      <c r="F374" s="14">
        <v>0</v>
      </c>
      <c r="G374" s="182">
        <v>0</v>
      </c>
      <c r="H374" s="182">
        <f t="shared" si="104"/>
        <v>0</v>
      </c>
      <c r="I374" s="182">
        <v>0</v>
      </c>
      <c r="J374" s="182">
        <v>0</v>
      </c>
      <c r="K374" s="182">
        <v>0</v>
      </c>
      <c r="L374" s="182">
        <v>0</v>
      </c>
      <c r="M374" s="182">
        <v>7948</v>
      </c>
      <c r="N374" s="182">
        <v>0</v>
      </c>
      <c r="O374" s="182">
        <v>0</v>
      </c>
      <c r="P374" s="182">
        <v>0</v>
      </c>
      <c r="Q374" s="182">
        <v>0</v>
      </c>
      <c r="R374" s="182">
        <v>0</v>
      </c>
      <c r="S374" s="182">
        <v>0</v>
      </c>
      <c r="T374" s="182">
        <v>0</v>
      </c>
      <c r="U374" s="182">
        <v>0</v>
      </c>
      <c r="V374" s="182">
        <f t="shared" si="105"/>
        <v>0</v>
      </c>
      <c r="W374" s="182">
        <f t="shared" si="106"/>
        <v>7948</v>
      </c>
      <c r="X374" s="182">
        <f t="shared" si="107"/>
        <v>0</v>
      </c>
      <c r="Y374" s="182">
        <f t="shared" si="108"/>
        <v>7948</v>
      </c>
      <c r="Z374" s="163">
        <v>5611.209703183129</v>
      </c>
    </row>
    <row r="375" spans="1:32" s="9" customFormat="1" x14ac:dyDescent="0.25">
      <c r="A375" s="162"/>
      <c r="B375" s="18" t="s">
        <v>39</v>
      </c>
      <c r="C375" s="161"/>
      <c r="D375" s="163"/>
      <c r="E375" s="161"/>
      <c r="F375" s="176">
        <f>SUM(F372:F374)</f>
        <v>0</v>
      </c>
      <c r="G375" s="176">
        <f t="shared" ref="G375:Z375" si="120">SUM(G372:G374)</f>
        <v>0</v>
      </c>
      <c r="H375" s="176">
        <f t="shared" si="104"/>
        <v>0</v>
      </c>
      <c r="I375" s="176">
        <f t="shared" si="120"/>
        <v>0</v>
      </c>
      <c r="J375" s="176">
        <f t="shared" si="120"/>
        <v>0</v>
      </c>
      <c r="K375" s="176">
        <f t="shared" si="120"/>
        <v>0</v>
      </c>
      <c r="L375" s="176">
        <f t="shared" si="120"/>
        <v>0</v>
      </c>
      <c r="M375" s="176">
        <f t="shared" si="120"/>
        <v>15895</v>
      </c>
      <c r="N375" s="176">
        <f t="shared" si="120"/>
        <v>0</v>
      </c>
      <c r="O375" s="176">
        <f t="shared" si="120"/>
        <v>0</v>
      </c>
      <c r="P375" s="176">
        <f t="shared" si="120"/>
        <v>0</v>
      </c>
      <c r="Q375" s="176">
        <f t="shared" si="120"/>
        <v>0</v>
      </c>
      <c r="R375" s="176">
        <f t="shared" si="120"/>
        <v>0</v>
      </c>
      <c r="S375" s="176">
        <f t="shared" si="120"/>
        <v>0</v>
      </c>
      <c r="T375" s="176">
        <f t="shared" si="120"/>
        <v>0</v>
      </c>
      <c r="U375" s="176">
        <f t="shared" si="120"/>
        <v>0</v>
      </c>
      <c r="V375" s="176">
        <f t="shared" si="105"/>
        <v>0</v>
      </c>
      <c r="W375" s="176">
        <f t="shared" si="106"/>
        <v>15895</v>
      </c>
      <c r="X375" s="176">
        <f t="shared" si="107"/>
        <v>0</v>
      </c>
      <c r="Y375" s="176">
        <f t="shared" si="108"/>
        <v>15895</v>
      </c>
      <c r="Z375" s="176">
        <f t="shared" si="120"/>
        <v>11221.713416217393</v>
      </c>
      <c r="AA375" s="156"/>
      <c r="AB375" s="156"/>
      <c r="AC375" s="156"/>
      <c r="AD375" s="156"/>
      <c r="AE375" s="156"/>
      <c r="AF375" s="156"/>
    </row>
    <row r="376" spans="1:32" x14ac:dyDescent="0.25">
      <c r="A376" s="16"/>
      <c r="B376" s="17" t="s">
        <v>2</v>
      </c>
      <c r="C376" s="13"/>
      <c r="D376" s="14"/>
      <c r="E376" s="13"/>
      <c r="F376" s="14">
        <v>0</v>
      </c>
      <c r="G376" s="182">
        <v>0</v>
      </c>
      <c r="H376" s="182">
        <f t="shared" si="104"/>
        <v>0</v>
      </c>
      <c r="I376" s="182">
        <v>0</v>
      </c>
      <c r="J376" s="182">
        <v>0</v>
      </c>
      <c r="K376" s="182">
        <v>0</v>
      </c>
      <c r="L376" s="182">
        <v>0</v>
      </c>
      <c r="M376" s="182">
        <v>477</v>
      </c>
      <c r="N376" s="182">
        <v>0</v>
      </c>
      <c r="O376" s="182">
        <v>0</v>
      </c>
      <c r="P376" s="182">
        <v>0</v>
      </c>
      <c r="Q376" s="182">
        <v>0</v>
      </c>
      <c r="R376" s="182">
        <v>0</v>
      </c>
      <c r="S376" s="182">
        <v>0</v>
      </c>
      <c r="T376" s="182">
        <v>0</v>
      </c>
      <c r="U376" s="182">
        <v>0</v>
      </c>
      <c r="V376" s="182">
        <f t="shared" si="105"/>
        <v>0</v>
      </c>
      <c r="W376" s="182">
        <f t="shared" si="106"/>
        <v>477</v>
      </c>
      <c r="X376" s="182">
        <f t="shared" si="107"/>
        <v>0</v>
      </c>
      <c r="Y376" s="182">
        <f t="shared" si="108"/>
        <v>477</v>
      </c>
      <c r="Z376" s="163">
        <v>336.75730100885158</v>
      </c>
    </row>
    <row r="377" spans="1:32" x14ac:dyDescent="0.25">
      <c r="A377" s="16"/>
      <c r="B377" s="17" t="s">
        <v>40</v>
      </c>
      <c r="C377" s="13"/>
      <c r="D377" s="14"/>
      <c r="E377" s="13"/>
      <c r="F377" s="14">
        <v>0</v>
      </c>
      <c r="G377" s="182">
        <v>0</v>
      </c>
      <c r="H377" s="182">
        <f t="shared" si="104"/>
        <v>0</v>
      </c>
      <c r="I377" s="182">
        <v>0</v>
      </c>
      <c r="J377" s="182">
        <v>0</v>
      </c>
      <c r="K377" s="182">
        <v>0</v>
      </c>
      <c r="L377" s="182">
        <v>0</v>
      </c>
      <c r="M377" s="182">
        <v>2947</v>
      </c>
      <c r="N377" s="182">
        <v>0</v>
      </c>
      <c r="O377" s="182">
        <v>0</v>
      </c>
      <c r="P377" s="182">
        <v>0</v>
      </c>
      <c r="Q377" s="182">
        <v>0</v>
      </c>
      <c r="R377" s="182">
        <v>0</v>
      </c>
      <c r="S377" s="182">
        <v>0</v>
      </c>
      <c r="T377" s="182">
        <v>0</v>
      </c>
      <c r="U377" s="182">
        <v>0</v>
      </c>
      <c r="V377" s="182">
        <f t="shared" si="105"/>
        <v>0</v>
      </c>
      <c r="W377" s="182">
        <f t="shared" si="106"/>
        <v>2947</v>
      </c>
      <c r="X377" s="182">
        <f t="shared" si="107"/>
        <v>0</v>
      </c>
      <c r="Y377" s="182">
        <f t="shared" si="108"/>
        <v>2947</v>
      </c>
      <c r="Z377" s="163">
        <v>2080.5529687066783</v>
      </c>
    </row>
    <row r="378" spans="1:32" x14ac:dyDescent="0.25">
      <c r="A378" s="16"/>
      <c r="B378" s="18" t="s">
        <v>41</v>
      </c>
      <c r="C378" s="161"/>
      <c r="D378" s="163"/>
      <c r="E378" s="161"/>
      <c r="F378" s="176">
        <f>SUM(F375:F377)</f>
        <v>0</v>
      </c>
      <c r="G378" s="176">
        <f t="shared" ref="G378:Z378" si="121">SUM(G375:G377)</f>
        <v>0</v>
      </c>
      <c r="H378" s="176">
        <f t="shared" si="104"/>
        <v>0</v>
      </c>
      <c r="I378" s="176">
        <f t="shared" si="121"/>
        <v>0</v>
      </c>
      <c r="J378" s="176">
        <f t="shared" si="121"/>
        <v>0</v>
      </c>
      <c r="K378" s="176">
        <f t="shared" si="121"/>
        <v>0</v>
      </c>
      <c r="L378" s="176">
        <f t="shared" si="121"/>
        <v>0</v>
      </c>
      <c r="M378" s="176">
        <f t="shared" si="121"/>
        <v>19319</v>
      </c>
      <c r="N378" s="176">
        <f t="shared" si="121"/>
        <v>0</v>
      </c>
      <c r="O378" s="176">
        <f t="shared" si="121"/>
        <v>0</v>
      </c>
      <c r="P378" s="176">
        <f t="shared" si="121"/>
        <v>0</v>
      </c>
      <c r="Q378" s="176">
        <f t="shared" si="121"/>
        <v>0</v>
      </c>
      <c r="R378" s="176">
        <f t="shared" si="121"/>
        <v>0</v>
      </c>
      <c r="S378" s="176">
        <f t="shared" si="121"/>
        <v>0</v>
      </c>
      <c r="T378" s="176">
        <f t="shared" si="121"/>
        <v>0</v>
      </c>
      <c r="U378" s="176">
        <f t="shared" si="121"/>
        <v>0</v>
      </c>
      <c r="V378" s="176">
        <f t="shared" si="105"/>
        <v>0</v>
      </c>
      <c r="W378" s="176">
        <f t="shared" si="106"/>
        <v>19319</v>
      </c>
      <c r="X378" s="176">
        <f t="shared" si="107"/>
        <v>0</v>
      </c>
      <c r="Y378" s="176">
        <f t="shared" si="108"/>
        <v>19319</v>
      </c>
      <c r="Z378" s="176">
        <f t="shared" si="121"/>
        <v>13639.023685932923</v>
      </c>
    </row>
    <row r="379" spans="1:32" s="9" customFormat="1" x14ac:dyDescent="0.25">
      <c r="A379" s="184" t="s">
        <v>80</v>
      </c>
      <c r="B379" s="185" t="s">
        <v>171</v>
      </c>
      <c r="C379" s="186" t="s">
        <v>51</v>
      </c>
      <c r="D379" s="183">
        <v>2237</v>
      </c>
      <c r="E379" s="11" t="s">
        <v>33</v>
      </c>
      <c r="F379" s="12">
        <f>SUM(F380:F383)</f>
        <v>0</v>
      </c>
      <c r="G379" s="12">
        <f t="shared" ref="G379:Z379" si="122">SUM(G380:G383)</f>
        <v>0</v>
      </c>
      <c r="H379" s="12">
        <f t="shared" si="104"/>
        <v>0</v>
      </c>
      <c r="I379" s="12">
        <f t="shared" si="122"/>
        <v>17462</v>
      </c>
      <c r="J379" s="12">
        <f t="shared" si="122"/>
        <v>0</v>
      </c>
      <c r="K379" s="12">
        <f t="shared" si="122"/>
        <v>0</v>
      </c>
      <c r="L379" s="12">
        <f t="shared" si="122"/>
        <v>4508</v>
      </c>
      <c r="M379" s="12">
        <f t="shared" si="122"/>
        <v>0</v>
      </c>
      <c r="N379" s="12">
        <f t="shared" si="122"/>
        <v>18224</v>
      </c>
      <c r="O379" s="12">
        <f t="shared" si="122"/>
        <v>12285</v>
      </c>
      <c r="P379" s="12">
        <f t="shared" si="122"/>
        <v>9467</v>
      </c>
      <c r="Q379" s="12">
        <f t="shared" si="122"/>
        <v>0</v>
      </c>
      <c r="R379" s="12">
        <f t="shared" si="122"/>
        <v>0</v>
      </c>
      <c r="S379" s="12">
        <f t="shared" si="122"/>
        <v>0</v>
      </c>
      <c r="T379" s="12">
        <f t="shared" si="122"/>
        <v>0</v>
      </c>
      <c r="U379" s="12">
        <f t="shared" si="122"/>
        <v>0</v>
      </c>
      <c r="V379" s="12">
        <f t="shared" si="105"/>
        <v>17462</v>
      </c>
      <c r="W379" s="12">
        <f t="shared" si="106"/>
        <v>39976</v>
      </c>
      <c r="X379" s="12">
        <f t="shared" si="107"/>
        <v>0</v>
      </c>
      <c r="Y379" s="12">
        <f t="shared" si="108"/>
        <v>57438</v>
      </c>
      <c r="Z379" s="12">
        <f t="shared" si="122"/>
        <v>44830.170181079477</v>
      </c>
      <c r="AA379" s="156"/>
      <c r="AB379" s="156"/>
      <c r="AC379" s="156"/>
      <c r="AD379" s="156"/>
      <c r="AE379" s="156"/>
      <c r="AF379" s="156"/>
    </row>
    <row r="380" spans="1:32" s="9" customFormat="1" ht="38.25" x14ac:dyDescent="0.25">
      <c r="A380" s="184"/>
      <c r="B380" s="185"/>
      <c r="C380" s="186"/>
      <c r="D380" s="183"/>
      <c r="E380" s="13" t="s">
        <v>34</v>
      </c>
      <c r="F380" s="14"/>
      <c r="G380" s="15"/>
      <c r="H380" s="15">
        <f t="shared" si="104"/>
        <v>0</v>
      </c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>
        <f t="shared" si="105"/>
        <v>0</v>
      </c>
      <c r="W380" s="15">
        <f t="shared" si="106"/>
        <v>0</v>
      </c>
      <c r="X380" s="15">
        <f t="shared" si="107"/>
        <v>0</v>
      </c>
      <c r="Y380" s="15">
        <f t="shared" si="108"/>
        <v>0</v>
      </c>
      <c r="Z380" s="15">
        <v>0</v>
      </c>
      <c r="AA380" s="156"/>
      <c r="AB380" s="156"/>
      <c r="AC380" s="156"/>
      <c r="AD380" s="156"/>
      <c r="AE380" s="156"/>
      <c r="AF380" s="156"/>
    </row>
    <row r="381" spans="1:32" s="9" customFormat="1" x14ac:dyDescent="0.25">
      <c r="A381" s="184"/>
      <c r="B381" s="185"/>
      <c r="C381" s="186"/>
      <c r="D381" s="183"/>
      <c r="E381" s="13" t="s">
        <v>35</v>
      </c>
      <c r="F381" s="14"/>
      <c r="G381" s="15"/>
      <c r="H381" s="15">
        <f t="shared" si="104"/>
        <v>0</v>
      </c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>
        <f t="shared" si="105"/>
        <v>0</v>
      </c>
      <c r="W381" s="15">
        <f t="shared" si="106"/>
        <v>0</v>
      </c>
      <c r="X381" s="15">
        <f t="shared" si="107"/>
        <v>0</v>
      </c>
      <c r="Y381" s="15">
        <f t="shared" si="108"/>
        <v>0</v>
      </c>
      <c r="Z381" s="15">
        <v>0</v>
      </c>
      <c r="AA381" s="156"/>
      <c r="AB381" s="156"/>
      <c r="AC381" s="156"/>
      <c r="AD381" s="156"/>
      <c r="AE381" s="156"/>
      <c r="AF381" s="156"/>
    </row>
    <row r="382" spans="1:32" s="9" customFormat="1" x14ac:dyDescent="0.25">
      <c r="A382" s="184"/>
      <c r="B382" s="185"/>
      <c r="C382" s="186"/>
      <c r="D382" s="183"/>
      <c r="E382" s="13" t="s">
        <v>36</v>
      </c>
      <c r="F382" s="14"/>
      <c r="G382" s="15"/>
      <c r="H382" s="15">
        <f t="shared" si="104"/>
        <v>0</v>
      </c>
      <c r="I382" s="15"/>
      <c r="J382" s="15">
        <v>0</v>
      </c>
      <c r="K382" s="15">
        <v>0</v>
      </c>
      <c r="L382" s="15">
        <v>4508</v>
      </c>
      <c r="M382" s="15">
        <v>0</v>
      </c>
      <c r="N382" s="15">
        <v>18224</v>
      </c>
      <c r="O382" s="15">
        <v>12285</v>
      </c>
      <c r="P382" s="15">
        <v>9467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f t="shared" si="105"/>
        <v>0</v>
      </c>
      <c r="W382" s="15">
        <f t="shared" si="106"/>
        <v>39976</v>
      </c>
      <c r="X382" s="15">
        <f t="shared" si="107"/>
        <v>0</v>
      </c>
      <c r="Y382" s="15">
        <f t="shared" si="108"/>
        <v>39976</v>
      </c>
      <c r="Z382" s="15">
        <v>30091.331148394016</v>
      </c>
      <c r="AA382" s="156"/>
      <c r="AB382" s="156"/>
      <c r="AC382" s="156"/>
      <c r="AD382" s="156"/>
      <c r="AE382" s="156"/>
      <c r="AF382" s="156"/>
    </row>
    <row r="383" spans="1:32" s="9" customFormat="1" ht="63.75" x14ac:dyDescent="0.25">
      <c r="A383" s="184"/>
      <c r="B383" s="185"/>
      <c r="C383" s="186"/>
      <c r="D383" s="183"/>
      <c r="E383" s="13" t="s">
        <v>37</v>
      </c>
      <c r="F383" s="14">
        <v>0</v>
      </c>
      <c r="G383" s="15">
        <v>0</v>
      </c>
      <c r="H383" s="15">
        <f t="shared" si="104"/>
        <v>0</v>
      </c>
      <c r="I383" s="15">
        <v>17462</v>
      </c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>
        <f t="shared" si="105"/>
        <v>17462</v>
      </c>
      <c r="W383" s="15">
        <f t="shared" si="106"/>
        <v>0</v>
      </c>
      <c r="X383" s="15">
        <f t="shared" si="107"/>
        <v>0</v>
      </c>
      <c r="Y383" s="15">
        <f t="shared" si="108"/>
        <v>17462</v>
      </c>
      <c r="Z383" s="15">
        <v>14738.839032685459</v>
      </c>
      <c r="AA383" s="156"/>
      <c r="AB383" s="156"/>
      <c r="AC383" s="156"/>
      <c r="AD383" s="156"/>
      <c r="AE383" s="156"/>
      <c r="AF383" s="156"/>
    </row>
    <row r="384" spans="1:32" x14ac:dyDescent="0.25">
      <c r="A384" s="16"/>
      <c r="B384" s="17" t="s">
        <v>0</v>
      </c>
      <c r="C384" s="13"/>
      <c r="D384" s="14"/>
      <c r="E384" s="13"/>
      <c r="F384" s="15">
        <v>0</v>
      </c>
      <c r="G384" s="15">
        <v>0</v>
      </c>
      <c r="H384" s="15">
        <f t="shared" si="104"/>
        <v>0</v>
      </c>
      <c r="I384" s="15">
        <v>1436</v>
      </c>
      <c r="J384" s="15">
        <v>0</v>
      </c>
      <c r="K384" s="15">
        <v>0</v>
      </c>
      <c r="L384" s="15">
        <v>370</v>
      </c>
      <c r="M384" s="15">
        <v>0</v>
      </c>
      <c r="N384" s="15">
        <v>1499</v>
      </c>
      <c r="O384" s="15">
        <v>1011</v>
      </c>
      <c r="P384" s="15">
        <v>778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f t="shared" si="105"/>
        <v>1436</v>
      </c>
      <c r="W384" s="15">
        <f t="shared" si="106"/>
        <v>3288</v>
      </c>
      <c r="X384" s="15">
        <f t="shared" si="107"/>
        <v>0</v>
      </c>
      <c r="Y384" s="15">
        <f t="shared" si="108"/>
        <v>4724</v>
      </c>
      <c r="Z384" s="15">
        <v>3686.4982605403802</v>
      </c>
    </row>
    <row r="385" spans="1:32" x14ac:dyDescent="0.25">
      <c r="A385" s="16"/>
      <c r="B385" s="17" t="s">
        <v>1</v>
      </c>
      <c r="C385" s="13"/>
      <c r="D385" s="14"/>
      <c r="E385" s="13"/>
      <c r="F385" s="15">
        <v>0</v>
      </c>
      <c r="G385" s="15">
        <v>0</v>
      </c>
      <c r="H385" s="15">
        <f t="shared" si="104"/>
        <v>0</v>
      </c>
      <c r="I385" s="15">
        <v>5747</v>
      </c>
      <c r="J385" s="15">
        <v>0</v>
      </c>
      <c r="K385" s="15">
        <v>0</v>
      </c>
      <c r="L385" s="15">
        <v>1484</v>
      </c>
      <c r="M385" s="15">
        <v>0</v>
      </c>
      <c r="N385" s="15">
        <v>5998</v>
      </c>
      <c r="O385" s="15">
        <v>4043</v>
      </c>
      <c r="P385" s="15">
        <v>3116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f t="shared" si="105"/>
        <v>5747</v>
      </c>
      <c r="W385" s="15">
        <f t="shared" si="106"/>
        <v>13157</v>
      </c>
      <c r="X385" s="15">
        <f t="shared" si="107"/>
        <v>0</v>
      </c>
      <c r="Y385" s="15">
        <f t="shared" si="108"/>
        <v>18904</v>
      </c>
      <c r="Z385" s="15">
        <v>14754.728545414744</v>
      </c>
    </row>
    <row r="386" spans="1:32" x14ac:dyDescent="0.25">
      <c r="A386" s="16"/>
      <c r="B386" s="17" t="s">
        <v>38</v>
      </c>
      <c r="C386" s="13"/>
      <c r="D386" s="14"/>
      <c r="E386" s="13"/>
      <c r="F386" s="15">
        <v>0</v>
      </c>
      <c r="G386" s="15">
        <v>0</v>
      </c>
      <c r="H386" s="15">
        <f t="shared" si="104"/>
        <v>0</v>
      </c>
      <c r="I386" s="15">
        <v>7184</v>
      </c>
      <c r="J386" s="15">
        <v>0</v>
      </c>
      <c r="K386" s="15">
        <v>0</v>
      </c>
      <c r="L386" s="15">
        <v>1855</v>
      </c>
      <c r="M386" s="15">
        <v>0</v>
      </c>
      <c r="N386" s="15">
        <v>7497</v>
      </c>
      <c r="O386" s="15">
        <v>5054</v>
      </c>
      <c r="P386" s="15">
        <v>3895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f t="shared" si="105"/>
        <v>7184</v>
      </c>
      <c r="W386" s="15">
        <f t="shared" si="106"/>
        <v>16446</v>
      </c>
      <c r="X386" s="15">
        <f t="shared" si="107"/>
        <v>0</v>
      </c>
      <c r="Y386" s="15">
        <f t="shared" si="108"/>
        <v>23630</v>
      </c>
      <c r="Z386" s="15">
        <v>18443.445459739349</v>
      </c>
    </row>
    <row r="387" spans="1:32" s="9" customFormat="1" x14ac:dyDescent="0.25">
      <c r="A387" s="162"/>
      <c r="B387" s="18" t="s">
        <v>39</v>
      </c>
      <c r="C387" s="161"/>
      <c r="D387" s="163"/>
      <c r="E387" s="161"/>
      <c r="F387" s="176">
        <f>SUM(F384:F386)</f>
        <v>0</v>
      </c>
      <c r="G387" s="176">
        <f t="shared" ref="G387:Z387" si="123">SUM(G384:G386)</f>
        <v>0</v>
      </c>
      <c r="H387" s="176">
        <f t="shared" si="104"/>
        <v>0</v>
      </c>
      <c r="I387" s="176">
        <f t="shared" si="123"/>
        <v>14367</v>
      </c>
      <c r="J387" s="176">
        <f t="shared" si="123"/>
        <v>0</v>
      </c>
      <c r="K387" s="176">
        <f t="shared" si="123"/>
        <v>0</v>
      </c>
      <c r="L387" s="176">
        <f t="shared" si="123"/>
        <v>3709</v>
      </c>
      <c r="M387" s="176">
        <f t="shared" si="123"/>
        <v>0</v>
      </c>
      <c r="N387" s="176">
        <f t="shared" si="123"/>
        <v>14994</v>
      </c>
      <c r="O387" s="176">
        <f t="shared" si="123"/>
        <v>10108</v>
      </c>
      <c r="P387" s="176">
        <f t="shared" si="123"/>
        <v>7789</v>
      </c>
      <c r="Q387" s="176">
        <f t="shared" si="123"/>
        <v>0</v>
      </c>
      <c r="R387" s="176">
        <f t="shared" si="123"/>
        <v>0</v>
      </c>
      <c r="S387" s="176">
        <f t="shared" si="123"/>
        <v>0</v>
      </c>
      <c r="T387" s="176">
        <f t="shared" si="123"/>
        <v>0</v>
      </c>
      <c r="U387" s="176">
        <f t="shared" si="123"/>
        <v>0</v>
      </c>
      <c r="V387" s="176">
        <f t="shared" si="105"/>
        <v>14367</v>
      </c>
      <c r="W387" s="176">
        <f t="shared" si="106"/>
        <v>32891</v>
      </c>
      <c r="X387" s="176">
        <f t="shared" si="107"/>
        <v>0</v>
      </c>
      <c r="Y387" s="176">
        <f t="shared" si="108"/>
        <v>47258</v>
      </c>
      <c r="Z387" s="176">
        <f t="shared" si="123"/>
        <v>36884.672265694477</v>
      </c>
      <c r="AA387" s="156"/>
      <c r="AB387" s="156"/>
      <c r="AC387" s="156"/>
      <c r="AD387" s="156"/>
      <c r="AE387" s="156"/>
      <c r="AF387" s="156"/>
    </row>
    <row r="388" spans="1:32" x14ac:dyDescent="0.25">
      <c r="A388" s="16"/>
      <c r="B388" s="17" t="s">
        <v>2</v>
      </c>
      <c r="C388" s="13"/>
      <c r="D388" s="14"/>
      <c r="E388" s="13"/>
      <c r="F388" s="15">
        <v>0</v>
      </c>
      <c r="G388" s="15">
        <v>0</v>
      </c>
      <c r="H388" s="15">
        <f t="shared" si="104"/>
        <v>0</v>
      </c>
      <c r="I388" s="15">
        <v>431</v>
      </c>
      <c r="J388" s="15">
        <v>0</v>
      </c>
      <c r="K388" s="15">
        <v>0</v>
      </c>
      <c r="L388" s="15">
        <v>111</v>
      </c>
      <c r="M388" s="15">
        <v>0</v>
      </c>
      <c r="N388" s="15">
        <v>450</v>
      </c>
      <c r="O388" s="15">
        <v>303</v>
      </c>
      <c r="P388" s="15">
        <v>234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f t="shared" si="105"/>
        <v>431</v>
      </c>
      <c r="W388" s="15">
        <f t="shared" si="106"/>
        <v>987</v>
      </c>
      <c r="X388" s="15">
        <f t="shared" si="107"/>
        <v>0</v>
      </c>
      <c r="Y388" s="15">
        <f t="shared" si="108"/>
        <v>1418</v>
      </c>
      <c r="Z388" s="15">
        <v>1106.5120772476312</v>
      </c>
    </row>
    <row r="389" spans="1:32" x14ac:dyDescent="0.25">
      <c r="A389" s="16"/>
      <c r="B389" s="17" t="s">
        <v>40</v>
      </c>
      <c r="C389" s="13"/>
      <c r="D389" s="14"/>
      <c r="E389" s="13"/>
      <c r="F389" s="14">
        <v>0</v>
      </c>
      <c r="G389" s="15">
        <v>0</v>
      </c>
      <c r="H389" s="15">
        <f t="shared" si="104"/>
        <v>0</v>
      </c>
      <c r="I389" s="15">
        <v>2664</v>
      </c>
      <c r="J389" s="15">
        <v>0</v>
      </c>
      <c r="K389" s="15">
        <v>0</v>
      </c>
      <c r="L389" s="15">
        <v>688</v>
      </c>
      <c r="M389" s="15">
        <v>0</v>
      </c>
      <c r="N389" s="15">
        <v>2780</v>
      </c>
      <c r="O389" s="15">
        <v>1874</v>
      </c>
      <c r="P389" s="15">
        <v>1444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f t="shared" si="105"/>
        <v>2664</v>
      </c>
      <c r="W389" s="15">
        <f t="shared" si="106"/>
        <v>6098</v>
      </c>
      <c r="X389" s="15">
        <f t="shared" si="107"/>
        <v>0</v>
      </c>
      <c r="Y389" s="15">
        <f t="shared" si="108"/>
        <v>8762</v>
      </c>
      <c r="Z389" s="15">
        <v>6838.9858381373733</v>
      </c>
    </row>
    <row r="390" spans="1:32" x14ac:dyDescent="0.25">
      <c r="A390" s="16"/>
      <c r="B390" s="18" t="s">
        <v>41</v>
      </c>
      <c r="C390" s="161"/>
      <c r="D390" s="163"/>
      <c r="E390" s="161"/>
      <c r="F390" s="176">
        <f>SUM(F387:F389)</f>
        <v>0</v>
      </c>
      <c r="G390" s="176">
        <f t="shared" ref="G390:Z390" si="124">SUM(G387:G389)</f>
        <v>0</v>
      </c>
      <c r="H390" s="176">
        <f t="shared" si="104"/>
        <v>0</v>
      </c>
      <c r="I390" s="176">
        <f t="shared" si="124"/>
        <v>17462</v>
      </c>
      <c r="J390" s="176">
        <f t="shared" si="124"/>
        <v>0</v>
      </c>
      <c r="K390" s="176">
        <f t="shared" si="124"/>
        <v>0</v>
      </c>
      <c r="L390" s="176">
        <f t="shared" si="124"/>
        <v>4508</v>
      </c>
      <c r="M390" s="176">
        <f t="shared" si="124"/>
        <v>0</v>
      </c>
      <c r="N390" s="176">
        <f t="shared" si="124"/>
        <v>18224</v>
      </c>
      <c r="O390" s="176">
        <f t="shared" si="124"/>
        <v>12285</v>
      </c>
      <c r="P390" s="176">
        <f t="shared" si="124"/>
        <v>9467</v>
      </c>
      <c r="Q390" s="176">
        <f t="shared" si="124"/>
        <v>0</v>
      </c>
      <c r="R390" s="176">
        <f t="shared" si="124"/>
        <v>0</v>
      </c>
      <c r="S390" s="176">
        <f t="shared" si="124"/>
        <v>0</v>
      </c>
      <c r="T390" s="176">
        <f t="shared" si="124"/>
        <v>0</v>
      </c>
      <c r="U390" s="176">
        <f t="shared" si="124"/>
        <v>0</v>
      </c>
      <c r="V390" s="176">
        <f t="shared" si="105"/>
        <v>17462</v>
      </c>
      <c r="W390" s="176">
        <f t="shared" si="106"/>
        <v>39976</v>
      </c>
      <c r="X390" s="176">
        <f t="shared" si="107"/>
        <v>0</v>
      </c>
      <c r="Y390" s="176">
        <f t="shared" si="108"/>
        <v>57438</v>
      </c>
      <c r="Z390" s="176">
        <f t="shared" si="124"/>
        <v>44830.170181079477</v>
      </c>
    </row>
    <row r="391" spans="1:32" s="9" customFormat="1" x14ac:dyDescent="0.25">
      <c r="A391" s="184" t="s">
        <v>81</v>
      </c>
      <c r="B391" s="185" t="s">
        <v>172</v>
      </c>
      <c r="C391" s="186" t="s">
        <v>51</v>
      </c>
      <c r="D391" s="183">
        <v>201</v>
      </c>
      <c r="E391" s="11" t="s">
        <v>33</v>
      </c>
      <c r="F391" s="12">
        <f>SUM(F392:F395)</f>
        <v>3290</v>
      </c>
      <c r="G391" s="12">
        <f t="shared" ref="G391:Z391" si="125">SUM(G392:G395)</f>
        <v>0</v>
      </c>
      <c r="H391" s="12">
        <f t="shared" si="104"/>
        <v>3290</v>
      </c>
      <c r="I391" s="12">
        <f t="shared" si="125"/>
        <v>0</v>
      </c>
      <c r="J391" s="12">
        <f t="shared" si="125"/>
        <v>0</v>
      </c>
      <c r="K391" s="12">
        <f t="shared" si="125"/>
        <v>0</v>
      </c>
      <c r="L391" s="12">
        <f t="shared" si="125"/>
        <v>0</v>
      </c>
      <c r="M391" s="12">
        <f t="shared" si="125"/>
        <v>0</v>
      </c>
      <c r="N391" s="12">
        <f t="shared" si="125"/>
        <v>0</v>
      </c>
      <c r="O391" s="12">
        <f t="shared" si="125"/>
        <v>0</v>
      </c>
      <c r="P391" s="12">
        <f t="shared" si="125"/>
        <v>0</v>
      </c>
      <c r="Q391" s="12">
        <f t="shared" si="125"/>
        <v>0</v>
      </c>
      <c r="R391" s="12">
        <f t="shared" si="125"/>
        <v>0</v>
      </c>
      <c r="S391" s="12">
        <f t="shared" si="125"/>
        <v>0</v>
      </c>
      <c r="T391" s="12">
        <f t="shared" si="125"/>
        <v>0</v>
      </c>
      <c r="U391" s="12">
        <f t="shared" si="125"/>
        <v>0</v>
      </c>
      <c r="V391" s="12">
        <f t="shared" si="105"/>
        <v>0</v>
      </c>
      <c r="W391" s="12">
        <f t="shared" si="106"/>
        <v>0</v>
      </c>
      <c r="X391" s="12">
        <f t="shared" si="107"/>
        <v>0</v>
      </c>
      <c r="Y391" s="12">
        <f t="shared" si="108"/>
        <v>0</v>
      </c>
      <c r="Z391" s="12">
        <f t="shared" si="125"/>
        <v>3290</v>
      </c>
      <c r="AA391" s="156"/>
      <c r="AB391" s="156"/>
      <c r="AC391" s="156"/>
      <c r="AD391" s="156"/>
      <c r="AE391" s="156"/>
      <c r="AF391" s="156"/>
    </row>
    <row r="392" spans="1:32" s="9" customFormat="1" ht="38.25" x14ac:dyDescent="0.25">
      <c r="A392" s="184"/>
      <c r="B392" s="185"/>
      <c r="C392" s="186"/>
      <c r="D392" s="183"/>
      <c r="E392" s="13" t="s">
        <v>34</v>
      </c>
      <c r="F392" s="14"/>
      <c r="G392" s="15"/>
      <c r="H392" s="15">
        <f t="shared" ref="H392:H455" si="126">SUM(F392:G392)</f>
        <v>0</v>
      </c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>
        <f t="shared" ref="V392:V455" si="127">SUM(I392:K392)</f>
        <v>0</v>
      </c>
      <c r="W392" s="15">
        <f t="shared" ref="W392:W455" si="128">SUM(M392:Q392)</f>
        <v>0</v>
      </c>
      <c r="X392" s="15">
        <f t="shared" ref="X392:X455" si="129">SUM(R392:U392)</f>
        <v>0</v>
      </c>
      <c r="Y392" s="15">
        <f t="shared" ref="Y392:Y455" si="130">SUM(V392:X392)</f>
        <v>0</v>
      </c>
      <c r="Z392" s="15">
        <v>0</v>
      </c>
      <c r="AA392" s="156"/>
      <c r="AB392" s="156"/>
      <c r="AC392" s="156"/>
      <c r="AD392" s="156"/>
      <c r="AE392" s="156"/>
      <c r="AF392" s="156"/>
    </row>
    <row r="393" spans="1:32" s="9" customFormat="1" x14ac:dyDescent="0.25">
      <c r="A393" s="184"/>
      <c r="B393" s="185"/>
      <c r="C393" s="186"/>
      <c r="D393" s="183"/>
      <c r="E393" s="13" t="s">
        <v>35</v>
      </c>
      <c r="F393" s="14"/>
      <c r="G393" s="15"/>
      <c r="H393" s="15">
        <f t="shared" si="126"/>
        <v>0</v>
      </c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>
        <f t="shared" si="127"/>
        <v>0</v>
      </c>
      <c r="W393" s="15">
        <f t="shared" si="128"/>
        <v>0</v>
      </c>
      <c r="X393" s="15">
        <f t="shared" si="129"/>
        <v>0</v>
      </c>
      <c r="Y393" s="15">
        <f t="shared" si="130"/>
        <v>0</v>
      </c>
      <c r="Z393" s="15">
        <v>0</v>
      </c>
      <c r="AA393" s="156"/>
      <c r="AB393" s="156"/>
      <c r="AC393" s="156"/>
      <c r="AD393" s="156"/>
      <c r="AE393" s="156"/>
      <c r="AF393" s="156"/>
    </row>
    <row r="394" spans="1:32" s="9" customFormat="1" x14ac:dyDescent="0.25">
      <c r="A394" s="184"/>
      <c r="B394" s="185"/>
      <c r="C394" s="186"/>
      <c r="D394" s="183"/>
      <c r="E394" s="13" t="s">
        <v>36</v>
      </c>
      <c r="F394" s="14"/>
      <c r="G394" s="15"/>
      <c r="H394" s="15">
        <f t="shared" si="126"/>
        <v>0</v>
      </c>
      <c r="I394" s="15"/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f t="shared" si="127"/>
        <v>0</v>
      </c>
      <c r="W394" s="15">
        <f t="shared" si="128"/>
        <v>0</v>
      </c>
      <c r="X394" s="15">
        <f t="shared" si="129"/>
        <v>0</v>
      </c>
      <c r="Y394" s="15">
        <f t="shared" si="130"/>
        <v>0</v>
      </c>
      <c r="Z394" s="15">
        <v>0</v>
      </c>
      <c r="AA394" s="156"/>
      <c r="AB394" s="156"/>
      <c r="AC394" s="156"/>
      <c r="AD394" s="156"/>
      <c r="AE394" s="156"/>
      <c r="AF394" s="156"/>
    </row>
    <row r="395" spans="1:32" s="9" customFormat="1" ht="63.75" x14ac:dyDescent="0.25">
      <c r="A395" s="184"/>
      <c r="B395" s="185"/>
      <c r="C395" s="186"/>
      <c r="D395" s="183"/>
      <c r="E395" s="13" t="s">
        <v>37</v>
      </c>
      <c r="F395" s="14">
        <v>3290</v>
      </c>
      <c r="G395" s="15">
        <v>0</v>
      </c>
      <c r="H395" s="15">
        <f t="shared" si="126"/>
        <v>3290</v>
      </c>
      <c r="I395" s="15">
        <v>0</v>
      </c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>
        <f t="shared" si="127"/>
        <v>0</v>
      </c>
      <c r="W395" s="15">
        <f t="shared" si="128"/>
        <v>0</v>
      </c>
      <c r="X395" s="15">
        <f t="shared" si="129"/>
        <v>0</v>
      </c>
      <c r="Y395" s="15">
        <f t="shared" si="130"/>
        <v>0</v>
      </c>
      <c r="Z395" s="15">
        <v>3290</v>
      </c>
      <c r="AA395" s="156"/>
      <c r="AB395" s="156"/>
      <c r="AC395" s="156"/>
      <c r="AD395" s="156"/>
      <c r="AE395" s="156"/>
      <c r="AF395" s="156"/>
    </row>
    <row r="396" spans="1:32" x14ac:dyDescent="0.25">
      <c r="A396" s="16"/>
      <c r="B396" s="17" t="s">
        <v>0</v>
      </c>
      <c r="C396" s="13"/>
      <c r="D396" s="14"/>
      <c r="E396" s="13"/>
      <c r="F396" s="15">
        <v>270</v>
      </c>
      <c r="G396" s="15">
        <v>0</v>
      </c>
      <c r="H396" s="15">
        <f t="shared" si="126"/>
        <v>270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f t="shared" si="127"/>
        <v>0</v>
      </c>
      <c r="W396" s="15">
        <f t="shared" si="128"/>
        <v>0</v>
      </c>
      <c r="X396" s="15">
        <f t="shared" si="129"/>
        <v>0</v>
      </c>
      <c r="Y396" s="15">
        <f t="shared" si="130"/>
        <v>0</v>
      </c>
      <c r="Z396" s="15">
        <v>270</v>
      </c>
    </row>
    <row r="397" spans="1:32" x14ac:dyDescent="0.25">
      <c r="A397" s="16"/>
      <c r="B397" s="17" t="s">
        <v>1</v>
      </c>
      <c r="C397" s="13"/>
      <c r="D397" s="14"/>
      <c r="E397" s="13"/>
      <c r="F397" s="15">
        <v>1083</v>
      </c>
      <c r="G397" s="15">
        <v>0</v>
      </c>
      <c r="H397" s="15">
        <f t="shared" si="126"/>
        <v>1083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f t="shared" si="127"/>
        <v>0</v>
      </c>
      <c r="W397" s="15">
        <f t="shared" si="128"/>
        <v>0</v>
      </c>
      <c r="X397" s="15">
        <f t="shared" si="129"/>
        <v>0</v>
      </c>
      <c r="Y397" s="15">
        <f t="shared" si="130"/>
        <v>0</v>
      </c>
      <c r="Z397" s="15">
        <v>1083</v>
      </c>
    </row>
    <row r="398" spans="1:32" x14ac:dyDescent="0.25">
      <c r="A398" s="16"/>
      <c r="B398" s="17" t="s">
        <v>38</v>
      </c>
      <c r="C398" s="13"/>
      <c r="D398" s="14"/>
      <c r="E398" s="13"/>
      <c r="F398" s="15">
        <v>1354</v>
      </c>
      <c r="G398" s="15">
        <v>0</v>
      </c>
      <c r="H398" s="15">
        <f t="shared" si="126"/>
        <v>1354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f t="shared" si="127"/>
        <v>0</v>
      </c>
      <c r="W398" s="15">
        <f t="shared" si="128"/>
        <v>0</v>
      </c>
      <c r="X398" s="15">
        <f t="shared" si="129"/>
        <v>0</v>
      </c>
      <c r="Y398" s="15">
        <f t="shared" si="130"/>
        <v>0</v>
      </c>
      <c r="Z398" s="15">
        <v>1354</v>
      </c>
    </row>
    <row r="399" spans="1:32" s="9" customFormat="1" x14ac:dyDescent="0.25">
      <c r="A399" s="162"/>
      <c r="B399" s="18" t="s">
        <v>39</v>
      </c>
      <c r="C399" s="161"/>
      <c r="D399" s="163"/>
      <c r="E399" s="161"/>
      <c r="F399" s="176">
        <f>SUM(F396:F398)</f>
        <v>2707</v>
      </c>
      <c r="G399" s="176">
        <f t="shared" ref="G399:Z399" si="131">SUM(G396:G398)</f>
        <v>0</v>
      </c>
      <c r="H399" s="176">
        <f t="shared" si="126"/>
        <v>2707</v>
      </c>
      <c r="I399" s="176">
        <f t="shared" si="131"/>
        <v>0</v>
      </c>
      <c r="J399" s="176">
        <f t="shared" si="131"/>
        <v>0</v>
      </c>
      <c r="K399" s="176">
        <f t="shared" si="131"/>
        <v>0</v>
      </c>
      <c r="L399" s="176">
        <f t="shared" si="131"/>
        <v>0</v>
      </c>
      <c r="M399" s="176">
        <f t="shared" si="131"/>
        <v>0</v>
      </c>
      <c r="N399" s="176">
        <f t="shared" si="131"/>
        <v>0</v>
      </c>
      <c r="O399" s="176">
        <f t="shared" si="131"/>
        <v>0</v>
      </c>
      <c r="P399" s="176">
        <f t="shared" si="131"/>
        <v>0</v>
      </c>
      <c r="Q399" s="176">
        <f t="shared" si="131"/>
        <v>0</v>
      </c>
      <c r="R399" s="176">
        <f t="shared" si="131"/>
        <v>0</v>
      </c>
      <c r="S399" s="176">
        <f t="shared" si="131"/>
        <v>0</v>
      </c>
      <c r="T399" s="176">
        <f t="shared" si="131"/>
        <v>0</v>
      </c>
      <c r="U399" s="176">
        <f t="shared" si="131"/>
        <v>0</v>
      </c>
      <c r="V399" s="176">
        <f t="shared" si="127"/>
        <v>0</v>
      </c>
      <c r="W399" s="176">
        <f t="shared" si="128"/>
        <v>0</v>
      </c>
      <c r="X399" s="176">
        <f t="shared" si="129"/>
        <v>0</v>
      </c>
      <c r="Y399" s="176">
        <f t="shared" si="130"/>
        <v>0</v>
      </c>
      <c r="Z399" s="176">
        <f t="shared" si="131"/>
        <v>2707</v>
      </c>
      <c r="AA399" s="156"/>
      <c r="AB399" s="156"/>
      <c r="AC399" s="156"/>
      <c r="AD399" s="156"/>
      <c r="AE399" s="156"/>
      <c r="AF399" s="156"/>
    </row>
    <row r="400" spans="1:32" x14ac:dyDescent="0.25">
      <c r="A400" s="16"/>
      <c r="B400" s="17" t="s">
        <v>2</v>
      </c>
      <c r="C400" s="13"/>
      <c r="D400" s="14"/>
      <c r="E400" s="13"/>
      <c r="F400" s="15">
        <v>81</v>
      </c>
      <c r="G400" s="15">
        <v>0</v>
      </c>
      <c r="H400" s="15">
        <f t="shared" si="126"/>
        <v>81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f t="shared" si="127"/>
        <v>0</v>
      </c>
      <c r="W400" s="15">
        <f t="shared" si="128"/>
        <v>0</v>
      </c>
      <c r="X400" s="15">
        <f t="shared" si="129"/>
        <v>0</v>
      </c>
      <c r="Y400" s="15">
        <f t="shared" si="130"/>
        <v>0</v>
      </c>
      <c r="Z400" s="15">
        <v>81</v>
      </c>
    </row>
    <row r="401" spans="1:32" x14ac:dyDescent="0.25">
      <c r="A401" s="16"/>
      <c r="B401" s="17" t="s">
        <v>40</v>
      </c>
      <c r="C401" s="13"/>
      <c r="D401" s="14"/>
      <c r="E401" s="13"/>
      <c r="F401" s="14">
        <v>502</v>
      </c>
      <c r="G401" s="15">
        <v>0</v>
      </c>
      <c r="H401" s="15">
        <f t="shared" si="126"/>
        <v>502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f t="shared" si="127"/>
        <v>0</v>
      </c>
      <c r="W401" s="15">
        <f t="shared" si="128"/>
        <v>0</v>
      </c>
      <c r="X401" s="15">
        <f t="shared" si="129"/>
        <v>0</v>
      </c>
      <c r="Y401" s="15">
        <f t="shared" si="130"/>
        <v>0</v>
      </c>
      <c r="Z401" s="15">
        <v>502</v>
      </c>
    </row>
    <row r="402" spans="1:32" x14ac:dyDescent="0.25">
      <c r="A402" s="16"/>
      <c r="B402" s="18" t="s">
        <v>41</v>
      </c>
      <c r="C402" s="161"/>
      <c r="D402" s="163"/>
      <c r="E402" s="161"/>
      <c r="F402" s="176">
        <f>SUM(F399:F401)</f>
        <v>3290</v>
      </c>
      <c r="G402" s="176">
        <f t="shared" ref="G402:Z402" si="132">SUM(G399:G401)</f>
        <v>0</v>
      </c>
      <c r="H402" s="176">
        <f t="shared" si="126"/>
        <v>3290</v>
      </c>
      <c r="I402" s="176">
        <f t="shared" si="132"/>
        <v>0</v>
      </c>
      <c r="J402" s="176">
        <f t="shared" si="132"/>
        <v>0</v>
      </c>
      <c r="K402" s="176">
        <f t="shared" si="132"/>
        <v>0</v>
      </c>
      <c r="L402" s="176">
        <f t="shared" si="132"/>
        <v>0</v>
      </c>
      <c r="M402" s="176">
        <f t="shared" si="132"/>
        <v>0</v>
      </c>
      <c r="N402" s="176">
        <f t="shared" si="132"/>
        <v>0</v>
      </c>
      <c r="O402" s="176">
        <f t="shared" si="132"/>
        <v>0</v>
      </c>
      <c r="P402" s="176">
        <f t="shared" si="132"/>
        <v>0</v>
      </c>
      <c r="Q402" s="176">
        <f t="shared" si="132"/>
        <v>0</v>
      </c>
      <c r="R402" s="176">
        <f t="shared" si="132"/>
        <v>0</v>
      </c>
      <c r="S402" s="176">
        <f t="shared" si="132"/>
        <v>0</v>
      </c>
      <c r="T402" s="176">
        <f t="shared" si="132"/>
        <v>0</v>
      </c>
      <c r="U402" s="176">
        <f t="shared" si="132"/>
        <v>0</v>
      </c>
      <c r="V402" s="176">
        <f t="shared" si="127"/>
        <v>0</v>
      </c>
      <c r="W402" s="176">
        <f t="shared" si="128"/>
        <v>0</v>
      </c>
      <c r="X402" s="176">
        <f t="shared" si="129"/>
        <v>0</v>
      </c>
      <c r="Y402" s="176">
        <f t="shared" si="130"/>
        <v>0</v>
      </c>
      <c r="Z402" s="176">
        <f t="shared" si="132"/>
        <v>3290</v>
      </c>
    </row>
    <row r="403" spans="1:32" s="9" customFormat="1" x14ac:dyDescent="0.25">
      <c r="A403" s="184" t="s">
        <v>82</v>
      </c>
      <c r="B403" s="185" t="s">
        <v>173</v>
      </c>
      <c r="C403" s="186" t="s">
        <v>51</v>
      </c>
      <c r="D403" s="183">
        <v>16</v>
      </c>
      <c r="E403" s="11" t="s">
        <v>33</v>
      </c>
      <c r="F403" s="12">
        <f>SUM(F404:F407)</f>
        <v>0</v>
      </c>
      <c r="G403" s="12">
        <f t="shared" ref="G403:Z403" si="133">SUM(G404:G407)</f>
        <v>290</v>
      </c>
      <c r="H403" s="12">
        <f t="shared" si="126"/>
        <v>290</v>
      </c>
      <c r="I403" s="12">
        <f t="shared" si="133"/>
        <v>0</v>
      </c>
      <c r="J403" s="12">
        <f t="shared" si="133"/>
        <v>0</v>
      </c>
      <c r="K403" s="12">
        <f t="shared" si="133"/>
        <v>0</v>
      </c>
      <c r="L403" s="12">
        <f t="shared" si="133"/>
        <v>0</v>
      </c>
      <c r="M403" s="12">
        <f t="shared" si="133"/>
        <v>0</v>
      </c>
      <c r="N403" s="12">
        <f t="shared" si="133"/>
        <v>0</v>
      </c>
      <c r="O403" s="12">
        <f t="shared" si="133"/>
        <v>0</v>
      </c>
      <c r="P403" s="12">
        <f t="shared" si="133"/>
        <v>0</v>
      </c>
      <c r="Q403" s="12">
        <f t="shared" si="133"/>
        <v>0</v>
      </c>
      <c r="R403" s="12">
        <f t="shared" si="133"/>
        <v>0</v>
      </c>
      <c r="S403" s="12">
        <f t="shared" si="133"/>
        <v>0</v>
      </c>
      <c r="T403" s="12">
        <f t="shared" si="133"/>
        <v>0</v>
      </c>
      <c r="U403" s="12">
        <f t="shared" si="133"/>
        <v>0</v>
      </c>
      <c r="V403" s="12">
        <f t="shared" si="127"/>
        <v>0</v>
      </c>
      <c r="W403" s="12">
        <f t="shared" si="128"/>
        <v>0</v>
      </c>
      <c r="X403" s="12">
        <f t="shared" si="129"/>
        <v>0</v>
      </c>
      <c r="Y403" s="12">
        <f t="shared" si="130"/>
        <v>0</v>
      </c>
      <c r="Z403" s="12">
        <f t="shared" si="133"/>
        <v>261.83529758445479</v>
      </c>
      <c r="AA403" s="156"/>
      <c r="AB403" s="156"/>
      <c r="AC403" s="156"/>
      <c r="AD403" s="156"/>
      <c r="AE403" s="156"/>
      <c r="AF403" s="156"/>
    </row>
    <row r="404" spans="1:32" s="9" customFormat="1" ht="38.25" x14ac:dyDescent="0.25">
      <c r="A404" s="184"/>
      <c r="B404" s="185"/>
      <c r="C404" s="186"/>
      <c r="D404" s="183"/>
      <c r="E404" s="13" t="s">
        <v>34</v>
      </c>
      <c r="F404" s="14"/>
      <c r="G404" s="15"/>
      <c r="H404" s="15">
        <f t="shared" si="126"/>
        <v>0</v>
      </c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>
        <f t="shared" si="127"/>
        <v>0</v>
      </c>
      <c r="W404" s="15">
        <f t="shared" si="128"/>
        <v>0</v>
      </c>
      <c r="X404" s="15">
        <f t="shared" si="129"/>
        <v>0</v>
      </c>
      <c r="Y404" s="15">
        <f t="shared" si="130"/>
        <v>0</v>
      </c>
      <c r="Z404" s="15">
        <v>0</v>
      </c>
      <c r="AA404" s="156"/>
      <c r="AB404" s="156"/>
      <c r="AC404" s="156"/>
      <c r="AD404" s="156"/>
      <c r="AE404" s="156"/>
      <c r="AF404" s="156"/>
    </row>
    <row r="405" spans="1:32" s="9" customFormat="1" x14ac:dyDescent="0.25">
      <c r="A405" s="184"/>
      <c r="B405" s="185"/>
      <c r="C405" s="186"/>
      <c r="D405" s="183"/>
      <c r="E405" s="13" t="s">
        <v>35</v>
      </c>
      <c r="F405" s="14"/>
      <c r="G405" s="15"/>
      <c r="H405" s="15">
        <f t="shared" si="126"/>
        <v>0</v>
      </c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>
        <f t="shared" si="127"/>
        <v>0</v>
      </c>
      <c r="W405" s="15">
        <f t="shared" si="128"/>
        <v>0</v>
      </c>
      <c r="X405" s="15">
        <f t="shared" si="129"/>
        <v>0</v>
      </c>
      <c r="Y405" s="15">
        <f t="shared" si="130"/>
        <v>0</v>
      </c>
      <c r="Z405" s="15">
        <v>0</v>
      </c>
      <c r="AA405" s="156"/>
      <c r="AB405" s="156"/>
      <c r="AC405" s="156"/>
      <c r="AD405" s="156"/>
      <c r="AE405" s="156"/>
      <c r="AF405" s="156"/>
    </row>
    <row r="406" spans="1:32" s="9" customFormat="1" x14ac:dyDescent="0.25">
      <c r="A406" s="184"/>
      <c r="B406" s="185"/>
      <c r="C406" s="186"/>
      <c r="D406" s="183"/>
      <c r="E406" s="13" t="s">
        <v>36</v>
      </c>
      <c r="F406" s="14"/>
      <c r="G406" s="15"/>
      <c r="H406" s="15">
        <f t="shared" si="126"/>
        <v>0</v>
      </c>
      <c r="I406" s="15"/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f t="shared" si="127"/>
        <v>0</v>
      </c>
      <c r="W406" s="15">
        <f t="shared" si="128"/>
        <v>0</v>
      </c>
      <c r="X406" s="15">
        <f t="shared" si="129"/>
        <v>0</v>
      </c>
      <c r="Y406" s="15">
        <f t="shared" si="130"/>
        <v>0</v>
      </c>
      <c r="Z406" s="15">
        <v>0</v>
      </c>
      <c r="AA406" s="156"/>
      <c r="AB406" s="156"/>
      <c r="AC406" s="156"/>
      <c r="AD406" s="156"/>
      <c r="AE406" s="156"/>
      <c r="AF406" s="156"/>
    </row>
    <row r="407" spans="1:32" s="9" customFormat="1" ht="63.75" x14ac:dyDescent="0.25">
      <c r="A407" s="184"/>
      <c r="B407" s="185"/>
      <c r="C407" s="186"/>
      <c r="D407" s="183"/>
      <c r="E407" s="13" t="s">
        <v>37</v>
      </c>
      <c r="F407" s="14">
        <v>0</v>
      </c>
      <c r="G407" s="15">
        <v>290</v>
      </c>
      <c r="H407" s="15">
        <f t="shared" si="126"/>
        <v>290</v>
      </c>
      <c r="I407" s="15">
        <v>0</v>
      </c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>
        <f t="shared" si="127"/>
        <v>0</v>
      </c>
      <c r="W407" s="15">
        <f t="shared" si="128"/>
        <v>0</v>
      </c>
      <c r="X407" s="15">
        <f t="shared" si="129"/>
        <v>0</v>
      </c>
      <c r="Y407" s="15">
        <f t="shared" si="130"/>
        <v>0</v>
      </c>
      <c r="Z407" s="15">
        <v>261.83529758445479</v>
      </c>
      <c r="AA407" s="156"/>
      <c r="AB407" s="156"/>
      <c r="AC407" s="156"/>
      <c r="AD407" s="156"/>
      <c r="AE407" s="156"/>
      <c r="AF407" s="156"/>
    </row>
    <row r="408" spans="1:32" x14ac:dyDescent="0.25">
      <c r="A408" s="16"/>
      <c r="B408" s="17" t="s">
        <v>0</v>
      </c>
      <c r="C408" s="13"/>
      <c r="D408" s="14"/>
      <c r="E408" s="13"/>
      <c r="F408" s="15">
        <v>0</v>
      </c>
      <c r="G408" s="15">
        <v>23</v>
      </c>
      <c r="H408" s="15">
        <f t="shared" si="126"/>
        <v>23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f t="shared" si="127"/>
        <v>0</v>
      </c>
      <c r="W408" s="15">
        <f t="shared" si="128"/>
        <v>0</v>
      </c>
      <c r="X408" s="15">
        <f t="shared" si="129"/>
        <v>0</v>
      </c>
      <c r="Y408" s="15">
        <f t="shared" si="130"/>
        <v>0</v>
      </c>
      <c r="Z408" s="15">
        <v>20.766247739456759</v>
      </c>
    </row>
    <row r="409" spans="1:32" x14ac:dyDescent="0.25">
      <c r="A409" s="16"/>
      <c r="B409" s="17" t="s">
        <v>1</v>
      </c>
      <c r="C409" s="13"/>
      <c r="D409" s="14"/>
      <c r="E409" s="13"/>
      <c r="F409" s="15">
        <v>0</v>
      </c>
      <c r="G409" s="15">
        <v>96</v>
      </c>
      <c r="H409" s="15">
        <f t="shared" si="126"/>
        <v>96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f t="shared" si="127"/>
        <v>0</v>
      </c>
      <c r="W409" s="15">
        <f t="shared" si="128"/>
        <v>0</v>
      </c>
      <c r="X409" s="15">
        <f t="shared" si="129"/>
        <v>0</v>
      </c>
      <c r="Y409" s="15">
        <f t="shared" si="130"/>
        <v>0</v>
      </c>
      <c r="Z409" s="15">
        <v>86.676512303819521</v>
      </c>
    </row>
    <row r="410" spans="1:32" x14ac:dyDescent="0.25">
      <c r="A410" s="16"/>
      <c r="B410" s="17" t="s">
        <v>38</v>
      </c>
      <c r="C410" s="13"/>
      <c r="D410" s="14"/>
      <c r="E410" s="13"/>
      <c r="F410" s="15">
        <v>0</v>
      </c>
      <c r="G410" s="15">
        <v>120</v>
      </c>
      <c r="H410" s="15">
        <f t="shared" si="126"/>
        <v>120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f t="shared" si="127"/>
        <v>0</v>
      </c>
      <c r="W410" s="15">
        <f t="shared" si="128"/>
        <v>0</v>
      </c>
      <c r="X410" s="15">
        <f t="shared" si="129"/>
        <v>0</v>
      </c>
      <c r="Y410" s="15">
        <f t="shared" si="130"/>
        <v>0</v>
      </c>
      <c r="Z410" s="15">
        <v>108.34564037977441</v>
      </c>
    </row>
    <row r="411" spans="1:32" s="9" customFormat="1" x14ac:dyDescent="0.25">
      <c r="A411" s="162"/>
      <c r="B411" s="18" t="s">
        <v>39</v>
      </c>
      <c r="C411" s="161"/>
      <c r="D411" s="163"/>
      <c r="E411" s="161"/>
      <c r="F411" s="176">
        <f>SUM(F408:F410)</f>
        <v>0</v>
      </c>
      <c r="G411" s="176">
        <f t="shared" ref="G411:Z411" si="134">SUM(G408:G410)</f>
        <v>239</v>
      </c>
      <c r="H411" s="176">
        <f t="shared" si="126"/>
        <v>239</v>
      </c>
      <c r="I411" s="176">
        <f t="shared" si="134"/>
        <v>0</v>
      </c>
      <c r="J411" s="176">
        <f t="shared" si="134"/>
        <v>0</v>
      </c>
      <c r="K411" s="176">
        <f t="shared" si="134"/>
        <v>0</v>
      </c>
      <c r="L411" s="176">
        <f t="shared" si="134"/>
        <v>0</v>
      </c>
      <c r="M411" s="176">
        <f t="shared" si="134"/>
        <v>0</v>
      </c>
      <c r="N411" s="176">
        <f t="shared" si="134"/>
        <v>0</v>
      </c>
      <c r="O411" s="176">
        <f t="shared" si="134"/>
        <v>0</v>
      </c>
      <c r="P411" s="176">
        <f t="shared" si="134"/>
        <v>0</v>
      </c>
      <c r="Q411" s="176">
        <f t="shared" si="134"/>
        <v>0</v>
      </c>
      <c r="R411" s="176">
        <f t="shared" si="134"/>
        <v>0</v>
      </c>
      <c r="S411" s="176">
        <f t="shared" si="134"/>
        <v>0</v>
      </c>
      <c r="T411" s="176">
        <f t="shared" si="134"/>
        <v>0</v>
      </c>
      <c r="U411" s="176">
        <f t="shared" si="134"/>
        <v>0</v>
      </c>
      <c r="V411" s="176">
        <f t="shared" si="127"/>
        <v>0</v>
      </c>
      <c r="W411" s="176">
        <f t="shared" si="128"/>
        <v>0</v>
      </c>
      <c r="X411" s="176">
        <f t="shared" si="129"/>
        <v>0</v>
      </c>
      <c r="Y411" s="176">
        <f t="shared" si="130"/>
        <v>0</v>
      </c>
      <c r="Z411" s="176">
        <f t="shared" si="134"/>
        <v>215.78840042305069</v>
      </c>
      <c r="AA411" s="156"/>
      <c r="AB411" s="156"/>
      <c r="AC411" s="156"/>
      <c r="AD411" s="156"/>
      <c r="AE411" s="156"/>
      <c r="AF411" s="156"/>
    </row>
    <row r="412" spans="1:32" x14ac:dyDescent="0.25">
      <c r="A412" s="16"/>
      <c r="B412" s="17" t="s">
        <v>2</v>
      </c>
      <c r="C412" s="13"/>
      <c r="D412" s="14"/>
      <c r="E412" s="13"/>
      <c r="F412" s="15">
        <v>0</v>
      </c>
      <c r="G412" s="15">
        <v>7</v>
      </c>
      <c r="H412" s="15">
        <f t="shared" si="126"/>
        <v>7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f t="shared" si="127"/>
        <v>0</v>
      </c>
      <c r="W412" s="15">
        <f t="shared" si="128"/>
        <v>0</v>
      </c>
      <c r="X412" s="15">
        <f t="shared" si="129"/>
        <v>0</v>
      </c>
      <c r="Y412" s="15">
        <f t="shared" si="130"/>
        <v>0</v>
      </c>
      <c r="Z412" s="15">
        <v>6.3201623554868398</v>
      </c>
    </row>
    <row r="413" spans="1:32" x14ac:dyDescent="0.25">
      <c r="A413" s="16"/>
      <c r="B413" s="17" t="s">
        <v>40</v>
      </c>
      <c r="C413" s="13"/>
      <c r="D413" s="14"/>
      <c r="E413" s="13"/>
      <c r="F413" s="14">
        <v>0</v>
      </c>
      <c r="G413" s="15">
        <v>44</v>
      </c>
      <c r="H413" s="15">
        <f t="shared" si="126"/>
        <v>44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f t="shared" si="127"/>
        <v>0</v>
      </c>
      <c r="W413" s="15">
        <f t="shared" si="128"/>
        <v>0</v>
      </c>
      <c r="X413" s="15">
        <f t="shared" si="129"/>
        <v>0</v>
      </c>
      <c r="Y413" s="15">
        <f t="shared" si="130"/>
        <v>0</v>
      </c>
      <c r="Z413" s="15">
        <v>39.726734805917282</v>
      </c>
    </row>
    <row r="414" spans="1:32" x14ac:dyDescent="0.25">
      <c r="A414" s="16"/>
      <c r="B414" s="18" t="s">
        <v>41</v>
      </c>
      <c r="C414" s="161"/>
      <c r="D414" s="163"/>
      <c r="E414" s="161"/>
      <c r="F414" s="176">
        <f>SUM(F411:F413)</f>
        <v>0</v>
      </c>
      <c r="G414" s="176">
        <f t="shared" ref="G414:Z414" si="135">SUM(G411:G413)</f>
        <v>290</v>
      </c>
      <c r="H414" s="176">
        <f t="shared" si="126"/>
        <v>290</v>
      </c>
      <c r="I414" s="176">
        <f t="shared" si="135"/>
        <v>0</v>
      </c>
      <c r="J414" s="176">
        <f t="shared" si="135"/>
        <v>0</v>
      </c>
      <c r="K414" s="176">
        <f t="shared" si="135"/>
        <v>0</v>
      </c>
      <c r="L414" s="176">
        <f t="shared" si="135"/>
        <v>0</v>
      </c>
      <c r="M414" s="176">
        <f t="shared" si="135"/>
        <v>0</v>
      </c>
      <c r="N414" s="176">
        <f t="shared" si="135"/>
        <v>0</v>
      </c>
      <c r="O414" s="176">
        <f t="shared" si="135"/>
        <v>0</v>
      </c>
      <c r="P414" s="176">
        <f t="shared" si="135"/>
        <v>0</v>
      </c>
      <c r="Q414" s="176">
        <f t="shared" si="135"/>
        <v>0</v>
      </c>
      <c r="R414" s="176">
        <f t="shared" si="135"/>
        <v>0</v>
      </c>
      <c r="S414" s="176">
        <f t="shared" si="135"/>
        <v>0</v>
      </c>
      <c r="T414" s="176">
        <f t="shared" si="135"/>
        <v>0</v>
      </c>
      <c r="U414" s="176">
        <f t="shared" si="135"/>
        <v>0</v>
      </c>
      <c r="V414" s="176">
        <f t="shared" si="127"/>
        <v>0</v>
      </c>
      <c r="W414" s="176">
        <f t="shared" si="128"/>
        <v>0</v>
      </c>
      <c r="X414" s="176">
        <f t="shared" si="129"/>
        <v>0</v>
      </c>
      <c r="Y414" s="176">
        <f t="shared" si="130"/>
        <v>0</v>
      </c>
      <c r="Z414" s="176">
        <f t="shared" si="135"/>
        <v>261.83529758445479</v>
      </c>
    </row>
    <row r="415" spans="1:32" s="9" customFormat="1" x14ac:dyDescent="0.25">
      <c r="A415" s="184" t="s">
        <v>83</v>
      </c>
      <c r="B415" s="185" t="s">
        <v>174</v>
      </c>
      <c r="C415" s="186" t="s">
        <v>51</v>
      </c>
      <c r="D415" s="183">
        <v>39</v>
      </c>
      <c r="E415" s="11" t="s">
        <v>33</v>
      </c>
      <c r="F415" s="12">
        <f>SUM(F416:F419)</f>
        <v>638</v>
      </c>
      <c r="G415" s="12">
        <f t="shared" ref="G415:Z415" si="136">SUM(G416:G419)</f>
        <v>0</v>
      </c>
      <c r="H415" s="12">
        <f t="shared" si="126"/>
        <v>638</v>
      </c>
      <c r="I415" s="12">
        <f t="shared" si="136"/>
        <v>0</v>
      </c>
      <c r="J415" s="12">
        <f t="shared" si="136"/>
        <v>0</v>
      </c>
      <c r="K415" s="12">
        <f t="shared" si="136"/>
        <v>0</v>
      </c>
      <c r="L415" s="12">
        <f t="shared" si="136"/>
        <v>0</v>
      </c>
      <c r="M415" s="12">
        <f t="shared" si="136"/>
        <v>0</v>
      </c>
      <c r="N415" s="12">
        <f t="shared" si="136"/>
        <v>0</v>
      </c>
      <c r="O415" s="12">
        <f t="shared" si="136"/>
        <v>0</v>
      </c>
      <c r="P415" s="12">
        <f t="shared" si="136"/>
        <v>0</v>
      </c>
      <c r="Q415" s="12">
        <f t="shared" si="136"/>
        <v>0</v>
      </c>
      <c r="R415" s="12">
        <f t="shared" si="136"/>
        <v>0</v>
      </c>
      <c r="S415" s="12">
        <f t="shared" si="136"/>
        <v>0</v>
      </c>
      <c r="T415" s="12">
        <f t="shared" si="136"/>
        <v>0</v>
      </c>
      <c r="U415" s="12">
        <f t="shared" si="136"/>
        <v>0</v>
      </c>
      <c r="V415" s="12">
        <f t="shared" si="127"/>
        <v>0</v>
      </c>
      <c r="W415" s="12">
        <f t="shared" si="128"/>
        <v>0</v>
      </c>
      <c r="X415" s="12">
        <f t="shared" si="129"/>
        <v>0</v>
      </c>
      <c r="Y415" s="12">
        <f t="shared" si="130"/>
        <v>0</v>
      </c>
      <c r="Z415" s="12">
        <f t="shared" si="136"/>
        <v>638</v>
      </c>
      <c r="AA415" s="156"/>
      <c r="AB415" s="156"/>
      <c r="AC415" s="156"/>
      <c r="AD415" s="156"/>
      <c r="AE415" s="156"/>
      <c r="AF415" s="156"/>
    </row>
    <row r="416" spans="1:32" s="9" customFormat="1" ht="38.25" x14ac:dyDescent="0.25">
      <c r="A416" s="184"/>
      <c r="B416" s="185"/>
      <c r="C416" s="186"/>
      <c r="D416" s="183"/>
      <c r="E416" s="13" t="s">
        <v>34</v>
      </c>
      <c r="F416" s="14"/>
      <c r="G416" s="15"/>
      <c r="H416" s="15">
        <f t="shared" si="126"/>
        <v>0</v>
      </c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>
        <f t="shared" si="127"/>
        <v>0</v>
      </c>
      <c r="W416" s="15">
        <f t="shared" si="128"/>
        <v>0</v>
      </c>
      <c r="X416" s="15">
        <f t="shared" si="129"/>
        <v>0</v>
      </c>
      <c r="Y416" s="15">
        <f t="shared" si="130"/>
        <v>0</v>
      </c>
      <c r="Z416" s="15">
        <v>0</v>
      </c>
      <c r="AA416" s="156"/>
      <c r="AB416" s="156"/>
      <c r="AC416" s="156"/>
      <c r="AD416" s="156"/>
      <c r="AE416" s="156"/>
      <c r="AF416" s="156"/>
    </row>
    <row r="417" spans="1:32" s="9" customFormat="1" x14ac:dyDescent="0.25">
      <c r="A417" s="184"/>
      <c r="B417" s="185"/>
      <c r="C417" s="186"/>
      <c r="D417" s="183"/>
      <c r="E417" s="13" t="s">
        <v>35</v>
      </c>
      <c r="F417" s="14"/>
      <c r="G417" s="15"/>
      <c r="H417" s="15">
        <f t="shared" si="126"/>
        <v>0</v>
      </c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>
        <f t="shared" si="127"/>
        <v>0</v>
      </c>
      <c r="W417" s="15">
        <f t="shared" si="128"/>
        <v>0</v>
      </c>
      <c r="X417" s="15">
        <f t="shared" si="129"/>
        <v>0</v>
      </c>
      <c r="Y417" s="15">
        <f t="shared" si="130"/>
        <v>0</v>
      </c>
      <c r="Z417" s="15">
        <v>0</v>
      </c>
      <c r="AA417" s="156"/>
      <c r="AB417" s="156"/>
      <c r="AC417" s="156"/>
      <c r="AD417" s="156"/>
      <c r="AE417" s="156"/>
      <c r="AF417" s="156"/>
    </row>
    <row r="418" spans="1:32" s="9" customFormat="1" x14ac:dyDescent="0.25">
      <c r="A418" s="184"/>
      <c r="B418" s="185"/>
      <c r="C418" s="186"/>
      <c r="D418" s="183"/>
      <c r="E418" s="13" t="s">
        <v>36</v>
      </c>
      <c r="F418" s="14"/>
      <c r="G418" s="15"/>
      <c r="H418" s="15">
        <f t="shared" si="126"/>
        <v>0</v>
      </c>
      <c r="I418" s="15"/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f t="shared" si="127"/>
        <v>0</v>
      </c>
      <c r="W418" s="15">
        <f t="shared" si="128"/>
        <v>0</v>
      </c>
      <c r="X418" s="15">
        <f t="shared" si="129"/>
        <v>0</v>
      </c>
      <c r="Y418" s="15">
        <f t="shared" si="130"/>
        <v>0</v>
      </c>
      <c r="Z418" s="15">
        <v>0</v>
      </c>
      <c r="AA418" s="156"/>
      <c r="AB418" s="156"/>
      <c r="AC418" s="156"/>
      <c r="AD418" s="156"/>
      <c r="AE418" s="156"/>
      <c r="AF418" s="156"/>
    </row>
    <row r="419" spans="1:32" s="9" customFormat="1" ht="63.75" x14ac:dyDescent="0.25">
      <c r="A419" s="184"/>
      <c r="B419" s="185"/>
      <c r="C419" s="186"/>
      <c r="D419" s="183"/>
      <c r="E419" s="13" t="s">
        <v>37</v>
      </c>
      <c r="F419" s="14">
        <v>638</v>
      </c>
      <c r="G419" s="15">
        <v>0</v>
      </c>
      <c r="H419" s="15">
        <f t="shared" si="126"/>
        <v>638</v>
      </c>
      <c r="I419" s="15">
        <v>0</v>
      </c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>
        <f t="shared" si="127"/>
        <v>0</v>
      </c>
      <c r="W419" s="15">
        <f t="shared" si="128"/>
        <v>0</v>
      </c>
      <c r="X419" s="15">
        <f t="shared" si="129"/>
        <v>0</v>
      </c>
      <c r="Y419" s="15">
        <f t="shared" si="130"/>
        <v>0</v>
      </c>
      <c r="Z419" s="15">
        <v>638</v>
      </c>
      <c r="AA419" s="156"/>
      <c r="AB419" s="156"/>
      <c r="AC419" s="156"/>
      <c r="AD419" s="156"/>
      <c r="AE419" s="156"/>
      <c r="AF419" s="156"/>
    </row>
    <row r="420" spans="1:32" x14ac:dyDescent="0.25">
      <c r="A420" s="16"/>
      <c r="B420" s="17" t="s">
        <v>0</v>
      </c>
      <c r="C420" s="13"/>
      <c r="D420" s="14"/>
      <c r="E420" s="13"/>
      <c r="F420" s="15">
        <v>52</v>
      </c>
      <c r="G420" s="15">
        <v>0</v>
      </c>
      <c r="H420" s="15">
        <f t="shared" si="126"/>
        <v>52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f t="shared" si="127"/>
        <v>0</v>
      </c>
      <c r="W420" s="15">
        <f t="shared" si="128"/>
        <v>0</v>
      </c>
      <c r="X420" s="15">
        <f t="shared" si="129"/>
        <v>0</v>
      </c>
      <c r="Y420" s="15">
        <f t="shared" si="130"/>
        <v>0</v>
      </c>
      <c r="Z420" s="15">
        <v>52</v>
      </c>
    </row>
    <row r="421" spans="1:32" x14ac:dyDescent="0.25">
      <c r="A421" s="16"/>
      <c r="B421" s="17" t="s">
        <v>1</v>
      </c>
      <c r="C421" s="13"/>
      <c r="D421" s="14"/>
      <c r="E421" s="13"/>
      <c r="F421" s="15">
        <v>210</v>
      </c>
      <c r="G421" s="15">
        <v>0</v>
      </c>
      <c r="H421" s="15">
        <f t="shared" si="126"/>
        <v>210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f t="shared" si="127"/>
        <v>0</v>
      </c>
      <c r="W421" s="15">
        <f t="shared" si="128"/>
        <v>0</v>
      </c>
      <c r="X421" s="15">
        <f t="shared" si="129"/>
        <v>0</v>
      </c>
      <c r="Y421" s="15">
        <f t="shared" si="130"/>
        <v>0</v>
      </c>
      <c r="Z421" s="15">
        <v>210</v>
      </c>
    </row>
    <row r="422" spans="1:32" x14ac:dyDescent="0.25">
      <c r="A422" s="16"/>
      <c r="B422" s="17" t="s">
        <v>38</v>
      </c>
      <c r="C422" s="13"/>
      <c r="D422" s="14"/>
      <c r="E422" s="13"/>
      <c r="F422" s="15">
        <v>263</v>
      </c>
      <c r="G422" s="15">
        <v>0</v>
      </c>
      <c r="H422" s="15">
        <f t="shared" si="126"/>
        <v>263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f t="shared" si="127"/>
        <v>0</v>
      </c>
      <c r="W422" s="15">
        <f t="shared" si="128"/>
        <v>0</v>
      </c>
      <c r="X422" s="15">
        <f t="shared" si="129"/>
        <v>0</v>
      </c>
      <c r="Y422" s="15">
        <f t="shared" si="130"/>
        <v>0</v>
      </c>
      <c r="Z422" s="15">
        <v>263</v>
      </c>
    </row>
    <row r="423" spans="1:32" s="9" customFormat="1" x14ac:dyDescent="0.25">
      <c r="A423" s="162"/>
      <c r="B423" s="18" t="s">
        <v>39</v>
      </c>
      <c r="C423" s="161"/>
      <c r="D423" s="163"/>
      <c r="E423" s="161"/>
      <c r="F423" s="176">
        <f>SUM(F420:F422)</f>
        <v>525</v>
      </c>
      <c r="G423" s="176">
        <f t="shared" ref="G423:Z423" si="137">SUM(G420:G422)</f>
        <v>0</v>
      </c>
      <c r="H423" s="176">
        <f t="shared" si="126"/>
        <v>525</v>
      </c>
      <c r="I423" s="176">
        <f t="shared" si="137"/>
        <v>0</v>
      </c>
      <c r="J423" s="176">
        <f t="shared" si="137"/>
        <v>0</v>
      </c>
      <c r="K423" s="176">
        <f t="shared" si="137"/>
        <v>0</v>
      </c>
      <c r="L423" s="176">
        <f t="shared" si="137"/>
        <v>0</v>
      </c>
      <c r="M423" s="176">
        <f t="shared" si="137"/>
        <v>0</v>
      </c>
      <c r="N423" s="176">
        <f t="shared" si="137"/>
        <v>0</v>
      </c>
      <c r="O423" s="176">
        <f t="shared" si="137"/>
        <v>0</v>
      </c>
      <c r="P423" s="176">
        <f t="shared" si="137"/>
        <v>0</v>
      </c>
      <c r="Q423" s="176">
        <f t="shared" si="137"/>
        <v>0</v>
      </c>
      <c r="R423" s="176">
        <f t="shared" si="137"/>
        <v>0</v>
      </c>
      <c r="S423" s="176">
        <f t="shared" si="137"/>
        <v>0</v>
      </c>
      <c r="T423" s="176">
        <f t="shared" si="137"/>
        <v>0</v>
      </c>
      <c r="U423" s="176">
        <f t="shared" si="137"/>
        <v>0</v>
      </c>
      <c r="V423" s="176">
        <f t="shared" si="127"/>
        <v>0</v>
      </c>
      <c r="W423" s="176">
        <f t="shared" si="128"/>
        <v>0</v>
      </c>
      <c r="X423" s="176">
        <f t="shared" si="129"/>
        <v>0</v>
      </c>
      <c r="Y423" s="176">
        <f t="shared" si="130"/>
        <v>0</v>
      </c>
      <c r="Z423" s="176">
        <f t="shared" si="137"/>
        <v>525</v>
      </c>
      <c r="AA423" s="156"/>
      <c r="AB423" s="156"/>
      <c r="AC423" s="156"/>
      <c r="AD423" s="156"/>
      <c r="AE423" s="156"/>
      <c r="AF423" s="156"/>
    </row>
    <row r="424" spans="1:32" x14ac:dyDescent="0.25">
      <c r="A424" s="16"/>
      <c r="B424" s="17" t="s">
        <v>2</v>
      </c>
      <c r="C424" s="13"/>
      <c r="D424" s="14"/>
      <c r="E424" s="13"/>
      <c r="F424" s="15">
        <v>16</v>
      </c>
      <c r="G424" s="15">
        <v>0</v>
      </c>
      <c r="H424" s="15">
        <f t="shared" si="126"/>
        <v>16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f t="shared" si="127"/>
        <v>0</v>
      </c>
      <c r="W424" s="15">
        <f t="shared" si="128"/>
        <v>0</v>
      </c>
      <c r="X424" s="15">
        <f t="shared" si="129"/>
        <v>0</v>
      </c>
      <c r="Y424" s="15">
        <f t="shared" si="130"/>
        <v>0</v>
      </c>
      <c r="Z424" s="15">
        <v>16</v>
      </c>
    </row>
    <row r="425" spans="1:32" x14ac:dyDescent="0.25">
      <c r="A425" s="16"/>
      <c r="B425" s="17" t="s">
        <v>40</v>
      </c>
      <c r="C425" s="13"/>
      <c r="D425" s="14"/>
      <c r="E425" s="13"/>
      <c r="F425" s="14">
        <v>97</v>
      </c>
      <c r="G425" s="15">
        <v>0</v>
      </c>
      <c r="H425" s="15">
        <f t="shared" si="126"/>
        <v>97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f t="shared" si="127"/>
        <v>0</v>
      </c>
      <c r="W425" s="15">
        <f t="shared" si="128"/>
        <v>0</v>
      </c>
      <c r="X425" s="15">
        <f t="shared" si="129"/>
        <v>0</v>
      </c>
      <c r="Y425" s="15">
        <f t="shared" si="130"/>
        <v>0</v>
      </c>
      <c r="Z425" s="15">
        <v>97</v>
      </c>
    </row>
    <row r="426" spans="1:32" x14ac:dyDescent="0.25">
      <c r="A426" s="16"/>
      <c r="B426" s="18" t="s">
        <v>41</v>
      </c>
      <c r="C426" s="161"/>
      <c r="D426" s="163"/>
      <c r="E426" s="161"/>
      <c r="F426" s="176">
        <f>SUM(F423:F425)</f>
        <v>638</v>
      </c>
      <c r="G426" s="176">
        <f t="shared" ref="G426:Z426" si="138">SUM(G423:G425)</f>
        <v>0</v>
      </c>
      <c r="H426" s="176">
        <f t="shared" si="126"/>
        <v>638</v>
      </c>
      <c r="I426" s="176">
        <f t="shared" si="138"/>
        <v>0</v>
      </c>
      <c r="J426" s="176">
        <f t="shared" si="138"/>
        <v>0</v>
      </c>
      <c r="K426" s="176">
        <f t="shared" si="138"/>
        <v>0</v>
      </c>
      <c r="L426" s="176">
        <f t="shared" si="138"/>
        <v>0</v>
      </c>
      <c r="M426" s="176">
        <f t="shared" si="138"/>
        <v>0</v>
      </c>
      <c r="N426" s="176">
        <f t="shared" si="138"/>
        <v>0</v>
      </c>
      <c r="O426" s="176">
        <f t="shared" si="138"/>
        <v>0</v>
      </c>
      <c r="P426" s="176">
        <f t="shared" si="138"/>
        <v>0</v>
      </c>
      <c r="Q426" s="176">
        <f t="shared" si="138"/>
        <v>0</v>
      </c>
      <c r="R426" s="176">
        <f t="shared" si="138"/>
        <v>0</v>
      </c>
      <c r="S426" s="176">
        <f t="shared" si="138"/>
        <v>0</v>
      </c>
      <c r="T426" s="176">
        <f t="shared" si="138"/>
        <v>0</v>
      </c>
      <c r="U426" s="176">
        <f t="shared" si="138"/>
        <v>0</v>
      </c>
      <c r="V426" s="176">
        <f t="shared" si="127"/>
        <v>0</v>
      </c>
      <c r="W426" s="176">
        <f t="shared" si="128"/>
        <v>0</v>
      </c>
      <c r="X426" s="176">
        <f t="shared" si="129"/>
        <v>0</v>
      </c>
      <c r="Y426" s="176">
        <f t="shared" si="130"/>
        <v>0</v>
      </c>
      <c r="Z426" s="176">
        <f t="shared" si="138"/>
        <v>638</v>
      </c>
    </row>
    <row r="427" spans="1:32" s="9" customFormat="1" x14ac:dyDescent="0.25">
      <c r="A427" s="184" t="s">
        <v>84</v>
      </c>
      <c r="B427" s="185" t="s">
        <v>175</v>
      </c>
      <c r="C427" s="186" t="s">
        <v>51</v>
      </c>
      <c r="D427" s="183">
        <v>763</v>
      </c>
      <c r="E427" s="11" t="s">
        <v>33</v>
      </c>
      <c r="F427" s="12">
        <f>SUM(F428:F431)</f>
        <v>0</v>
      </c>
      <c r="G427" s="12">
        <f t="shared" ref="G427:Z427" si="139">SUM(G428:G431)</f>
        <v>0</v>
      </c>
      <c r="H427" s="12">
        <f t="shared" si="126"/>
        <v>0</v>
      </c>
      <c r="I427" s="12">
        <f t="shared" si="139"/>
        <v>3671</v>
      </c>
      <c r="J427" s="12">
        <f t="shared" si="139"/>
        <v>0</v>
      </c>
      <c r="K427" s="12">
        <f t="shared" si="139"/>
        <v>0</v>
      </c>
      <c r="L427" s="12">
        <f t="shared" si="139"/>
        <v>0</v>
      </c>
      <c r="M427" s="12">
        <f t="shared" si="139"/>
        <v>13703</v>
      </c>
      <c r="N427" s="12">
        <f t="shared" si="139"/>
        <v>0</v>
      </c>
      <c r="O427" s="12">
        <f t="shared" si="139"/>
        <v>0</v>
      </c>
      <c r="P427" s="12">
        <f t="shared" si="139"/>
        <v>0</v>
      </c>
      <c r="Q427" s="12">
        <f t="shared" si="139"/>
        <v>0</v>
      </c>
      <c r="R427" s="12">
        <f t="shared" si="139"/>
        <v>0</v>
      </c>
      <c r="S427" s="12">
        <f t="shared" si="139"/>
        <v>0</v>
      </c>
      <c r="T427" s="12">
        <f t="shared" si="139"/>
        <v>0</v>
      </c>
      <c r="U427" s="12">
        <f t="shared" si="139"/>
        <v>0</v>
      </c>
      <c r="V427" s="12">
        <f t="shared" si="127"/>
        <v>3671</v>
      </c>
      <c r="W427" s="12">
        <f t="shared" si="128"/>
        <v>13703</v>
      </c>
      <c r="X427" s="12">
        <f t="shared" si="129"/>
        <v>0</v>
      </c>
      <c r="Y427" s="12">
        <f t="shared" si="130"/>
        <v>17374</v>
      </c>
      <c r="Z427" s="12">
        <f t="shared" si="139"/>
        <v>12772.698534413874</v>
      </c>
      <c r="AA427" s="156"/>
      <c r="AB427" s="156"/>
      <c r="AC427" s="156"/>
      <c r="AD427" s="156"/>
      <c r="AE427" s="156"/>
      <c r="AF427" s="156"/>
    </row>
    <row r="428" spans="1:32" s="9" customFormat="1" ht="38.25" x14ac:dyDescent="0.25">
      <c r="A428" s="184"/>
      <c r="B428" s="185"/>
      <c r="C428" s="186"/>
      <c r="D428" s="183"/>
      <c r="E428" s="13" t="s">
        <v>34</v>
      </c>
      <c r="F428" s="14"/>
      <c r="G428" s="15"/>
      <c r="H428" s="15">
        <f t="shared" si="126"/>
        <v>0</v>
      </c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>
        <f t="shared" si="127"/>
        <v>0</v>
      </c>
      <c r="W428" s="15">
        <f t="shared" si="128"/>
        <v>0</v>
      </c>
      <c r="X428" s="15">
        <f t="shared" si="129"/>
        <v>0</v>
      </c>
      <c r="Y428" s="15">
        <f t="shared" si="130"/>
        <v>0</v>
      </c>
      <c r="Z428" s="15">
        <v>0</v>
      </c>
      <c r="AA428" s="156"/>
      <c r="AB428" s="156"/>
      <c r="AC428" s="156"/>
      <c r="AD428" s="156"/>
      <c r="AE428" s="156"/>
      <c r="AF428" s="156"/>
    </row>
    <row r="429" spans="1:32" s="9" customFormat="1" x14ac:dyDescent="0.25">
      <c r="A429" s="184"/>
      <c r="B429" s="185"/>
      <c r="C429" s="186"/>
      <c r="D429" s="183"/>
      <c r="E429" s="13" t="s">
        <v>35</v>
      </c>
      <c r="F429" s="14"/>
      <c r="G429" s="15"/>
      <c r="H429" s="15">
        <f t="shared" si="126"/>
        <v>0</v>
      </c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>
        <f t="shared" si="127"/>
        <v>0</v>
      </c>
      <c r="W429" s="15">
        <f t="shared" si="128"/>
        <v>0</v>
      </c>
      <c r="X429" s="15">
        <f t="shared" si="129"/>
        <v>0</v>
      </c>
      <c r="Y429" s="15">
        <f t="shared" si="130"/>
        <v>0</v>
      </c>
      <c r="Z429" s="15">
        <v>0</v>
      </c>
      <c r="AA429" s="156"/>
      <c r="AB429" s="156"/>
      <c r="AC429" s="156"/>
      <c r="AD429" s="156"/>
      <c r="AE429" s="156"/>
      <c r="AF429" s="156"/>
    </row>
    <row r="430" spans="1:32" s="9" customFormat="1" x14ac:dyDescent="0.25">
      <c r="A430" s="184"/>
      <c r="B430" s="185"/>
      <c r="C430" s="186"/>
      <c r="D430" s="183"/>
      <c r="E430" s="13" t="s">
        <v>36</v>
      </c>
      <c r="F430" s="14"/>
      <c r="G430" s="15"/>
      <c r="H430" s="15">
        <f t="shared" si="126"/>
        <v>0</v>
      </c>
      <c r="I430" s="15"/>
      <c r="J430" s="15">
        <v>0</v>
      </c>
      <c r="K430" s="15">
        <v>0</v>
      </c>
      <c r="L430" s="15">
        <v>0</v>
      </c>
      <c r="M430" s="15">
        <v>13703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f t="shared" si="127"/>
        <v>0</v>
      </c>
      <c r="W430" s="15">
        <f t="shared" si="128"/>
        <v>13703</v>
      </c>
      <c r="X430" s="15">
        <f t="shared" si="129"/>
        <v>0</v>
      </c>
      <c r="Y430" s="15">
        <f t="shared" si="130"/>
        <v>13703</v>
      </c>
      <c r="Z430" s="15">
        <v>9674.1830099041781</v>
      </c>
      <c r="AA430" s="156"/>
      <c r="AB430" s="156"/>
      <c r="AC430" s="156"/>
      <c r="AD430" s="156"/>
      <c r="AE430" s="156"/>
      <c r="AF430" s="156"/>
    </row>
    <row r="431" spans="1:32" s="9" customFormat="1" ht="63.75" x14ac:dyDescent="0.25">
      <c r="A431" s="184"/>
      <c r="B431" s="185"/>
      <c r="C431" s="186"/>
      <c r="D431" s="183"/>
      <c r="E431" s="13" t="s">
        <v>37</v>
      </c>
      <c r="F431" s="14">
        <v>0</v>
      </c>
      <c r="G431" s="15">
        <v>0</v>
      </c>
      <c r="H431" s="15">
        <f t="shared" si="126"/>
        <v>0</v>
      </c>
      <c r="I431" s="15">
        <v>3671</v>
      </c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>
        <f t="shared" si="127"/>
        <v>3671</v>
      </c>
      <c r="W431" s="15">
        <f t="shared" si="128"/>
        <v>0</v>
      </c>
      <c r="X431" s="15">
        <f t="shared" si="129"/>
        <v>0</v>
      </c>
      <c r="Y431" s="15">
        <f t="shared" si="130"/>
        <v>3671</v>
      </c>
      <c r="Z431" s="15">
        <v>3098.5155245096967</v>
      </c>
      <c r="AA431" s="156"/>
      <c r="AB431" s="156"/>
      <c r="AC431" s="156"/>
      <c r="AD431" s="156"/>
      <c r="AE431" s="156"/>
      <c r="AF431" s="156"/>
    </row>
    <row r="432" spans="1:32" x14ac:dyDescent="0.25">
      <c r="A432" s="16"/>
      <c r="B432" s="17" t="s">
        <v>0</v>
      </c>
      <c r="C432" s="13"/>
      <c r="D432" s="14"/>
      <c r="E432" s="13"/>
      <c r="F432" s="15">
        <v>0</v>
      </c>
      <c r="G432" s="15">
        <v>0</v>
      </c>
      <c r="H432" s="15">
        <f t="shared" si="126"/>
        <v>0</v>
      </c>
      <c r="I432" s="15">
        <v>302</v>
      </c>
      <c r="J432" s="15">
        <v>0</v>
      </c>
      <c r="K432" s="15">
        <v>0</v>
      </c>
      <c r="L432" s="15">
        <v>0</v>
      </c>
      <c r="M432" s="15">
        <v>1127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f t="shared" si="127"/>
        <v>302</v>
      </c>
      <c r="W432" s="15">
        <f t="shared" si="128"/>
        <v>1127</v>
      </c>
      <c r="X432" s="15">
        <f t="shared" si="129"/>
        <v>0</v>
      </c>
      <c r="Y432" s="15">
        <f t="shared" si="130"/>
        <v>1429</v>
      </c>
      <c r="Z432" s="15">
        <v>1050.5546538057411</v>
      </c>
    </row>
    <row r="433" spans="1:32" x14ac:dyDescent="0.25">
      <c r="A433" s="16"/>
      <c r="B433" s="17" t="s">
        <v>1</v>
      </c>
      <c r="C433" s="13"/>
      <c r="D433" s="14"/>
      <c r="E433" s="13"/>
      <c r="F433" s="15">
        <v>0</v>
      </c>
      <c r="G433" s="15">
        <v>0</v>
      </c>
      <c r="H433" s="15">
        <f t="shared" si="126"/>
        <v>0</v>
      </c>
      <c r="I433" s="15">
        <v>1208</v>
      </c>
      <c r="J433" s="15">
        <v>0</v>
      </c>
      <c r="K433" s="15">
        <v>0</v>
      </c>
      <c r="L433" s="15">
        <v>0</v>
      </c>
      <c r="M433" s="15">
        <v>4510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f t="shared" si="127"/>
        <v>1208</v>
      </c>
      <c r="W433" s="15">
        <f t="shared" si="128"/>
        <v>4510</v>
      </c>
      <c r="X433" s="15">
        <f t="shared" si="129"/>
        <v>0</v>
      </c>
      <c r="Y433" s="15">
        <f t="shared" si="130"/>
        <v>5718</v>
      </c>
      <c r="Z433" s="15">
        <v>4203.6305955206954</v>
      </c>
    </row>
    <row r="434" spans="1:32" x14ac:dyDescent="0.25">
      <c r="A434" s="16"/>
      <c r="B434" s="17" t="s">
        <v>38</v>
      </c>
      <c r="C434" s="13"/>
      <c r="D434" s="14"/>
      <c r="E434" s="13"/>
      <c r="F434" s="15">
        <v>0</v>
      </c>
      <c r="G434" s="15">
        <v>0</v>
      </c>
      <c r="H434" s="15">
        <f t="shared" si="126"/>
        <v>0</v>
      </c>
      <c r="I434" s="15">
        <v>1510</v>
      </c>
      <c r="J434" s="15">
        <v>0</v>
      </c>
      <c r="K434" s="15">
        <v>0</v>
      </c>
      <c r="L434" s="15">
        <v>0</v>
      </c>
      <c r="M434" s="15">
        <v>5638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f t="shared" si="127"/>
        <v>1510</v>
      </c>
      <c r="W434" s="15">
        <f t="shared" si="128"/>
        <v>5638</v>
      </c>
      <c r="X434" s="15">
        <f t="shared" si="129"/>
        <v>0</v>
      </c>
      <c r="Y434" s="15">
        <f t="shared" si="130"/>
        <v>7148</v>
      </c>
      <c r="Z434" s="15">
        <v>5254.8912394753024</v>
      </c>
    </row>
    <row r="435" spans="1:32" s="9" customFormat="1" x14ac:dyDescent="0.25">
      <c r="A435" s="162"/>
      <c r="B435" s="18" t="s">
        <v>39</v>
      </c>
      <c r="C435" s="161"/>
      <c r="D435" s="163"/>
      <c r="E435" s="161"/>
      <c r="F435" s="176">
        <f>SUM(F432:F434)</f>
        <v>0</v>
      </c>
      <c r="G435" s="176">
        <f t="shared" ref="G435:Z435" si="140">SUM(G432:G434)</f>
        <v>0</v>
      </c>
      <c r="H435" s="176">
        <f t="shared" si="126"/>
        <v>0</v>
      </c>
      <c r="I435" s="176">
        <f t="shared" si="140"/>
        <v>3020</v>
      </c>
      <c r="J435" s="176">
        <f t="shared" si="140"/>
        <v>0</v>
      </c>
      <c r="K435" s="176">
        <f t="shared" si="140"/>
        <v>0</v>
      </c>
      <c r="L435" s="176">
        <f t="shared" si="140"/>
        <v>0</v>
      </c>
      <c r="M435" s="176">
        <f t="shared" si="140"/>
        <v>11275</v>
      </c>
      <c r="N435" s="176">
        <f t="shared" si="140"/>
        <v>0</v>
      </c>
      <c r="O435" s="176">
        <f t="shared" si="140"/>
        <v>0</v>
      </c>
      <c r="P435" s="176">
        <f t="shared" si="140"/>
        <v>0</v>
      </c>
      <c r="Q435" s="176">
        <f t="shared" si="140"/>
        <v>0</v>
      </c>
      <c r="R435" s="176">
        <f t="shared" si="140"/>
        <v>0</v>
      </c>
      <c r="S435" s="176">
        <f t="shared" si="140"/>
        <v>0</v>
      </c>
      <c r="T435" s="176">
        <f t="shared" si="140"/>
        <v>0</v>
      </c>
      <c r="U435" s="176">
        <f t="shared" si="140"/>
        <v>0</v>
      </c>
      <c r="V435" s="176">
        <f t="shared" si="127"/>
        <v>3020</v>
      </c>
      <c r="W435" s="176">
        <f t="shared" si="128"/>
        <v>11275</v>
      </c>
      <c r="X435" s="176">
        <f t="shared" si="129"/>
        <v>0</v>
      </c>
      <c r="Y435" s="176">
        <f t="shared" si="130"/>
        <v>14295</v>
      </c>
      <c r="Z435" s="176">
        <f t="shared" si="140"/>
        <v>10509.076488801738</v>
      </c>
      <c r="AA435" s="156"/>
      <c r="AB435" s="156"/>
      <c r="AC435" s="156"/>
      <c r="AD435" s="156"/>
      <c r="AE435" s="156"/>
      <c r="AF435" s="156"/>
    </row>
    <row r="436" spans="1:32" x14ac:dyDescent="0.25">
      <c r="A436" s="16"/>
      <c r="B436" s="17" t="s">
        <v>2</v>
      </c>
      <c r="C436" s="13"/>
      <c r="D436" s="14"/>
      <c r="E436" s="13"/>
      <c r="F436" s="15">
        <v>0</v>
      </c>
      <c r="G436" s="15">
        <v>0</v>
      </c>
      <c r="H436" s="15">
        <f t="shared" si="126"/>
        <v>0</v>
      </c>
      <c r="I436" s="15">
        <v>91</v>
      </c>
      <c r="J436" s="15">
        <v>0</v>
      </c>
      <c r="K436" s="15">
        <v>0</v>
      </c>
      <c r="L436" s="15">
        <v>0</v>
      </c>
      <c r="M436" s="15">
        <v>338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f t="shared" si="127"/>
        <v>91</v>
      </c>
      <c r="W436" s="15">
        <f t="shared" si="128"/>
        <v>338</v>
      </c>
      <c r="X436" s="15">
        <f t="shared" si="129"/>
        <v>0</v>
      </c>
      <c r="Y436" s="15">
        <f t="shared" si="130"/>
        <v>429</v>
      </c>
      <c r="Z436" s="15">
        <v>315.43341799575541</v>
      </c>
    </row>
    <row r="437" spans="1:32" x14ac:dyDescent="0.25">
      <c r="A437" s="16"/>
      <c r="B437" s="17" t="s">
        <v>40</v>
      </c>
      <c r="C437" s="13"/>
      <c r="D437" s="14"/>
      <c r="E437" s="13"/>
      <c r="F437" s="14">
        <v>0</v>
      </c>
      <c r="G437" s="15">
        <v>0</v>
      </c>
      <c r="H437" s="15">
        <f t="shared" si="126"/>
        <v>0</v>
      </c>
      <c r="I437" s="15">
        <v>560</v>
      </c>
      <c r="J437" s="15">
        <v>0</v>
      </c>
      <c r="K437" s="15">
        <v>0</v>
      </c>
      <c r="L437" s="15">
        <v>0</v>
      </c>
      <c r="M437" s="15">
        <v>2090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f t="shared" si="127"/>
        <v>560</v>
      </c>
      <c r="W437" s="15">
        <f t="shared" si="128"/>
        <v>2090</v>
      </c>
      <c r="X437" s="15">
        <f t="shared" si="129"/>
        <v>0</v>
      </c>
      <c r="Y437" s="15">
        <f t="shared" si="130"/>
        <v>2650</v>
      </c>
      <c r="Z437" s="15">
        <v>1948.1886276163807</v>
      </c>
    </row>
    <row r="438" spans="1:32" x14ac:dyDescent="0.25">
      <c r="A438" s="16"/>
      <c r="B438" s="18" t="s">
        <v>41</v>
      </c>
      <c r="C438" s="161"/>
      <c r="D438" s="163"/>
      <c r="E438" s="161"/>
      <c r="F438" s="176">
        <f>SUM(F435:F437)</f>
        <v>0</v>
      </c>
      <c r="G438" s="176">
        <f t="shared" ref="G438:Z438" si="141">SUM(G435:G437)</f>
        <v>0</v>
      </c>
      <c r="H438" s="176">
        <f t="shared" si="126"/>
        <v>0</v>
      </c>
      <c r="I438" s="176">
        <f t="shared" si="141"/>
        <v>3671</v>
      </c>
      <c r="J438" s="176">
        <f t="shared" si="141"/>
        <v>0</v>
      </c>
      <c r="K438" s="176">
        <f t="shared" si="141"/>
        <v>0</v>
      </c>
      <c r="L438" s="176">
        <f t="shared" si="141"/>
        <v>0</v>
      </c>
      <c r="M438" s="176">
        <f t="shared" si="141"/>
        <v>13703</v>
      </c>
      <c r="N438" s="176">
        <f t="shared" si="141"/>
        <v>0</v>
      </c>
      <c r="O438" s="176">
        <f t="shared" si="141"/>
        <v>0</v>
      </c>
      <c r="P438" s="176">
        <f t="shared" si="141"/>
        <v>0</v>
      </c>
      <c r="Q438" s="176">
        <f t="shared" si="141"/>
        <v>0</v>
      </c>
      <c r="R438" s="176">
        <f t="shared" si="141"/>
        <v>0</v>
      </c>
      <c r="S438" s="176">
        <f t="shared" si="141"/>
        <v>0</v>
      </c>
      <c r="T438" s="176">
        <f t="shared" si="141"/>
        <v>0</v>
      </c>
      <c r="U438" s="176">
        <f t="shared" si="141"/>
        <v>0</v>
      </c>
      <c r="V438" s="176">
        <f t="shared" si="127"/>
        <v>3671</v>
      </c>
      <c r="W438" s="176">
        <f t="shared" si="128"/>
        <v>13703</v>
      </c>
      <c r="X438" s="176">
        <f t="shared" si="129"/>
        <v>0</v>
      </c>
      <c r="Y438" s="176">
        <f t="shared" si="130"/>
        <v>17374</v>
      </c>
      <c r="Z438" s="176">
        <f t="shared" si="141"/>
        <v>12772.698534413874</v>
      </c>
    </row>
    <row r="439" spans="1:32" s="9" customFormat="1" x14ac:dyDescent="0.25">
      <c r="A439" s="184" t="s">
        <v>85</v>
      </c>
      <c r="B439" s="185" t="s">
        <v>176</v>
      </c>
      <c r="C439" s="186" t="s">
        <v>51</v>
      </c>
      <c r="D439" s="183">
        <v>137</v>
      </c>
      <c r="E439" s="11" t="s">
        <v>33</v>
      </c>
      <c r="F439" s="12">
        <f>SUM(F440:F443)</f>
        <v>2243</v>
      </c>
      <c r="G439" s="12">
        <f t="shared" ref="G439:Z439" si="142">SUM(G440:G443)</f>
        <v>0</v>
      </c>
      <c r="H439" s="12">
        <f t="shared" si="126"/>
        <v>2243</v>
      </c>
      <c r="I439" s="12">
        <f t="shared" si="142"/>
        <v>0</v>
      </c>
      <c r="J439" s="12">
        <f t="shared" si="142"/>
        <v>0</v>
      </c>
      <c r="K439" s="12">
        <f t="shared" si="142"/>
        <v>0</v>
      </c>
      <c r="L439" s="12">
        <f t="shared" si="142"/>
        <v>0</v>
      </c>
      <c r="M439" s="12">
        <f t="shared" si="142"/>
        <v>0</v>
      </c>
      <c r="N439" s="12">
        <f t="shared" si="142"/>
        <v>0</v>
      </c>
      <c r="O439" s="12">
        <f t="shared" si="142"/>
        <v>0</v>
      </c>
      <c r="P439" s="12">
        <f t="shared" si="142"/>
        <v>0</v>
      </c>
      <c r="Q439" s="12">
        <f t="shared" si="142"/>
        <v>0</v>
      </c>
      <c r="R439" s="12">
        <f t="shared" si="142"/>
        <v>0</v>
      </c>
      <c r="S439" s="12">
        <f t="shared" si="142"/>
        <v>0</v>
      </c>
      <c r="T439" s="12">
        <f t="shared" si="142"/>
        <v>0</v>
      </c>
      <c r="U439" s="12">
        <f t="shared" si="142"/>
        <v>0</v>
      </c>
      <c r="V439" s="12">
        <f t="shared" si="127"/>
        <v>0</v>
      </c>
      <c r="W439" s="12">
        <f t="shared" si="128"/>
        <v>0</v>
      </c>
      <c r="X439" s="12">
        <f t="shared" si="129"/>
        <v>0</v>
      </c>
      <c r="Y439" s="12">
        <f t="shared" si="130"/>
        <v>0</v>
      </c>
      <c r="Z439" s="12">
        <f t="shared" si="142"/>
        <v>2243</v>
      </c>
      <c r="AA439" s="156"/>
      <c r="AB439" s="156"/>
      <c r="AC439" s="156"/>
      <c r="AD439" s="156"/>
      <c r="AE439" s="156"/>
      <c r="AF439" s="156"/>
    </row>
    <row r="440" spans="1:32" s="9" customFormat="1" ht="38.25" x14ac:dyDescent="0.25">
      <c r="A440" s="184"/>
      <c r="B440" s="185"/>
      <c r="C440" s="186"/>
      <c r="D440" s="183"/>
      <c r="E440" s="13" t="s">
        <v>34</v>
      </c>
      <c r="F440" s="14"/>
      <c r="G440" s="15"/>
      <c r="H440" s="15">
        <f t="shared" si="126"/>
        <v>0</v>
      </c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>
        <f t="shared" si="127"/>
        <v>0</v>
      </c>
      <c r="W440" s="15">
        <f t="shared" si="128"/>
        <v>0</v>
      </c>
      <c r="X440" s="15">
        <f t="shared" si="129"/>
        <v>0</v>
      </c>
      <c r="Y440" s="15">
        <f t="shared" si="130"/>
        <v>0</v>
      </c>
      <c r="Z440" s="15">
        <v>0</v>
      </c>
      <c r="AA440" s="156"/>
      <c r="AB440" s="156"/>
      <c r="AC440" s="156"/>
      <c r="AD440" s="156"/>
      <c r="AE440" s="156"/>
      <c r="AF440" s="156"/>
    </row>
    <row r="441" spans="1:32" s="9" customFormat="1" x14ac:dyDescent="0.25">
      <c r="A441" s="184"/>
      <c r="B441" s="185"/>
      <c r="C441" s="186"/>
      <c r="D441" s="183"/>
      <c r="E441" s="13" t="s">
        <v>35</v>
      </c>
      <c r="F441" s="14"/>
      <c r="G441" s="15"/>
      <c r="H441" s="15">
        <f t="shared" si="126"/>
        <v>0</v>
      </c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>
        <f t="shared" si="127"/>
        <v>0</v>
      </c>
      <c r="W441" s="15">
        <f t="shared" si="128"/>
        <v>0</v>
      </c>
      <c r="X441" s="15">
        <f t="shared" si="129"/>
        <v>0</v>
      </c>
      <c r="Y441" s="15">
        <f t="shared" si="130"/>
        <v>0</v>
      </c>
      <c r="Z441" s="15">
        <v>0</v>
      </c>
      <c r="AA441" s="156"/>
      <c r="AB441" s="156"/>
      <c r="AC441" s="156"/>
      <c r="AD441" s="156"/>
      <c r="AE441" s="156"/>
      <c r="AF441" s="156"/>
    </row>
    <row r="442" spans="1:32" s="9" customFormat="1" x14ac:dyDescent="0.25">
      <c r="A442" s="184"/>
      <c r="B442" s="185"/>
      <c r="C442" s="186"/>
      <c r="D442" s="183"/>
      <c r="E442" s="13" t="s">
        <v>36</v>
      </c>
      <c r="F442" s="14"/>
      <c r="G442" s="15"/>
      <c r="H442" s="15">
        <f t="shared" si="126"/>
        <v>0</v>
      </c>
      <c r="I442" s="15"/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f t="shared" si="127"/>
        <v>0</v>
      </c>
      <c r="W442" s="15">
        <f t="shared" si="128"/>
        <v>0</v>
      </c>
      <c r="X442" s="15">
        <f t="shared" si="129"/>
        <v>0</v>
      </c>
      <c r="Y442" s="15">
        <f t="shared" si="130"/>
        <v>0</v>
      </c>
      <c r="Z442" s="15">
        <v>0</v>
      </c>
      <c r="AA442" s="156"/>
      <c r="AB442" s="156"/>
      <c r="AC442" s="156"/>
      <c r="AD442" s="156"/>
      <c r="AE442" s="156"/>
      <c r="AF442" s="156"/>
    </row>
    <row r="443" spans="1:32" s="9" customFormat="1" ht="63.75" x14ac:dyDescent="0.25">
      <c r="A443" s="184"/>
      <c r="B443" s="185"/>
      <c r="C443" s="186"/>
      <c r="D443" s="183"/>
      <c r="E443" s="13" t="s">
        <v>37</v>
      </c>
      <c r="F443" s="14">
        <v>2243</v>
      </c>
      <c r="G443" s="15">
        <v>0</v>
      </c>
      <c r="H443" s="15">
        <f t="shared" si="126"/>
        <v>2243</v>
      </c>
      <c r="I443" s="15">
        <v>0</v>
      </c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>
        <f t="shared" si="127"/>
        <v>0</v>
      </c>
      <c r="W443" s="15">
        <f t="shared" si="128"/>
        <v>0</v>
      </c>
      <c r="X443" s="15">
        <f t="shared" si="129"/>
        <v>0</v>
      </c>
      <c r="Y443" s="15">
        <f t="shared" si="130"/>
        <v>0</v>
      </c>
      <c r="Z443" s="15">
        <v>2243</v>
      </c>
      <c r="AA443" s="156"/>
      <c r="AB443" s="156"/>
      <c r="AC443" s="156"/>
      <c r="AD443" s="156"/>
      <c r="AE443" s="156"/>
      <c r="AF443" s="156"/>
    </row>
    <row r="444" spans="1:32" x14ac:dyDescent="0.25">
      <c r="A444" s="16"/>
      <c r="B444" s="17" t="s">
        <v>0</v>
      </c>
      <c r="C444" s="13"/>
      <c r="D444" s="14"/>
      <c r="E444" s="13"/>
      <c r="F444" s="15">
        <v>185</v>
      </c>
      <c r="G444" s="15">
        <v>0</v>
      </c>
      <c r="H444" s="15">
        <f t="shared" si="126"/>
        <v>185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f t="shared" si="127"/>
        <v>0</v>
      </c>
      <c r="W444" s="15">
        <f t="shared" si="128"/>
        <v>0</v>
      </c>
      <c r="X444" s="15">
        <f t="shared" si="129"/>
        <v>0</v>
      </c>
      <c r="Y444" s="15">
        <f t="shared" si="130"/>
        <v>0</v>
      </c>
      <c r="Z444" s="15">
        <v>185</v>
      </c>
    </row>
    <row r="445" spans="1:32" x14ac:dyDescent="0.25">
      <c r="A445" s="16"/>
      <c r="B445" s="17" t="s">
        <v>1</v>
      </c>
      <c r="C445" s="13"/>
      <c r="D445" s="14"/>
      <c r="E445" s="13"/>
      <c r="F445" s="15">
        <v>738</v>
      </c>
      <c r="G445" s="15">
        <v>0</v>
      </c>
      <c r="H445" s="15">
        <f t="shared" si="126"/>
        <v>738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f t="shared" si="127"/>
        <v>0</v>
      </c>
      <c r="W445" s="15">
        <f t="shared" si="128"/>
        <v>0</v>
      </c>
      <c r="X445" s="15">
        <f t="shared" si="129"/>
        <v>0</v>
      </c>
      <c r="Y445" s="15">
        <f t="shared" si="130"/>
        <v>0</v>
      </c>
      <c r="Z445" s="15">
        <v>738</v>
      </c>
    </row>
    <row r="446" spans="1:32" x14ac:dyDescent="0.25">
      <c r="A446" s="16"/>
      <c r="B446" s="17" t="s">
        <v>38</v>
      </c>
      <c r="C446" s="13"/>
      <c r="D446" s="14"/>
      <c r="E446" s="13"/>
      <c r="F446" s="15">
        <v>923</v>
      </c>
      <c r="G446" s="15">
        <v>0</v>
      </c>
      <c r="H446" s="15">
        <f t="shared" si="126"/>
        <v>923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f t="shared" si="127"/>
        <v>0</v>
      </c>
      <c r="W446" s="15">
        <f t="shared" si="128"/>
        <v>0</v>
      </c>
      <c r="X446" s="15">
        <f t="shared" si="129"/>
        <v>0</v>
      </c>
      <c r="Y446" s="15">
        <f t="shared" si="130"/>
        <v>0</v>
      </c>
      <c r="Z446" s="15">
        <v>923</v>
      </c>
    </row>
    <row r="447" spans="1:32" s="9" customFormat="1" x14ac:dyDescent="0.25">
      <c r="A447" s="162"/>
      <c r="B447" s="18" t="s">
        <v>39</v>
      </c>
      <c r="C447" s="161"/>
      <c r="D447" s="163"/>
      <c r="E447" s="161"/>
      <c r="F447" s="176">
        <f>SUM(F444:F446)</f>
        <v>1846</v>
      </c>
      <c r="G447" s="176">
        <f t="shared" ref="G447:Z447" si="143">SUM(G444:G446)</f>
        <v>0</v>
      </c>
      <c r="H447" s="176">
        <f t="shared" si="126"/>
        <v>1846</v>
      </c>
      <c r="I447" s="176">
        <f t="shared" si="143"/>
        <v>0</v>
      </c>
      <c r="J447" s="176">
        <f t="shared" si="143"/>
        <v>0</v>
      </c>
      <c r="K447" s="176">
        <f t="shared" si="143"/>
        <v>0</v>
      </c>
      <c r="L447" s="176">
        <f t="shared" si="143"/>
        <v>0</v>
      </c>
      <c r="M447" s="176">
        <f t="shared" si="143"/>
        <v>0</v>
      </c>
      <c r="N447" s="176">
        <f t="shared" si="143"/>
        <v>0</v>
      </c>
      <c r="O447" s="176">
        <f t="shared" si="143"/>
        <v>0</v>
      </c>
      <c r="P447" s="176">
        <f t="shared" si="143"/>
        <v>0</v>
      </c>
      <c r="Q447" s="176">
        <f t="shared" si="143"/>
        <v>0</v>
      </c>
      <c r="R447" s="176">
        <f t="shared" si="143"/>
        <v>0</v>
      </c>
      <c r="S447" s="176">
        <f t="shared" si="143"/>
        <v>0</v>
      </c>
      <c r="T447" s="176">
        <f t="shared" si="143"/>
        <v>0</v>
      </c>
      <c r="U447" s="176">
        <f t="shared" si="143"/>
        <v>0</v>
      </c>
      <c r="V447" s="176">
        <f t="shared" si="127"/>
        <v>0</v>
      </c>
      <c r="W447" s="176">
        <f t="shared" si="128"/>
        <v>0</v>
      </c>
      <c r="X447" s="176">
        <f t="shared" si="129"/>
        <v>0</v>
      </c>
      <c r="Y447" s="176">
        <f t="shared" si="130"/>
        <v>0</v>
      </c>
      <c r="Z447" s="176">
        <f t="shared" si="143"/>
        <v>1846</v>
      </c>
      <c r="AA447" s="156"/>
      <c r="AB447" s="156"/>
      <c r="AC447" s="156"/>
      <c r="AD447" s="156"/>
      <c r="AE447" s="156"/>
      <c r="AF447" s="156"/>
    </row>
    <row r="448" spans="1:32" x14ac:dyDescent="0.25">
      <c r="A448" s="16"/>
      <c r="B448" s="17" t="s">
        <v>2</v>
      </c>
      <c r="C448" s="13"/>
      <c r="D448" s="14"/>
      <c r="E448" s="13"/>
      <c r="F448" s="15">
        <v>55</v>
      </c>
      <c r="G448" s="15">
        <v>0</v>
      </c>
      <c r="H448" s="15">
        <f t="shared" si="126"/>
        <v>55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f t="shared" si="127"/>
        <v>0</v>
      </c>
      <c r="W448" s="15">
        <f t="shared" si="128"/>
        <v>0</v>
      </c>
      <c r="X448" s="15">
        <f t="shared" si="129"/>
        <v>0</v>
      </c>
      <c r="Y448" s="15">
        <f t="shared" si="130"/>
        <v>0</v>
      </c>
      <c r="Z448" s="15">
        <v>55</v>
      </c>
    </row>
    <row r="449" spans="1:32" x14ac:dyDescent="0.25">
      <c r="A449" s="16"/>
      <c r="B449" s="17" t="s">
        <v>40</v>
      </c>
      <c r="C449" s="13"/>
      <c r="D449" s="14"/>
      <c r="E449" s="13"/>
      <c r="F449" s="14">
        <v>342</v>
      </c>
      <c r="G449" s="15">
        <v>0</v>
      </c>
      <c r="H449" s="15">
        <f t="shared" si="126"/>
        <v>342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f t="shared" si="127"/>
        <v>0</v>
      </c>
      <c r="W449" s="15">
        <f t="shared" si="128"/>
        <v>0</v>
      </c>
      <c r="X449" s="15">
        <f t="shared" si="129"/>
        <v>0</v>
      </c>
      <c r="Y449" s="15">
        <f t="shared" si="130"/>
        <v>0</v>
      </c>
      <c r="Z449" s="15">
        <v>342</v>
      </c>
    </row>
    <row r="450" spans="1:32" x14ac:dyDescent="0.25">
      <c r="A450" s="16"/>
      <c r="B450" s="18" t="s">
        <v>41</v>
      </c>
      <c r="C450" s="161"/>
      <c r="D450" s="163"/>
      <c r="E450" s="161"/>
      <c r="F450" s="176">
        <f>SUM(F447:F449)</f>
        <v>2243</v>
      </c>
      <c r="G450" s="176">
        <f t="shared" ref="G450:Z450" si="144">SUM(G447:G449)</f>
        <v>0</v>
      </c>
      <c r="H450" s="176">
        <f t="shared" si="126"/>
        <v>2243</v>
      </c>
      <c r="I450" s="176">
        <f t="shared" si="144"/>
        <v>0</v>
      </c>
      <c r="J450" s="176">
        <f t="shared" si="144"/>
        <v>0</v>
      </c>
      <c r="K450" s="176">
        <f t="shared" si="144"/>
        <v>0</v>
      </c>
      <c r="L450" s="176">
        <f t="shared" si="144"/>
        <v>0</v>
      </c>
      <c r="M450" s="176">
        <f t="shared" si="144"/>
        <v>0</v>
      </c>
      <c r="N450" s="176">
        <f t="shared" si="144"/>
        <v>0</v>
      </c>
      <c r="O450" s="176">
        <f t="shared" si="144"/>
        <v>0</v>
      </c>
      <c r="P450" s="176">
        <f t="shared" si="144"/>
        <v>0</v>
      </c>
      <c r="Q450" s="176">
        <f t="shared" si="144"/>
        <v>0</v>
      </c>
      <c r="R450" s="176">
        <f t="shared" si="144"/>
        <v>0</v>
      </c>
      <c r="S450" s="176">
        <f t="shared" si="144"/>
        <v>0</v>
      </c>
      <c r="T450" s="176">
        <f t="shared" si="144"/>
        <v>0</v>
      </c>
      <c r="U450" s="176">
        <f t="shared" si="144"/>
        <v>0</v>
      </c>
      <c r="V450" s="176">
        <f t="shared" si="127"/>
        <v>0</v>
      </c>
      <c r="W450" s="176">
        <f t="shared" si="128"/>
        <v>0</v>
      </c>
      <c r="X450" s="176">
        <f t="shared" si="129"/>
        <v>0</v>
      </c>
      <c r="Y450" s="176">
        <f t="shared" si="130"/>
        <v>0</v>
      </c>
      <c r="Z450" s="176">
        <f t="shared" si="144"/>
        <v>2243</v>
      </c>
    </row>
    <row r="451" spans="1:32" s="9" customFormat="1" x14ac:dyDescent="0.25">
      <c r="A451" s="184" t="s">
        <v>86</v>
      </c>
      <c r="B451" s="190" t="s">
        <v>177</v>
      </c>
      <c r="C451" s="186" t="s">
        <v>51</v>
      </c>
      <c r="D451" s="183">
        <v>58</v>
      </c>
      <c r="E451" s="11" t="s">
        <v>33</v>
      </c>
      <c r="F451" s="12">
        <f>SUM(F452:F455)</f>
        <v>0</v>
      </c>
      <c r="G451" s="12">
        <f t="shared" ref="G451:Z451" si="145">SUM(G452:G455)</f>
        <v>1165</v>
      </c>
      <c r="H451" s="12">
        <f t="shared" si="126"/>
        <v>1165</v>
      </c>
      <c r="I451" s="12">
        <f t="shared" si="145"/>
        <v>0</v>
      </c>
      <c r="J451" s="12">
        <f t="shared" si="145"/>
        <v>0</v>
      </c>
      <c r="K451" s="12">
        <f t="shared" si="145"/>
        <v>0</v>
      </c>
      <c r="L451" s="12">
        <f t="shared" si="145"/>
        <v>0</v>
      </c>
      <c r="M451" s="12">
        <f t="shared" si="145"/>
        <v>0</v>
      </c>
      <c r="N451" s="12">
        <f t="shared" si="145"/>
        <v>0</v>
      </c>
      <c r="O451" s="12">
        <f t="shared" si="145"/>
        <v>0</v>
      </c>
      <c r="P451" s="12">
        <f t="shared" si="145"/>
        <v>0</v>
      </c>
      <c r="Q451" s="12">
        <f t="shared" si="145"/>
        <v>0</v>
      </c>
      <c r="R451" s="12">
        <f t="shared" si="145"/>
        <v>0</v>
      </c>
      <c r="S451" s="12">
        <f t="shared" si="145"/>
        <v>0</v>
      </c>
      <c r="T451" s="12">
        <f t="shared" si="145"/>
        <v>0</v>
      </c>
      <c r="U451" s="12">
        <f t="shared" si="145"/>
        <v>0</v>
      </c>
      <c r="V451" s="12">
        <f t="shared" si="127"/>
        <v>0</v>
      </c>
      <c r="W451" s="12">
        <f t="shared" si="128"/>
        <v>0</v>
      </c>
      <c r="X451" s="12">
        <f t="shared" si="129"/>
        <v>0</v>
      </c>
      <c r="Y451" s="12">
        <f t="shared" si="130"/>
        <v>0</v>
      </c>
      <c r="Z451" s="12">
        <f t="shared" si="145"/>
        <v>1051.8555920203098</v>
      </c>
      <c r="AA451" s="156"/>
      <c r="AB451" s="156"/>
      <c r="AC451" s="156"/>
      <c r="AD451" s="156"/>
      <c r="AE451" s="156"/>
      <c r="AF451" s="156"/>
    </row>
    <row r="452" spans="1:32" s="9" customFormat="1" ht="38.25" x14ac:dyDescent="0.25">
      <c r="A452" s="184"/>
      <c r="B452" s="191"/>
      <c r="C452" s="186"/>
      <c r="D452" s="183"/>
      <c r="E452" s="13" t="s">
        <v>34</v>
      </c>
      <c r="F452" s="14"/>
      <c r="G452" s="15"/>
      <c r="H452" s="15">
        <f t="shared" si="126"/>
        <v>0</v>
      </c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>
        <f t="shared" si="127"/>
        <v>0</v>
      </c>
      <c r="W452" s="15">
        <f t="shared" si="128"/>
        <v>0</v>
      </c>
      <c r="X452" s="15">
        <f t="shared" si="129"/>
        <v>0</v>
      </c>
      <c r="Y452" s="15">
        <f t="shared" si="130"/>
        <v>0</v>
      </c>
      <c r="Z452" s="15">
        <v>0</v>
      </c>
      <c r="AA452" s="156"/>
      <c r="AB452" s="156"/>
      <c r="AC452" s="156"/>
      <c r="AD452" s="156"/>
      <c r="AE452" s="156"/>
      <c r="AF452" s="156"/>
    </row>
    <row r="453" spans="1:32" s="9" customFormat="1" x14ac:dyDescent="0.25">
      <c r="A453" s="184"/>
      <c r="B453" s="191"/>
      <c r="C453" s="186"/>
      <c r="D453" s="183"/>
      <c r="E453" s="13" t="s">
        <v>35</v>
      </c>
      <c r="F453" s="14"/>
      <c r="G453" s="15"/>
      <c r="H453" s="15">
        <f t="shared" si="126"/>
        <v>0</v>
      </c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>
        <f t="shared" si="127"/>
        <v>0</v>
      </c>
      <c r="W453" s="15">
        <f t="shared" si="128"/>
        <v>0</v>
      </c>
      <c r="X453" s="15">
        <f t="shared" si="129"/>
        <v>0</v>
      </c>
      <c r="Y453" s="15">
        <f t="shared" si="130"/>
        <v>0</v>
      </c>
      <c r="Z453" s="15">
        <v>0</v>
      </c>
      <c r="AA453" s="156"/>
      <c r="AB453" s="156"/>
      <c r="AC453" s="156"/>
      <c r="AD453" s="156"/>
      <c r="AE453" s="156"/>
      <c r="AF453" s="156"/>
    </row>
    <row r="454" spans="1:32" s="9" customFormat="1" x14ac:dyDescent="0.25">
      <c r="A454" s="184"/>
      <c r="B454" s="191"/>
      <c r="C454" s="186"/>
      <c r="D454" s="183"/>
      <c r="E454" s="13" t="s">
        <v>36</v>
      </c>
      <c r="F454" s="14"/>
      <c r="G454" s="15"/>
      <c r="H454" s="15">
        <f t="shared" si="126"/>
        <v>0</v>
      </c>
      <c r="I454" s="15"/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f t="shared" si="127"/>
        <v>0</v>
      </c>
      <c r="W454" s="15">
        <f t="shared" si="128"/>
        <v>0</v>
      </c>
      <c r="X454" s="15">
        <f t="shared" si="129"/>
        <v>0</v>
      </c>
      <c r="Y454" s="15">
        <f t="shared" si="130"/>
        <v>0</v>
      </c>
      <c r="Z454" s="15">
        <v>0</v>
      </c>
      <c r="AA454" s="156"/>
      <c r="AB454" s="156"/>
      <c r="AC454" s="156"/>
      <c r="AD454" s="156"/>
      <c r="AE454" s="156"/>
      <c r="AF454" s="156"/>
    </row>
    <row r="455" spans="1:32" s="9" customFormat="1" ht="63.75" x14ac:dyDescent="0.25">
      <c r="A455" s="184"/>
      <c r="B455" s="192"/>
      <c r="C455" s="186"/>
      <c r="D455" s="183"/>
      <c r="E455" s="13" t="s">
        <v>37</v>
      </c>
      <c r="F455" s="14">
        <v>0</v>
      </c>
      <c r="G455" s="15">
        <v>1165</v>
      </c>
      <c r="H455" s="15">
        <f t="shared" si="126"/>
        <v>1165</v>
      </c>
      <c r="I455" s="15">
        <v>0</v>
      </c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>
        <f t="shared" si="127"/>
        <v>0</v>
      </c>
      <c r="W455" s="15">
        <f t="shared" si="128"/>
        <v>0</v>
      </c>
      <c r="X455" s="15">
        <f t="shared" si="129"/>
        <v>0</v>
      </c>
      <c r="Y455" s="15">
        <f t="shared" si="130"/>
        <v>0</v>
      </c>
      <c r="Z455" s="15">
        <v>1051.8555920203098</v>
      </c>
      <c r="AA455" s="156"/>
      <c r="AB455" s="156"/>
      <c r="AC455" s="156"/>
      <c r="AD455" s="156"/>
      <c r="AE455" s="156"/>
      <c r="AF455" s="156"/>
    </row>
    <row r="456" spans="1:32" x14ac:dyDescent="0.25">
      <c r="A456" s="16"/>
      <c r="B456" s="17" t="s">
        <v>0</v>
      </c>
      <c r="C456" s="13"/>
      <c r="D456" s="14"/>
      <c r="E456" s="13"/>
      <c r="F456" s="15">
        <v>0</v>
      </c>
      <c r="G456" s="15">
        <v>96</v>
      </c>
      <c r="H456" s="15">
        <f t="shared" ref="H456:H519" si="146">SUM(F456:G456)</f>
        <v>96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f t="shared" ref="V456:V519" si="147">SUM(I456:K456)</f>
        <v>0</v>
      </c>
      <c r="W456" s="15">
        <f t="shared" ref="W456:W519" si="148">SUM(M456:Q456)</f>
        <v>0</v>
      </c>
      <c r="X456" s="15">
        <f t="shared" ref="X456:X519" si="149">SUM(R456:U456)</f>
        <v>0</v>
      </c>
      <c r="Y456" s="15">
        <f t="shared" ref="Y456:Y519" si="150">SUM(V456:X456)</f>
        <v>0</v>
      </c>
      <c r="Z456" s="15">
        <v>86.676512303819521</v>
      </c>
    </row>
    <row r="457" spans="1:32" x14ac:dyDescent="0.25">
      <c r="A457" s="16"/>
      <c r="B457" s="17" t="s">
        <v>1</v>
      </c>
      <c r="C457" s="13"/>
      <c r="D457" s="14"/>
      <c r="E457" s="13"/>
      <c r="F457" s="15">
        <v>0</v>
      </c>
      <c r="G457" s="15">
        <v>383</v>
      </c>
      <c r="H457" s="15">
        <f t="shared" si="146"/>
        <v>383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f t="shared" si="147"/>
        <v>0</v>
      </c>
      <c r="W457" s="15">
        <f t="shared" si="148"/>
        <v>0</v>
      </c>
      <c r="X457" s="15">
        <f t="shared" si="149"/>
        <v>0</v>
      </c>
      <c r="Y457" s="15">
        <f t="shared" si="150"/>
        <v>0</v>
      </c>
      <c r="Z457" s="15">
        <v>345.80316887877996</v>
      </c>
    </row>
    <row r="458" spans="1:32" x14ac:dyDescent="0.25">
      <c r="A458" s="16"/>
      <c r="B458" s="17" t="s">
        <v>38</v>
      </c>
      <c r="C458" s="13"/>
      <c r="D458" s="14"/>
      <c r="E458" s="13"/>
      <c r="F458" s="15">
        <v>0</v>
      </c>
      <c r="G458" s="15">
        <v>479</v>
      </c>
      <c r="H458" s="15">
        <f t="shared" si="146"/>
        <v>479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f t="shared" si="147"/>
        <v>0</v>
      </c>
      <c r="W458" s="15">
        <f t="shared" si="148"/>
        <v>0</v>
      </c>
      <c r="X458" s="15">
        <f t="shared" si="149"/>
        <v>0</v>
      </c>
      <c r="Y458" s="15">
        <f t="shared" si="150"/>
        <v>0</v>
      </c>
      <c r="Z458" s="15">
        <v>432.47968118259951</v>
      </c>
    </row>
    <row r="459" spans="1:32" s="9" customFormat="1" x14ac:dyDescent="0.25">
      <c r="A459" s="162"/>
      <c r="B459" s="18" t="s">
        <v>39</v>
      </c>
      <c r="C459" s="161"/>
      <c r="D459" s="163"/>
      <c r="E459" s="161"/>
      <c r="F459" s="176">
        <f>SUM(F456:F458)</f>
        <v>0</v>
      </c>
      <c r="G459" s="176">
        <f t="shared" ref="G459:Z459" si="151">SUM(G456:G458)</f>
        <v>958</v>
      </c>
      <c r="H459" s="176">
        <f t="shared" si="146"/>
        <v>958</v>
      </c>
      <c r="I459" s="176">
        <f t="shared" si="151"/>
        <v>0</v>
      </c>
      <c r="J459" s="176">
        <f t="shared" si="151"/>
        <v>0</v>
      </c>
      <c r="K459" s="176">
        <f t="shared" si="151"/>
        <v>0</v>
      </c>
      <c r="L459" s="176">
        <f t="shared" si="151"/>
        <v>0</v>
      </c>
      <c r="M459" s="176">
        <f t="shared" si="151"/>
        <v>0</v>
      </c>
      <c r="N459" s="176">
        <f t="shared" si="151"/>
        <v>0</v>
      </c>
      <c r="O459" s="176">
        <f t="shared" si="151"/>
        <v>0</v>
      </c>
      <c r="P459" s="176">
        <f t="shared" si="151"/>
        <v>0</v>
      </c>
      <c r="Q459" s="176">
        <f t="shared" si="151"/>
        <v>0</v>
      </c>
      <c r="R459" s="176">
        <f t="shared" si="151"/>
        <v>0</v>
      </c>
      <c r="S459" s="176">
        <f t="shared" si="151"/>
        <v>0</v>
      </c>
      <c r="T459" s="176">
        <f t="shared" si="151"/>
        <v>0</v>
      </c>
      <c r="U459" s="176">
        <f t="shared" si="151"/>
        <v>0</v>
      </c>
      <c r="V459" s="176">
        <f t="shared" si="147"/>
        <v>0</v>
      </c>
      <c r="W459" s="176">
        <f t="shared" si="148"/>
        <v>0</v>
      </c>
      <c r="X459" s="176">
        <f t="shared" si="149"/>
        <v>0</v>
      </c>
      <c r="Y459" s="176">
        <f t="shared" si="150"/>
        <v>0</v>
      </c>
      <c r="Z459" s="176">
        <f t="shared" si="151"/>
        <v>864.95936236519901</v>
      </c>
      <c r="AA459" s="156"/>
      <c r="AB459" s="156"/>
      <c r="AC459" s="156"/>
      <c r="AD459" s="156"/>
      <c r="AE459" s="156"/>
      <c r="AF459" s="156"/>
    </row>
    <row r="460" spans="1:32" x14ac:dyDescent="0.25">
      <c r="A460" s="16"/>
      <c r="B460" s="17" t="s">
        <v>2</v>
      </c>
      <c r="C460" s="13"/>
      <c r="D460" s="14"/>
      <c r="E460" s="13"/>
      <c r="F460" s="15">
        <v>0</v>
      </c>
      <c r="G460" s="15">
        <v>29</v>
      </c>
      <c r="H460" s="15">
        <f t="shared" si="146"/>
        <v>29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f t="shared" si="147"/>
        <v>0</v>
      </c>
      <c r="W460" s="15">
        <f t="shared" si="148"/>
        <v>0</v>
      </c>
      <c r="X460" s="15">
        <f t="shared" si="149"/>
        <v>0</v>
      </c>
      <c r="Y460" s="15">
        <f t="shared" si="150"/>
        <v>0</v>
      </c>
      <c r="Z460" s="15">
        <v>26.183529758445481</v>
      </c>
    </row>
    <row r="461" spans="1:32" x14ac:dyDescent="0.25">
      <c r="A461" s="16"/>
      <c r="B461" s="17" t="s">
        <v>40</v>
      </c>
      <c r="C461" s="13"/>
      <c r="D461" s="14"/>
      <c r="E461" s="13"/>
      <c r="F461" s="14">
        <v>0</v>
      </c>
      <c r="G461" s="15">
        <v>178</v>
      </c>
      <c r="H461" s="15">
        <f t="shared" si="146"/>
        <v>178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f t="shared" si="147"/>
        <v>0</v>
      </c>
      <c r="W461" s="15">
        <f t="shared" si="148"/>
        <v>0</v>
      </c>
      <c r="X461" s="15">
        <f t="shared" si="149"/>
        <v>0</v>
      </c>
      <c r="Y461" s="15">
        <f t="shared" si="150"/>
        <v>0</v>
      </c>
      <c r="Z461" s="15">
        <v>160.71269989666536</v>
      </c>
    </row>
    <row r="462" spans="1:32" x14ac:dyDescent="0.25">
      <c r="A462" s="16"/>
      <c r="B462" s="18" t="s">
        <v>41</v>
      </c>
      <c r="C462" s="161"/>
      <c r="D462" s="163"/>
      <c r="E462" s="161"/>
      <c r="F462" s="176">
        <f>SUM(F459:F461)</f>
        <v>0</v>
      </c>
      <c r="G462" s="176">
        <f t="shared" ref="G462:Z462" si="152">SUM(G459:G461)</f>
        <v>1165</v>
      </c>
      <c r="H462" s="176">
        <f t="shared" si="146"/>
        <v>1165</v>
      </c>
      <c r="I462" s="176">
        <f t="shared" si="152"/>
        <v>0</v>
      </c>
      <c r="J462" s="176">
        <f t="shared" si="152"/>
        <v>0</v>
      </c>
      <c r="K462" s="176">
        <f t="shared" si="152"/>
        <v>0</v>
      </c>
      <c r="L462" s="176">
        <f t="shared" si="152"/>
        <v>0</v>
      </c>
      <c r="M462" s="176">
        <f t="shared" si="152"/>
        <v>0</v>
      </c>
      <c r="N462" s="176">
        <f t="shared" si="152"/>
        <v>0</v>
      </c>
      <c r="O462" s="176">
        <f t="shared" si="152"/>
        <v>0</v>
      </c>
      <c r="P462" s="176">
        <f t="shared" si="152"/>
        <v>0</v>
      </c>
      <c r="Q462" s="176">
        <f t="shared" si="152"/>
        <v>0</v>
      </c>
      <c r="R462" s="176">
        <f t="shared" si="152"/>
        <v>0</v>
      </c>
      <c r="S462" s="176">
        <f t="shared" si="152"/>
        <v>0</v>
      </c>
      <c r="T462" s="176">
        <f t="shared" si="152"/>
        <v>0</v>
      </c>
      <c r="U462" s="176">
        <f t="shared" si="152"/>
        <v>0</v>
      </c>
      <c r="V462" s="176">
        <f t="shared" si="147"/>
        <v>0</v>
      </c>
      <c r="W462" s="176">
        <f t="shared" si="148"/>
        <v>0</v>
      </c>
      <c r="X462" s="176">
        <f t="shared" si="149"/>
        <v>0</v>
      </c>
      <c r="Y462" s="176">
        <f t="shared" si="150"/>
        <v>0</v>
      </c>
      <c r="Z462" s="176">
        <f t="shared" si="152"/>
        <v>1051.8555920203098</v>
      </c>
    </row>
    <row r="463" spans="1:32" s="9" customFormat="1" x14ac:dyDescent="0.25">
      <c r="A463" s="184" t="s">
        <v>87</v>
      </c>
      <c r="B463" s="185" t="s">
        <v>178</v>
      </c>
      <c r="C463" s="186" t="s">
        <v>51</v>
      </c>
      <c r="D463" s="183">
        <v>613</v>
      </c>
      <c r="E463" s="11" t="s">
        <v>33</v>
      </c>
      <c r="F463" s="12">
        <f>SUM(F464:F467)</f>
        <v>4332</v>
      </c>
      <c r="G463" s="12">
        <f t="shared" ref="G463:Z463" si="153">SUM(G464:G467)</f>
        <v>0</v>
      </c>
      <c r="H463" s="12">
        <f t="shared" si="146"/>
        <v>4332</v>
      </c>
      <c r="I463" s="12">
        <f t="shared" si="153"/>
        <v>0</v>
      </c>
      <c r="J463" s="12">
        <f t="shared" si="153"/>
        <v>1169</v>
      </c>
      <c r="K463" s="12">
        <f t="shared" si="153"/>
        <v>0</v>
      </c>
      <c r="L463" s="12">
        <f t="shared" si="153"/>
        <v>922</v>
      </c>
      <c r="M463" s="12">
        <f t="shared" si="153"/>
        <v>4591</v>
      </c>
      <c r="N463" s="12">
        <f t="shared" si="153"/>
        <v>0</v>
      </c>
      <c r="O463" s="12">
        <f t="shared" si="153"/>
        <v>0</v>
      </c>
      <c r="P463" s="12">
        <f t="shared" si="153"/>
        <v>1341</v>
      </c>
      <c r="Q463" s="12">
        <f t="shared" si="153"/>
        <v>0</v>
      </c>
      <c r="R463" s="12">
        <f t="shared" si="153"/>
        <v>0</v>
      </c>
      <c r="S463" s="12">
        <f t="shared" si="153"/>
        <v>0</v>
      </c>
      <c r="T463" s="12">
        <f t="shared" si="153"/>
        <v>0</v>
      </c>
      <c r="U463" s="12">
        <f t="shared" si="153"/>
        <v>0</v>
      </c>
      <c r="V463" s="12">
        <f t="shared" si="147"/>
        <v>1169</v>
      </c>
      <c r="W463" s="12">
        <f t="shared" si="148"/>
        <v>5932</v>
      </c>
      <c r="X463" s="12">
        <f t="shared" si="149"/>
        <v>0</v>
      </c>
      <c r="Y463" s="12">
        <f t="shared" si="150"/>
        <v>7101</v>
      </c>
      <c r="Z463" s="12">
        <f t="shared" si="153"/>
        <v>10044.573169344105</v>
      </c>
      <c r="AA463" s="156"/>
      <c r="AB463" s="156"/>
      <c r="AC463" s="156"/>
      <c r="AD463" s="156"/>
      <c r="AE463" s="156"/>
      <c r="AF463" s="156"/>
    </row>
    <row r="464" spans="1:32" s="9" customFormat="1" ht="38.25" x14ac:dyDescent="0.25">
      <c r="A464" s="184"/>
      <c r="B464" s="185"/>
      <c r="C464" s="186"/>
      <c r="D464" s="183"/>
      <c r="E464" s="13" t="s">
        <v>34</v>
      </c>
      <c r="F464" s="14"/>
      <c r="G464" s="15"/>
      <c r="H464" s="15">
        <f t="shared" si="146"/>
        <v>0</v>
      </c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>
        <f t="shared" si="147"/>
        <v>0</v>
      </c>
      <c r="W464" s="15">
        <f t="shared" si="148"/>
        <v>0</v>
      </c>
      <c r="X464" s="15">
        <f t="shared" si="149"/>
        <v>0</v>
      </c>
      <c r="Y464" s="15">
        <f t="shared" si="150"/>
        <v>0</v>
      </c>
      <c r="Z464" s="15">
        <v>0</v>
      </c>
      <c r="AA464" s="156"/>
      <c r="AB464" s="156"/>
      <c r="AC464" s="156"/>
      <c r="AD464" s="156"/>
      <c r="AE464" s="156"/>
      <c r="AF464" s="156"/>
    </row>
    <row r="465" spans="1:32" s="9" customFormat="1" x14ac:dyDescent="0.25">
      <c r="A465" s="184"/>
      <c r="B465" s="185"/>
      <c r="C465" s="186"/>
      <c r="D465" s="183"/>
      <c r="E465" s="13" t="s">
        <v>35</v>
      </c>
      <c r="F465" s="14"/>
      <c r="G465" s="15"/>
      <c r="H465" s="15">
        <f t="shared" si="146"/>
        <v>0</v>
      </c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>
        <f t="shared" si="147"/>
        <v>0</v>
      </c>
      <c r="W465" s="15">
        <f t="shared" si="148"/>
        <v>0</v>
      </c>
      <c r="X465" s="15">
        <f t="shared" si="149"/>
        <v>0</v>
      </c>
      <c r="Y465" s="15">
        <f t="shared" si="150"/>
        <v>0</v>
      </c>
      <c r="Z465" s="15">
        <v>0</v>
      </c>
      <c r="AA465" s="156"/>
      <c r="AB465" s="156"/>
      <c r="AC465" s="156"/>
      <c r="AD465" s="156"/>
      <c r="AE465" s="156"/>
      <c r="AF465" s="156"/>
    </row>
    <row r="466" spans="1:32" s="9" customFormat="1" x14ac:dyDescent="0.25">
      <c r="A466" s="184"/>
      <c r="B466" s="185"/>
      <c r="C466" s="186"/>
      <c r="D466" s="183"/>
      <c r="E466" s="13" t="s">
        <v>36</v>
      </c>
      <c r="F466" s="14"/>
      <c r="G466" s="15"/>
      <c r="H466" s="15">
        <f t="shared" si="146"/>
        <v>0</v>
      </c>
      <c r="I466" s="15"/>
      <c r="J466" s="15">
        <v>1169</v>
      </c>
      <c r="K466" s="15">
        <v>0</v>
      </c>
      <c r="L466" s="15">
        <v>922</v>
      </c>
      <c r="M466" s="15">
        <v>4591</v>
      </c>
      <c r="N466" s="15">
        <v>0</v>
      </c>
      <c r="O466" s="15">
        <v>0</v>
      </c>
      <c r="P466" s="15">
        <v>1341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f t="shared" si="147"/>
        <v>1169</v>
      </c>
      <c r="W466" s="15">
        <f t="shared" si="148"/>
        <v>5932</v>
      </c>
      <c r="X466" s="15">
        <f t="shared" si="149"/>
        <v>0</v>
      </c>
      <c r="Y466" s="15">
        <f t="shared" si="150"/>
        <v>7101</v>
      </c>
      <c r="Z466" s="15">
        <v>5712.5731693441048</v>
      </c>
      <c r="AA466" s="156"/>
      <c r="AB466" s="156"/>
      <c r="AC466" s="156"/>
      <c r="AD466" s="156"/>
      <c r="AE466" s="156"/>
      <c r="AF466" s="156"/>
    </row>
    <row r="467" spans="1:32" s="9" customFormat="1" ht="63.75" x14ac:dyDescent="0.25">
      <c r="A467" s="184"/>
      <c r="B467" s="185"/>
      <c r="C467" s="186"/>
      <c r="D467" s="183"/>
      <c r="E467" s="13" t="s">
        <v>37</v>
      </c>
      <c r="F467" s="14">
        <v>4332</v>
      </c>
      <c r="G467" s="15">
        <v>0</v>
      </c>
      <c r="H467" s="15">
        <f t="shared" si="146"/>
        <v>4332</v>
      </c>
      <c r="I467" s="15">
        <v>0</v>
      </c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>
        <f t="shared" si="147"/>
        <v>0</v>
      </c>
      <c r="W467" s="15">
        <f t="shared" si="148"/>
        <v>0</v>
      </c>
      <c r="X467" s="15">
        <f t="shared" si="149"/>
        <v>0</v>
      </c>
      <c r="Y467" s="15">
        <f t="shared" si="150"/>
        <v>0</v>
      </c>
      <c r="Z467" s="15">
        <v>4332</v>
      </c>
      <c r="AA467" s="156"/>
      <c r="AB467" s="156"/>
      <c r="AC467" s="156"/>
      <c r="AD467" s="156"/>
      <c r="AE467" s="156"/>
      <c r="AF467" s="156"/>
    </row>
    <row r="468" spans="1:32" x14ac:dyDescent="0.25">
      <c r="A468" s="16"/>
      <c r="B468" s="17" t="s">
        <v>0</v>
      </c>
      <c r="C468" s="13"/>
      <c r="D468" s="14"/>
      <c r="E468" s="13"/>
      <c r="F468" s="15">
        <v>356</v>
      </c>
      <c r="G468" s="15">
        <v>0</v>
      </c>
      <c r="H468" s="15">
        <f t="shared" si="146"/>
        <v>356</v>
      </c>
      <c r="I468" s="15">
        <v>0</v>
      </c>
      <c r="J468" s="15">
        <v>96</v>
      </c>
      <c r="K468" s="15">
        <v>0</v>
      </c>
      <c r="L468" s="15">
        <v>76</v>
      </c>
      <c r="M468" s="15">
        <v>378</v>
      </c>
      <c r="N468" s="15">
        <v>0</v>
      </c>
      <c r="O468" s="15">
        <v>0</v>
      </c>
      <c r="P468" s="15">
        <v>110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f t="shared" si="147"/>
        <v>96</v>
      </c>
      <c r="W468" s="15">
        <f t="shared" si="148"/>
        <v>488</v>
      </c>
      <c r="X468" s="15">
        <f t="shared" si="149"/>
        <v>0</v>
      </c>
      <c r="Y468" s="15">
        <f t="shared" si="150"/>
        <v>584</v>
      </c>
      <c r="Z468" s="15">
        <v>825.94295606512765</v>
      </c>
    </row>
    <row r="469" spans="1:32" x14ac:dyDescent="0.25">
      <c r="A469" s="16"/>
      <c r="B469" s="17" t="s">
        <v>1</v>
      </c>
      <c r="C469" s="13"/>
      <c r="D469" s="14"/>
      <c r="E469" s="13"/>
      <c r="F469" s="15">
        <v>1426</v>
      </c>
      <c r="G469" s="15">
        <v>0</v>
      </c>
      <c r="H469" s="15">
        <f t="shared" si="146"/>
        <v>1426</v>
      </c>
      <c r="I469" s="15">
        <v>0</v>
      </c>
      <c r="J469" s="15">
        <v>385</v>
      </c>
      <c r="K469" s="15">
        <v>0</v>
      </c>
      <c r="L469" s="15">
        <v>303</v>
      </c>
      <c r="M469" s="15">
        <v>1511</v>
      </c>
      <c r="N469" s="15">
        <v>0</v>
      </c>
      <c r="O469" s="15">
        <v>0</v>
      </c>
      <c r="P469" s="15">
        <v>441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f t="shared" si="147"/>
        <v>385</v>
      </c>
      <c r="W469" s="15">
        <f t="shared" si="148"/>
        <v>1952</v>
      </c>
      <c r="X469" s="15">
        <f t="shared" si="149"/>
        <v>0</v>
      </c>
      <c r="Y469" s="15">
        <f t="shared" si="150"/>
        <v>2337</v>
      </c>
      <c r="Z469" s="15">
        <v>3305.7828331247983</v>
      </c>
    </row>
    <row r="470" spans="1:32" x14ac:dyDescent="0.25">
      <c r="A470" s="16"/>
      <c r="B470" s="17" t="s">
        <v>38</v>
      </c>
      <c r="C470" s="13"/>
      <c r="D470" s="14"/>
      <c r="E470" s="13"/>
      <c r="F470" s="15">
        <v>1782</v>
      </c>
      <c r="G470" s="15">
        <v>0</v>
      </c>
      <c r="H470" s="15">
        <f t="shared" si="146"/>
        <v>1782</v>
      </c>
      <c r="I470" s="15">
        <v>0</v>
      </c>
      <c r="J470" s="15">
        <v>481</v>
      </c>
      <c r="K470" s="15">
        <v>0</v>
      </c>
      <c r="L470" s="15">
        <v>379</v>
      </c>
      <c r="M470" s="15">
        <v>1889</v>
      </c>
      <c r="N470" s="15">
        <v>0</v>
      </c>
      <c r="O470" s="15">
        <v>0</v>
      </c>
      <c r="P470" s="15">
        <v>552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f t="shared" si="147"/>
        <v>481</v>
      </c>
      <c r="W470" s="15">
        <f t="shared" si="148"/>
        <v>2441</v>
      </c>
      <c r="X470" s="15">
        <f t="shared" si="149"/>
        <v>0</v>
      </c>
      <c r="Y470" s="15">
        <f t="shared" si="150"/>
        <v>2922</v>
      </c>
      <c r="Z470" s="15">
        <v>4132.3725278147358</v>
      </c>
    </row>
    <row r="471" spans="1:32" s="9" customFormat="1" x14ac:dyDescent="0.25">
      <c r="A471" s="162"/>
      <c r="B471" s="18" t="s">
        <v>39</v>
      </c>
      <c r="C471" s="161"/>
      <c r="D471" s="163"/>
      <c r="E471" s="161"/>
      <c r="F471" s="176">
        <f>SUM(F468:F470)</f>
        <v>3564</v>
      </c>
      <c r="G471" s="176">
        <f t="shared" ref="G471:Z471" si="154">SUM(G468:G470)</f>
        <v>0</v>
      </c>
      <c r="H471" s="176">
        <f t="shared" si="146"/>
        <v>3564</v>
      </c>
      <c r="I471" s="176">
        <f t="shared" si="154"/>
        <v>0</v>
      </c>
      <c r="J471" s="176">
        <f t="shared" si="154"/>
        <v>962</v>
      </c>
      <c r="K471" s="176">
        <f t="shared" si="154"/>
        <v>0</v>
      </c>
      <c r="L471" s="176">
        <f t="shared" si="154"/>
        <v>758</v>
      </c>
      <c r="M471" s="176">
        <f t="shared" si="154"/>
        <v>3778</v>
      </c>
      <c r="N471" s="176">
        <f t="shared" si="154"/>
        <v>0</v>
      </c>
      <c r="O471" s="176">
        <f t="shared" si="154"/>
        <v>0</v>
      </c>
      <c r="P471" s="176">
        <f t="shared" si="154"/>
        <v>1103</v>
      </c>
      <c r="Q471" s="176">
        <f t="shared" si="154"/>
        <v>0</v>
      </c>
      <c r="R471" s="176">
        <f t="shared" si="154"/>
        <v>0</v>
      </c>
      <c r="S471" s="176">
        <f t="shared" si="154"/>
        <v>0</v>
      </c>
      <c r="T471" s="176">
        <f t="shared" si="154"/>
        <v>0</v>
      </c>
      <c r="U471" s="176">
        <f t="shared" si="154"/>
        <v>0</v>
      </c>
      <c r="V471" s="176">
        <f t="shared" si="147"/>
        <v>962</v>
      </c>
      <c r="W471" s="176">
        <f t="shared" si="148"/>
        <v>4881</v>
      </c>
      <c r="X471" s="176">
        <f t="shared" si="149"/>
        <v>0</v>
      </c>
      <c r="Y471" s="176">
        <f t="shared" si="150"/>
        <v>5843</v>
      </c>
      <c r="Z471" s="176">
        <f t="shared" si="154"/>
        <v>8264.098317004662</v>
      </c>
      <c r="AA471" s="156"/>
      <c r="AB471" s="156"/>
      <c r="AC471" s="156"/>
      <c r="AD471" s="156"/>
      <c r="AE471" s="156"/>
      <c r="AF471" s="156"/>
    </row>
    <row r="472" spans="1:32" x14ac:dyDescent="0.25">
      <c r="A472" s="16"/>
      <c r="B472" s="17" t="s">
        <v>2</v>
      </c>
      <c r="C472" s="13"/>
      <c r="D472" s="14"/>
      <c r="E472" s="13"/>
      <c r="F472" s="15">
        <v>107</v>
      </c>
      <c r="G472" s="15">
        <v>0</v>
      </c>
      <c r="H472" s="15">
        <f t="shared" si="146"/>
        <v>107</v>
      </c>
      <c r="I472" s="15">
        <v>0</v>
      </c>
      <c r="J472" s="15">
        <v>29</v>
      </c>
      <c r="K472" s="15">
        <v>0</v>
      </c>
      <c r="L472" s="15">
        <v>23</v>
      </c>
      <c r="M472" s="15">
        <v>113</v>
      </c>
      <c r="N472" s="15">
        <v>0</v>
      </c>
      <c r="O472" s="15">
        <v>0</v>
      </c>
      <c r="P472" s="15">
        <v>33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f t="shared" si="147"/>
        <v>29</v>
      </c>
      <c r="W472" s="15">
        <f t="shared" si="148"/>
        <v>146</v>
      </c>
      <c r="X472" s="15">
        <f t="shared" si="149"/>
        <v>0</v>
      </c>
      <c r="Y472" s="15">
        <f t="shared" si="150"/>
        <v>175</v>
      </c>
      <c r="Z472" s="15">
        <v>248.00568803250712</v>
      </c>
    </row>
    <row r="473" spans="1:32" x14ac:dyDescent="0.25">
      <c r="A473" s="16"/>
      <c r="B473" s="17" t="s">
        <v>40</v>
      </c>
      <c r="C473" s="13"/>
      <c r="D473" s="14"/>
      <c r="E473" s="13"/>
      <c r="F473" s="14">
        <v>661</v>
      </c>
      <c r="G473" s="15">
        <v>0</v>
      </c>
      <c r="H473" s="15">
        <f t="shared" si="146"/>
        <v>661</v>
      </c>
      <c r="I473" s="15">
        <v>0</v>
      </c>
      <c r="J473" s="15">
        <v>178</v>
      </c>
      <c r="K473" s="15">
        <v>0</v>
      </c>
      <c r="L473" s="15">
        <v>141</v>
      </c>
      <c r="M473" s="15">
        <v>700</v>
      </c>
      <c r="N473" s="15">
        <v>0</v>
      </c>
      <c r="O473" s="15">
        <v>0</v>
      </c>
      <c r="P473" s="15">
        <v>205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f t="shared" si="147"/>
        <v>178</v>
      </c>
      <c r="W473" s="15">
        <f t="shared" si="148"/>
        <v>905</v>
      </c>
      <c r="X473" s="15">
        <f t="shared" si="149"/>
        <v>0</v>
      </c>
      <c r="Y473" s="15">
        <f t="shared" si="150"/>
        <v>1083</v>
      </c>
      <c r="Z473" s="15">
        <v>1532.4691643069364</v>
      </c>
    </row>
    <row r="474" spans="1:32" x14ac:dyDescent="0.25">
      <c r="A474" s="16"/>
      <c r="B474" s="18" t="s">
        <v>41</v>
      </c>
      <c r="C474" s="161"/>
      <c r="D474" s="163"/>
      <c r="E474" s="161"/>
      <c r="F474" s="176">
        <f>SUM(F471:F473)</f>
        <v>4332</v>
      </c>
      <c r="G474" s="176">
        <f t="shared" ref="G474:Z474" si="155">SUM(G471:G473)</f>
        <v>0</v>
      </c>
      <c r="H474" s="176">
        <f t="shared" si="146"/>
        <v>4332</v>
      </c>
      <c r="I474" s="176">
        <f t="shared" si="155"/>
        <v>0</v>
      </c>
      <c r="J474" s="176">
        <f t="shared" si="155"/>
        <v>1169</v>
      </c>
      <c r="K474" s="176">
        <f t="shared" si="155"/>
        <v>0</v>
      </c>
      <c r="L474" s="176">
        <f t="shared" si="155"/>
        <v>922</v>
      </c>
      <c r="M474" s="176">
        <f t="shared" si="155"/>
        <v>4591</v>
      </c>
      <c r="N474" s="176">
        <f t="shared" si="155"/>
        <v>0</v>
      </c>
      <c r="O474" s="176">
        <f t="shared" si="155"/>
        <v>0</v>
      </c>
      <c r="P474" s="176">
        <f t="shared" si="155"/>
        <v>1341</v>
      </c>
      <c r="Q474" s="176">
        <f t="shared" si="155"/>
        <v>0</v>
      </c>
      <c r="R474" s="176">
        <f t="shared" si="155"/>
        <v>0</v>
      </c>
      <c r="S474" s="176">
        <f t="shared" si="155"/>
        <v>0</v>
      </c>
      <c r="T474" s="176">
        <f t="shared" si="155"/>
        <v>0</v>
      </c>
      <c r="U474" s="176">
        <f t="shared" si="155"/>
        <v>0</v>
      </c>
      <c r="V474" s="176">
        <f t="shared" si="147"/>
        <v>1169</v>
      </c>
      <c r="W474" s="176">
        <f t="shared" si="148"/>
        <v>5932</v>
      </c>
      <c r="X474" s="176">
        <f t="shared" si="149"/>
        <v>0</v>
      </c>
      <c r="Y474" s="176">
        <f t="shared" si="150"/>
        <v>7101</v>
      </c>
      <c r="Z474" s="176">
        <f t="shared" si="155"/>
        <v>10044.573169344105</v>
      </c>
    </row>
    <row r="475" spans="1:32" s="9" customFormat="1" x14ac:dyDescent="0.25">
      <c r="A475" s="184" t="s">
        <v>88</v>
      </c>
      <c r="B475" s="185" t="s">
        <v>179</v>
      </c>
      <c r="C475" s="186" t="s">
        <v>51</v>
      </c>
      <c r="D475" s="183">
        <v>20</v>
      </c>
      <c r="E475" s="11" t="s">
        <v>33</v>
      </c>
      <c r="F475" s="12">
        <f>SUM(F476:F479)</f>
        <v>0</v>
      </c>
      <c r="G475" s="12">
        <f t="shared" ref="G475:Z475" si="156">SUM(G476:G479)</f>
        <v>0</v>
      </c>
      <c r="H475" s="12">
        <f t="shared" si="146"/>
        <v>0</v>
      </c>
      <c r="I475" s="12">
        <f t="shared" si="156"/>
        <v>0</v>
      </c>
      <c r="J475" s="12">
        <f t="shared" si="156"/>
        <v>0</v>
      </c>
      <c r="K475" s="12">
        <f t="shared" si="156"/>
        <v>0</v>
      </c>
      <c r="L475" s="12">
        <f t="shared" si="156"/>
        <v>0</v>
      </c>
      <c r="M475" s="12">
        <f t="shared" si="156"/>
        <v>0</v>
      </c>
      <c r="N475" s="12">
        <f t="shared" si="156"/>
        <v>0</v>
      </c>
      <c r="O475" s="12">
        <f t="shared" si="156"/>
        <v>0</v>
      </c>
      <c r="P475" s="12">
        <f t="shared" si="156"/>
        <v>0</v>
      </c>
      <c r="Q475" s="12">
        <f t="shared" si="156"/>
        <v>0</v>
      </c>
      <c r="R475" s="12">
        <f t="shared" si="156"/>
        <v>0</v>
      </c>
      <c r="S475" s="12">
        <f t="shared" si="156"/>
        <v>545</v>
      </c>
      <c r="T475" s="12">
        <f t="shared" si="156"/>
        <v>0</v>
      </c>
      <c r="U475" s="12">
        <f t="shared" si="156"/>
        <v>0</v>
      </c>
      <c r="V475" s="12">
        <f t="shared" si="147"/>
        <v>0</v>
      </c>
      <c r="W475" s="12">
        <f t="shared" si="148"/>
        <v>0</v>
      </c>
      <c r="X475" s="12">
        <f t="shared" si="149"/>
        <v>545</v>
      </c>
      <c r="Y475" s="12">
        <f t="shared" si="150"/>
        <v>545</v>
      </c>
      <c r="Z475" s="12">
        <f t="shared" si="156"/>
        <v>327.57549994123661</v>
      </c>
      <c r="AA475" s="156"/>
      <c r="AB475" s="156"/>
      <c r="AC475" s="156"/>
      <c r="AD475" s="156"/>
      <c r="AE475" s="156"/>
      <c r="AF475" s="156"/>
    </row>
    <row r="476" spans="1:32" s="9" customFormat="1" ht="38.25" x14ac:dyDescent="0.25">
      <c r="A476" s="184"/>
      <c r="B476" s="185"/>
      <c r="C476" s="186"/>
      <c r="D476" s="183"/>
      <c r="E476" s="13" t="s">
        <v>34</v>
      </c>
      <c r="F476" s="14"/>
      <c r="G476" s="15"/>
      <c r="H476" s="15">
        <f t="shared" si="146"/>
        <v>0</v>
      </c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>
        <f t="shared" si="147"/>
        <v>0</v>
      </c>
      <c r="W476" s="15">
        <f t="shared" si="148"/>
        <v>0</v>
      </c>
      <c r="X476" s="15">
        <f t="shared" si="149"/>
        <v>0</v>
      </c>
      <c r="Y476" s="15">
        <f t="shared" si="150"/>
        <v>0</v>
      </c>
      <c r="Z476" s="15">
        <v>0</v>
      </c>
      <c r="AA476" s="156"/>
      <c r="AB476" s="156"/>
      <c r="AC476" s="156"/>
      <c r="AD476" s="156"/>
      <c r="AE476" s="156"/>
      <c r="AF476" s="156"/>
    </row>
    <row r="477" spans="1:32" s="9" customFormat="1" x14ac:dyDescent="0.25">
      <c r="A477" s="184"/>
      <c r="B477" s="185"/>
      <c r="C477" s="186"/>
      <c r="D477" s="183"/>
      <c r="E477" s="13" t="s">
        <v>35</v>
      </c>
      <c r="F477" s="14"/>
      <c r="G477" s="15"/>
      <c r="H477" s="15">
        <f t="shared" si="146"/>
        <v>0</v>
      </c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>
        <f t="shared" si="147"/>
        <v>0</v>
      </c>
      <c r="W477" s="15">
        <f t="shared" si="148"/>
        <v>0</v>
      </c>
      <c r="X477" s="15">
        <f t="shared" si="149"/>
        <v>0</v>
      </c>
      <c r="Y477" s="15">
        <f t="shared" si="150"/>
        <v>0</v>
      </c>
      <c r="Z477" s="15">
        <v>0</v>
      </c>
      <c r="AA477" s="156"/>
      <c r="AB477" s="156"/>
      <c r="AC477" s="156"/>
      <c r="AD477" s="156"/>
      <c r="AE477" s="156"/>
      <c r="AF477" s="156"/>
    </row>
    <row r="478" spans="1:32" s="9" customFormat="1" x14ac:dyDescent="0.25">
      <c r="A478" s="184"/>
      <c r="B478" s="185"/>
      <c r="C478" s="186"/>
      <c r="D478" s="183"/>
      <c r="E478" s="13" t="s">
        <v>36</v>
      </c>
      <c r="F478" s="14"/>
      <c r="G478" s="15"/>
      <c r="H478" s="15">
        <f t="shared" si="146"/>
        <v>0</v>
      </c>
      <c r="I478" s="15"/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545</v>
      </c>
      <c r="T478" s="15">
        <v>0</v>
      </c>
      <c r="U478" s="15">
        <v>0</v>
      </c>
      <c r="V478" s="15">
        <f t="shared" si="147"/>
        <v>0</v>
      </c>
      <c r="W478" s="15">
        <f t="shared" si="148"/>
        <v>0</v>
      </c>
      <c r="X478" s="15">
        <f t="shared" si="149"/>
        <v>545</v>
      </c>
      <c r="Y478" s="15">
        <f t="shared" si="150"/>
        <v>545</v>
      </c>
      <c r="Z478" s="15">
        <v>327.57549994123661</v>
      </c>
      <c r="AA478" s="156"/>
      <c r="AB478" s="156"/>
      <c r="AC478" s="156"/>
      <c r="AD478" s="156"/>
      <c r="AE478" s="156"/>
      <c r="AF478" s="156"/>
    </row>
    <row r="479" spans="1:32" s="9" customFormat="1" ht="63.75" x14ac:dyDescent="0.25">
      <c r="A479" s="184"/>
      <c r="B479" s="185"/>
      <c r="C479" s="186"/>
      <c r="D479" s="183"/>
      <c r="E479" s="13" t="s">
        <v>37</v>
      </c>
      <c r="F479" s="14">
        <v>0</v>
      </c>
      <c r="G479" s="15">
        <v>0</v>
      </c>
      <c r="H479" s="15">
        <f t="shared" si="146"/>
        <v>0</v>
      </c>
      <c r="I479" s="15">
        <v>0</v>
      </c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>
        <f t="shared" si="147"/>
        <v>0</v>
      </c>
      <c r="W479" s="15">
        <f t="shared" si="148"/>
        <v>0</v>
      </c>
      <c r="X479" s="15">
        <f t="shared" si="149"/>
        <v>0</v>
      </c>
      <c r="Y479" s="15">
        <f t="shared" si="150"/>
        <v>0</v>
      </c>
      <c r="Z479" s="15">
        <v>0</v>
      </c>
      <c r="AA479" s="156"/>
      <c r="AB479" s="156"/>
      <c r="AC479" s="156"/>
      <c r="AD479" s="156"/>
      <c r="AE479" s="156"/>
      <c r="AF479" s="156"/>
    </row>
    <row r="480" spans="1:32" x14ac:dyDescent="0.25">
      <c r="A480" s="16"/>
      <c r="B480" s="17" t="s">
        <v>0</v>
      </c>
      <c r="C480" s="13"/>
      <c r="D480" s="14"/>
      <c r="E480" s="13"/>
      <c r="F480" s="15">
        <v>0</v>
      </c>
      <c r="G480" s="15">
        <v>0</v>
      </c>
      <c r="H480" s="15">
        <f t="shared" si="146"/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44</v>
      </c>
      <c r="T480" s="15">
        <v>0</v>
      </c>
      <c r="U480" s="15">
        <v>0</v>
      </c>
      <c r="V480" s="15">
        <f t="shared" si="147"/>
        <v>0</v>
      </c>
      <c r="W480" s="15">
        <f t="shared" si="148"/>
        <v>0</v>
      </c>
      <c r="X480" s="15">
        <f t="shared" si="149"/>
        <v>44</v>
      </c>
      <c r="Y480" s="15">
        <f t="shared" si="150"/>
        <v>44</v>
      </c>
      <c r="Z480" s="15">
        <v>26.4464623805769</v>
      </c>
    </row>
    <row r="481" spans="1:32" x14ac:dyDescent="0.25">
      <c r="A481" s="16"/>
      <c r="B481" s="17" t="s">
        <v>1</v>
      </c>
      <c r="C481" s="13"/>
      <c r="D481" s="14"/>
      <c r="E481" s="13"/>
      <c r="F481" s="15">
        <v>0</v>
      </c>
      <c r="G481" s="15">
        <v>0</v>
      </c>
      <c r="H481" s="15">
        <f t="shared" si="146"/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180</v>
      </c>
      <c r="T481" s="15">
        <v>0</v>
      </c>
      <c r="U481" s="15">
        <v>0</v>
      </c>
      <c r="V481" s="15">
        <f t="shared" si="147"/>
        <v>0</v>
      </c>
      <c r="W481" s="15">
        <f t="shared" si="148"/>
        <v>0</v>
      </c>
      <c r="X481" s="15">
        <f t="shared" si="149"/>
        <v>180</v>
      </c>
      <c r="Y481" s="15">
        <f t="shared" si="150"/>
        <v>180</v>
      </c>
      <c r="Z481" s="15">
        <v>108.19007337508732</v>
      </c>
    </row>
    <row r="482" spans="1:32" x14ac:dyDescent="0.25">
      <c r="A482" s="16"/>
      <c r="B482" s="17" t="s">
        <v>38</v>
      </c>
      <c r="C482" s="13"/>
      <c r="D482" s="14"/>
      <c r="E482" s="13"/>
      <c r="F482" s="15">
        <v>0</v>
      </c>
      <c r="G482" s="15">
        <v>0</v>
      </c>
      <c r="H482" s="15">
        <f t="shared" si="146"/>
        <v>0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225</v>
      </c>
      <c r="T482" s="15">
        <v>0</v>
      </c>
      <c r="U482" s="15">
        <v>0</v>
      </c>
      <c r="V482" s="15">
        <f t="shared" si="147"/>
        <v>0</v>
      </c>
      <c r="W482" s="15">
        <f t="shared" si="148"/>
        <v>0</v>
      </c>
      <c r="X482" s="15">
        <f t="shared" si="149"/>
        <v>225</v>
      </c>
      <c r="Y482" s="15">
        <f t="shared" si="150"/>
        <v>225</v>
      </c>
      <c r="Z482" s="15">
        <v>135.23759171885916</v>
      </c>
    </row>
    <row r="483" spans="1:32" s="9" customFormat="1" x14ac:dyDescent="0.25">
      <c r="A483" s="162"/>
      <c r="B483" s="18" t="s">
        <v>39</v>
      </c>
      <c r="C483" s="161"/>
      <c r="D483" s="163"/>
      <c r="E483" s="161"/>
      <c r="F483" s="176">
        <f>SUM(F480:F482)</f>
        <v>0</v>
      </c>
      <c r="G483" s="176">
        <f t="shared" ref="G483:Z483" si="157">SUM(G480:G482)</f>
        <v>0</v>
      </c>
      <c r="H483" s="176">
        <f t="shared" si="146"/>
        <v>0</v>
      </c>
      <c r="I483" s="176">
        <f t="shared" si="157"/>
        <v>0</v>
      </c>
      <c r="J483" s="176">
        <f t="shared" si="157"/>
        <v>0</v>
      </c>
      <c r="K483" s="176">
        <f t="shared" si="157"/>
        <v>0</v>
      </c>
      <c r="L483" s="176">
        <f t="shared" si="157"/>
        <v>0</v>
      </c>
      <c r="M483" s="176">
        <f t="shared" si="157"/>
        <v>0</v>
      </c>
      <c r="N483" s="176">
        <f t="shared" si="157"/>
        <v>0</v>
      </c>
      <c r="O483" s="176">
        <f t="shared" si="157"/>
        <v>0</v>
      </c>
      <c r="P483" s="176">
        <f t="shared" si="157"/>
        <v>0</v>
      </c>
      <c r="Q483" s="176">
        <f t="shared" si="157"/>
        <v>0</v>
      </c>
      <c r="R483" s="176">
        <f t="shared" si="157"/>
        <v>0</v>
      </c>
      <c r="S483" s="176">
        <f t="shared" si="157"/>
        <v>449</v>
      </c>
      <c r="T483" s="176">
        <f t="shared" si="157"/>
        <v>0</v>
      </c>
      <c r="U483" s="176">
        <f t="shared" si="157"/>
        <v>0</v>
      </c>
      <c r="V483" s="176">
        <f t="shared" si="147"/>
        <v>0</v>
      </c>
      <c r="W483" s="176">
        <f t="shared" si="148"/>
        <v>0</v>
      </c>
      <c r="X483" s="176">
        <f t="shared" si="149"/>
        <v>449</v>
      </c>
      <c r="Y483" s="176">
        <f t="shared" si="150"/>
        <v>449</v>
      </c>
      <c r="Z483" s="176">
        <f t="shared" si="157"/>
        <v>269.87412747452339</v>
      </c>
      <c r="AA483" s="156"/>
      <c r="AB483" s="156"/>
      <c r="AC483" s="156"/>
      <c r="AD483" s="156"/>
      <c r="AE483" s="156"/>
      <c r="AF483" s="156"/>
    </row>
    <row r="484" spans="1:32" x14ac:dyDescent="0.25">
      <c r="A484" s="16"/>
      <c r="B484" s="17" t="s">
        <v>2</v>
      </c>
      <c r="C484" s="13"/>
      <c r="D484" s="14"/>
      <c r="E484" s="13"/>
      <c r="F484" s="15">
        <v>0</v>
      </c>
      <c r="G484" s="15">
        <v>0</v>
      </c>
      <c r="H484" s="15">
        <f t="shared" si="146"/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13</v>
      </c>
      <c r="T484" s="15">
        <v>0</v>
      </c>
      <c r="U484" s="15">
        <v>0</v>
      </c>
      <c r="V484" s="15">
        <f t="shared" si="147"/>
        <v>0</v>
      </c>
      <c r="W484" s="15">
        <f t="shared" si="148"/>
        <v>0</v>
      </c>
      <c r="X484" s="15">
        <f t="shared" si="149"/>
        <v>13</v>
      </c>
      <c r="Y484" s="15">
        <f t="shared" si="150"/>
        <v>13</v>
      </c>
      <c r="Z484" s="15">
        <v>7.8137275215340845</v>
      </c>
    </row>
    <row r="485" spans="1:32" x14ac:dyDescent="0.25">
      <c r="A485" s="16"/>
      <c r="B485" s="17" t="s">
        <v>40</v>
      </c>
      <c r="C485" s="13"/>
      <c r="D485" s="14"/>
      <c r="E485" s="13"/>
      <c r="F485" s="14">
        <v>0</v>
      </c>
      <c r="G485" s="15">
        <v>0</v>
      </c>
      <c r="H485" s="15">
        <f t="shared" si="146"/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83</v>
      </c>
      <c r="T485" s="15">
        <v>0</v>
      </c>
      <c r="U485" s="15">
        <v>0</v>
      </c>
      <c r="V485" s="15">
        <f t="shared" si="147"/>
        <v>0</v>
      </c>
      <c r="W485" s="15">
        <f t="shared" si="148"/>
        <v>0</v>
      </c>
      <c r="X485" s="15">
        <f t="shared" si="149"/>
        <v>83</v>
      </c>
      <c r="Y485" s="15">
        <f t="shared" si="150"/>
        <v>83</v>
      </c>
      <c r="Z485" s="15">
        <v>49.887644945179154</v>
      </c>
    </row>
    <row r="486" spans="1:32" x14ac:dyDescent="0.25">
      <c r="A486" s="16"/>
      <c r="B486" s="18" t="s">
        <v>41</v>
      </c>
      <c r="C486" s="161"/>
      <c r="D486" s="163"/>
      <c r="E486" s="161"/>
      <c r="F486" s="176">
        <f>SUM(F483:F485)</f>
        <v>0</v>
      </c>
      <c r="G486" s="176">
        <f t="shared" ref="G486:Z486" si="158">SUM(G483:G485)</f>
        <v>0</v>
      </c>
      <c r="H486" s="176">
        <f t="shared" si="146"/>
        <v>0</v>
      </c>
      <c r="I486" s="176">
        <f t="shared" si="158"/>
        <v>0</v>
      </c>
      <c r="J486" s="176">
        <f t="shared" si="158"/>
        <v>0</v>
      </c>
      <c r="K486" s="176">
        <f t="shared" si="158"/>
        <v>0</v>
      </c>
      <c r="L486" s="176">
        <f t="shared" si="158"/>
        <v>0</v>
      </c>
      <c r="M486" s="176">
        <f t="shared" si="158"/>
        <v>0</v>
      </c>
      <c r="N486" s="176">
        <f t="shared" si="158"/>
        <v>0</v>
      </c>
      <c r="O486" s="176">
        <f t="shared" si="158"/>
        <v>0</v>
      </c>
      <c r="P486" s="176">
        <f t="shared" si="158"/>
        <v>0</v>
      </c>
      <c r="Q486" s="176">
        <f t="shared" si="158"/>
        <v>0</v>
      </c>
      <c r="R486" s="176">
        <f t="shared" si="158"/>
        <v>0</v>
      </c>
      <c r="S486" s="176">
        <f t="shared" si="158"/>
        <v>545</v>
      </c>
      <c r="T486" s="176">
        <f t="shared" si="158"/>
        <v>0</v>
      </c>
      <c r="U486" s="176">
        <f t="shared" si="158"/>
        <v>0</v>
      </c>
      <c r="V486" s="176">
        <f t="shared" si="147"/>
        <v>0</v>
      </c>
      <c r="W486" s="176">
        <f t="shared" si="148"/>
        <v>0</v>
      </c>
      <c r="X486" s="176">
        <f t="shared" si="149"/>
        <v>545</v>
      </c>
      <c r="Y486" s="176">
        <f t="shared" si="150"/>
        <v>545</v>
      </c>
      <c r="Z486" s="176">
        <f t="shared" si="158"/>
        <v>327.57549994123661</v>
      </c>
    </row>
    <row r="487" spans="1:32" s="9" customFormat="1" x14ac:dyDescent="0.25">
      <c r="A487" s="184" t="s">
        <v>89</v>
      </c>
      <c r="B487" s="185" t="s">
        <v>180</v>
      </c>
      <c r="C487" s="186" t="s">
        <v>51</v>
      </c>
      <c r="D487" s="183">
        <v>100</v>
      </c>
      <c r="E487" s="11" t="s">
        <v>33</v>
      </c>
      <c r="F487" s="12">
        <f>SUM(F488:F491)</f>
        <v>0</v>
      </c>
      <c r="G487" s="12">
        <f t="shared" ref="G487:Z487" si="159">SUM(G488:G491)</f>
        <v>127</v>
      </c>
      <c r="H487" s="12">
        <f t="shared" si="146"/>
        <v>127</v>
      </c>
      <c r="I487" s="12">
        <f t="shared" si="159"/>
        <v>0</v>
      </c>
      <c r="J487" s="12">
        <f t="shared" si="159"/>
        <v>0</v>
      </c>
      <c r="K487" s="12">
        <f t="shared" si="159"/>
        <v>0</v>
      </c>
      <c r="L487" s="12">
        <f t="shared" si="159"/>
        <v>410</v>
      </c>
      <c r="M487" s="12">
        <f t="shared" si="159"/>
        <v>0</v>
      </c>
      <c r="N487" s="12">
        <f t="shared" si="159"/>
        <v>0</v>
      </c>
      <c r="O487" s="12">
        <f t="shared" si="159"/>
        <v>0</v>
      </c>
      <c r="P487" s="12">
        <f t="shared" si="159"/>
        <v>0</v>
      </c>
      <c r="Q487" s="12">
        <f t="shared" si="159"/>
        <v>0</v>
      </c>
      <c r="R487" s="12">
        <f t="shared" si="159"/>
        <v>2000</v>
      </c>
      <c r="S487" s="12">
        <f t="shared" si="159"/>
        <v>0</v>
      </c>
      <c r="T487" s="12">
        <f t="shared" si="159"/>
        <v>0</v>
      </c>
      <c r="U487" s="12">
        <f t="shared" si="159"/>
        <v>0</v>
      </c>
      <c r="V487" s="12">
        <f t="shared" si="147"/>
        <v>0</v>
      </c>
      <c r="W487" s="12">
        <f t="shared" si="148"/>
        <v>0</v>
      </c>
      <c r="X487" s="12">
        <f t="shared" si="149"/>
        <v>2000</v>
      </c>
      <c r="Y487" s="12">
        <f t="shared" si="150"/>
        <v>2000</v>
      </c>
      <c r="Z487" s="12">
        <f t="shared" si="159"/>
        <v>1640.8338367127803</v>
      </c>
      <c r="AA487" s="156"/>
      <c r="AB487" s="156"/>
      <c r="AC487" s="156"/>
      <c r="AD487" s="156"/>
      <c r="AE487" s="156"/>
      <c r="AF487" s="156"/>
    </row>
    <row r="488" spans="1:32" s="9" customFormat="1" ht="38.25" x14ac:dyDescent="0.25">
      <c r="A488" s="184"/>
      <c r="B488" s="185"/>
      <c r="C488" s="186"/>
      <c r="D488" s="183"/>
      <c r="E488" s="13" t="s">
        <v>34</v>
      </c>
      <c r="F488" s="14"/>
      <c r="G488" s="15"/>
      <c r="H488" s="15">
        <f t="shared" si="146"/>
        <v>0</v>
      </c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>
        <f t="shared" si="147"/>
        <v>0</v>
      </c>
      <c r="W488" s="15">
        <f t="shared" si="148"/>
        <v>0</v>
      </c>
      <c r="X488" s="15">
        <f t="shared" si="149"/>
        <v>0</v>
      </c>
      <c r="Y488" s="15">
        <f t="shared" si="150"/>
        <v>0</v>
      </c>
      <c r="Z488" s="15">
        <v>0</v>
      </c>
      <c r="AA488" s="156"/>
      <c r="AB488" s="156"/>
      <c r="AC488" s="156"/>
      <c r="AD488" s="156"/>
      <c r="AE488" s="156"/>
      <c r="AF488" s="156"/>
    </row>
    <row r="489" spans="1:32" s="9" customFormat="1" x14ac:dyDescent="0.25">
      <c r="A489" s="184"/>
      <c r="B489" s="185"/>
      <c r="C489" s="186"/>
      <c r="D489" s="183"/>
      <c r="E489" s="13" t="s">
        <v>35</v>
      </c>
      <c r="F489" s="14"/>
      <c r="G489" s="15"/>
      <c r="H489" s="15">
        <f t="shared" si="146"/>
        <v>0</v>
      </c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>
        <f t="shared" si="147"/>
        <v>0</v>
      </c>
      <c r="W489" s="15">
        <f t="shared" si="148"/>
        <v>0</v>
      </c>
      <c r="X489" s="15">
        <f t="shared" si="149"/>
        <v>0</v>
      </c>
      <c r="Y489" s="15">
        <f t="shared" si="150"/>
        <v>0</v>
      </c>
      <c r="Z489" s="15">
        <v>0</v>
      </c>
      <c r="AA489" s="156"/>
      <c r="AB489" s="156"/>
      <c r="AC489" s="156"/>
      <c r="AD489" s="156"/>
      <c r="AE489" s="156"/>
      <c r="AF489" s="156"/>
    </row>
    <row r="490" spans="1:32" s="9" customFormat="1" x14ac:dyDescent="0.25">
      <c r="A490" s="184"/>
      <c r="B490" s="185"/>
      <c r="C490" s="186"/>
      <c r="D490" s="183"/>
      <c r="E490" s="13" t="s">
        <v>36</v>
      </c>
      <c r="F490" s="14"/>
      <c r="G490" s="15"/>
      <c r="H490" s="15">
        <f t="shared" si="146"/>
        <v>0</v>
      </c>
      <c r="I490" s="15"/>
      <c r="J490" s="15">
        <v>0</v>
      </c>
      <c r="K490" s="15">
        <v>0</v>
      </c>
      <c r="L490" s="15">
        <v>410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2000</v>
      </c>
      <c r="S490" s="15">
        <v>0</v>
      </c>
      <c r="T490" s="15">
        <v>0</v>
      </c>
      <c r="U490" s="15">
        <v>0</v>
      </c>
      <c r="V490" s="15">
        <f t="shared" si="147"/>
        <v>0</v>
      </c>
      <c r="W490" s="15">
        <f t="shared" si="148"/>
        <v>0</v>
      </c>
      <c r="X490" s="15">
        <f t="shared" si="149"/>
        <v>2000</v>
      </c>
      <c r="Y490" s="15">
        <f t="shared" si="150"/>
        <v>2000</v>
      </c>
      <c r="Z490" s="15">
        <v>1526.1680339775191</v>
      </c>
      <c r="AA490" s="156"/>
      <c r="AB490" s="156"/>
      <c r="AC490" s="156"/>
      <c r="AD490" s="156"/>
      <c r="AE490" s="156"/>
      <c r="AF490" s="156"/>
    </row>
    <row r="491" spans="1:32" s="9" customFormat="1" ht="63.75" x14ac:dyDescent="0.25">
      <c r="A491" s="184"/>
      <c r="B491" s="185"/>
      <c r="C491" s="186"/>
      <c r="D491" s="183"/>
      <c r="E491" s="13" t="s">
        <v>37</v>
      </c>
      <c r="F491" s="14">
        <v>0</v>
      </c>
      <c r="G491" s="15">
        <v>127</v>
      </c>
      <c r="H491" s="15">
        <f t="shared" si="146"/>
        <v>127</v>
      </c>
      <c r="I491" s="15">
        <v>0</v>
      </c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>
        <f t="shared" si="147"/>
        <v>0</v>
      </c>
      <c r="W491" s="15">
        <f t="shared" si="148"/>
        <v>0</v>
      </c>
      <c r="X491" s="15">
        <f t="shared" si="149"/>
        <v>0</v>
      </c>
      <c r="Y491" s="15">
        <f t="shared" si="150"/>
        <v>0</v>
      </c>
      <c r="Z491" s="15">
        <v>114.66580273526124</v>
      </c>
      <c r="AA491" s="156"/>
      <c r="AB491" s="156"/>
      <c r="AC491" s="156"/>
      <c r="AD491" s="156"/>
      <c r="AE491" s="156"/>
      <c r="AF491" s="156"/>
    </row>
    <row r="492" spans="1:32" x14ac:dyDescent="0.25">
      <c r="A492" s="16"/>
      <c r="B492" s="17" t="s">
        <v>0</v>
      </c>
      <c r="C492" s="13"/>
      <c r="D492" s="14"/>
      <c r="E492" s="13"/>
      <c r="F492" s="15">
        <v>0</v>
      </c>
      <c r="G492" s="15">
        <v>10</v>
      </c>
      <c r="H492" s="15">
        <f t="shared" si="146"/>
        <v>10</v>
      </c>
      <c r="I492" s="15">
        <v>0</v>
      </c>
      <c r="J492" s="15">
        <v>0</v>
      </c>
      <c r="K492" s="15">
        <v>0</v>
      </c>
      <c r="L492" s="15">
        <v>33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165</v>
      </c>
      <c r="S492" s="15">
        <v>0</v>
      </c>
      <c r="T492" s="15">
        <v>0</v>
      </c>
      <c r="U492" s="15">
        <v>0</v>
      </c>
      <c r="V492" s="15">
        <f t="shared" si="147"/>
        <v>0</v>
      </c>
      <c r="W492" s="15">
        <f t="shared" si="148"/>
        <v>0</v>
      </c>
      <c r="X492" s="15">
        <f t="shared" si="149"/>
        <v>165</v>
      </c>
      <c r="Y492" s="15">
        <f t="shared" si="150"/>
        <v>165</v>
      </c>
      <c r="Z492" s="15">
        <v>134.33717920375614</v>
      </c>
    </row>
    <row r="493" spans="1:32" x14ac:dyDescent="0.25">
      <c r="A493" s="16"/>
      <c r="B493" s="17" t="s">
        <v>1</v>
      </c>
      <c r="C493" s="13"/>
      <c r="D493" s="14"/>
      <c r="E493" s="13"/>
      <c r="F493" s="15">
        <v>0</v>
      </c>
      <c r="G493" s="15">
        <v>42</v>
      </c>
      <c r="H493" s="15">
        <f t="shared" si="146"/>
        <v>42</v>
      </c>
      <c r="I493" s="15">
        <v>0</v>
      </c>
      <c r="J493" s="15">
        <v>0</v>
      </c>
      <c r="K493" s="15">
        <v>0</v>
      </c>
      <c r="L493" s="15">
        <v>135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658</v>
      </c>
      <c r="S493" s="15">
        <v>0</v>
      </c>
      <c r="T493" s="15">
        <v>0</v>
      </c>
      <c r="U493" s="15">
        <v>0</v>
      </c>
      <c r="V493" s="15">
        <f t="shared" si="147"/>
        <v>0</v>
      </c>
      <c r="W493" s="15">
        <f t="shared" si="148"/>
        <v>0</v>
      </c>
      <c r="X493" s="15">
        <f t="shared" si="149"/>
        <v>658</v>
      </c>
      <c r="Y493" s="15">
        <f t="shared" si="150"/>
        <v>658</v>
      </c>
      <c r="Z493" s="15">
        <v>540.11032224010751</v>
      </c>
    </row>
    <row r="494" spans="1:32" x14ac:dyDescent="0.25">
      <c r="A494" s="16"/>
      <c r="B494" s="17" t="s">
        <v>38</v>
      </c>
      <c r="C494" s="13"/>
      <c r="D494" s="14"/>
      <c r="E494" s="13"/>
      <c r="F494" s="15">
        <v>0</v>
      </c>
      <c r="G494" s="15">
        <v>53</v>
      </c>
      <c r="H494" s="15">
        <f t="shared" si="146"/>
        <v>53</v>
      </c>
      <c r="I494" s="15">
        <v>0</v>
      </c>
      <c r="J494" s="15">
        <v>0</v>
      </c>
      <c r="K494" s="15">
        <v>0</v>
      </c>
      <c r="L494" s="15">
        <v>169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823</v>
      </c>
      <c r="S494" s="15">
        <v>0</v>
      </c>
      <c r="T494" s="15">
        <v>0</v>
      </c>
      <c r="U494" s="15">
        <v>0</v>
      </c>
      <c r="V494" s="15">
        <f t="shared" si="147"/>
        <v>0</v>
      </c>
      <c r="W494" s="15">
        <f t="shared" si="148"/>
        <v>0</v>
      </c>
      <c r="X494" s="15">
        <f t="shared" si="149"/>
        <v>823</v>
      </c>
      <c r="Y494" s="15">
        <f t="shared" si="150"/>
        <v>823</v>
      </c>
      <c r="Z494" s="15">
        <v>676.07824476747737</v>
      </c>
    </row>
    <row r="495" spans="1:32" s="9" customFormat="1" x14ac:dyDescent="0.25">
      <c r="A495" s="162"/>
      <c r="B495" s="18" t="s">
        <v>39</v>
      </c>
      <c r="C495" s="161"/>
      <c r="D495" s="163"/>
      <c r="E495" s="161"/>
      <c r="F495" s="176">
        <f>SUM(F492:F494)</f>
        <v>0</v>
      </c>
      <c r="G495" s="176">
        <f t="shared" ref="G495:Z495" si="160">SUM(G492:G494)</f>
        <v>105</v>
      </c>
      <c r="H495" s="176">
        <f t="shared" si="146"/>
        <v>105</v>
      </c>
      <c r="I495" s="176">
        <f t="shared" si="160"/>
        <v>0</v>
      </c>
      <c r="J495" s="176">
        <f t="shared" si="160"/>
        <v>0</v>
      </c>
      <c r="K495" s="176">
        <f t="shared" si="160"/>
        <v>0</v>
      </c>
      <c r="L495" s="176">
        <f t="shared" si="160"/>
        <v>337</v>
      </c>
      <c r="M495" s="176">
        <f t="shared" si="160"/>
        <v>0</v>
      </c>
      <c r="N495" s="176">
        <f t="shared" si="160"/>
        <v>0</v>
      </c>
      <c r="O495" s="176">
        <f t="shared" si="160"/>
        <v>0</v>
      </c>
      <c r="P495" s="176">
        <f t="shared" si="160"/>
        <v>0</v>
      </c>
      <c r="Q495" s="176">
        <f t="shared" si="160"/>
        <v>0</v>
      </c>
      <c r="R495" s="176">
        <f t="shared" si="160"/>
        <v>1646</v>
      </c>
      <c r="S495" s="176">
        <f t="shared" si="160"/>
        <v>0</v>
      </c>
      <c r="T495" s="176">
        <f t="shared" si="160"/>
        <v>0</v>
      </c>
      <c r="U495" s="176">
        <f t="shared" si="160"/>
        <v>0</v>
      </c>
      <c r="V495" s="176">
        <f t="shared" si="147"/>
        <v>0</v>
      </c>
      <c r="W495" s="176">
        <f t="shared" si="148"/>
        <v>0</v>
      </c>
      <c r="X495" s="176">
        <f t="shared" si="149"/>
        <v>1646</v>
      </c>
      <c r="Y495" s="176">
        <f t="shared" si="150"/>
        <v>1646</v>
      </c>
      <c r="Z495" s="176">
        <f t="shared" si="160"/>
        <v>1350.5257462113409</v>
      </c>
      <c r="AA495" s="156"/>
      <c r="AB495" s="156"/>
      <c r="AC495" s="156"/>
      <c r="AD495" s="156"/>
      <c r="AE495" s="156"/>
      <c r="AF495" s="156"/>
    </row>
    <row r="496" spans="1:32" x14ac:dyDescent="0.25">
      <c r="A496" s="16"/>
      <c r="B496" s="17" t="s">
        <v>2</v>
      </c>
      <c r="C496" s="13"/>
      <c r="D496" s="14"/>
      <c r="E496" s="13"/>
      <c r="F496" s="15">
        <v>0</v>
      </c>
      <c r="G496" s="15">
        <v>3</v>
      </c>
      <c r="H496" s="15">
        <f t="shared" si="146"/>
        <v>3</v>
      </c>
      <c r="I496" s="15">
        <v>0</v>
      </c>
      <c r="J496" s="15">
        <v>0</v>
      </c>
      <c r="K496" s="15">
        <v>0</v>
      </c>
      <c r="L496" s="15">
        <v>10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49</v>
      </c>
      <c r="S496" s="15">
        <v>0</v>
      </c>
      <c r="T496" s="15">
        <v>0</v>
      </c>
      <c r="U496" s="15">
        <v>0</v>
      </c>
      <c r="V496" s="15">
        <f t="shared" si="147"/>
        <v>0</v>
      </c>
      <c r="W496" s="15">
        <f t="shared" si="148"/>
        <v>0</v>
      </c>
      <c r="X496" s="15">
        <f t="shared" si="149"/>
        <v>49</v>
      </c>
      <c r="Y496" s="15">
        <f t="shared" si="150"/>
        <v>49</v>
      </c>
      <c r="Z496" s="15">
        <v>40.067004007523373</v>
      </c>
    </row>
    <row r="497" spans="1:32" x14ac:dyDescent="0.25">
      <c r="A497" s="16"/>
      <c r="B497" s="17" t="s">
        <v>40</v>
      </c>
      <c r="C497" s="13"/>
      <c r="D497" s="14"/>
      <c r="E497" s="13"/>
      <c r="F497" s="14">
        <v>0</v>
      </c>
      <c r="G497" s="15">
        <v>19</v>
      </c>
      <c r="H497" s="15">
        <f t="shared" si="146"/>
        <v>19</v>
      </c>
      <c r="I497" s="15">
        <v>0</v>
      </c>
      <c r="J497" s="15">
        <v>0</v>
      </c>
      <c r="K497" s="15">
        <v>0</v>
      </c>
      <c r="L497" s="15">
        <v>63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305</v>
      </c>
      <c r="S497" s="15">
        <v>0</v>
      </c>
      <c r="T497" s="15">
        <v>0</v>
      </c>
      <c r="U497" s="15">
        <v>0</v>
      </c>
      <c r="V497" s="15">
        <f t="shared" si="147"/>
        <v>0</v>
      </c>
      <c r="W497" s="15">
        <f t="shared" si="148"/>
        <v>0</v>
      </c>
      <c r="X497" s="15">
        <f t="shared" si="149"/>
        <v>305</v>
      </c>
      <c r="Y497" s="15">
        <f t="shared" si="150"/>
        <v>305</v>
      </c>
      <c r="Z497" s="15">
        <v>250.2410864939159</v>
      </c>
    </row>
    <row r="498" spans="1:32" x14ac:dyDescent="0.25">
      <c r="A498" s="16"/>
      <c r="B498" s="18" t="s">
        <v>41</v>
      </c>
      <c r="C498" s="161"/>
      <c r="D498" s="163"/>
      <c r="E498" s="161"/>
      <c r="F498" s="176">
        <f>SUM(F495:F497)</f>
        <v>0</v>
      </c>
      <c r="G498" s="176">
        <f t="shared" ref="G498:Z498" si="161">SUM(G495:G497)</f>
        <v>127</v>
      </c>
      <c r="H498" s="176">
        <f t="shared" si="146"/>
        <v>127</v>
      </c>
      <c r="I498" s="176">
        <f t="shared" si="161"/>
        <v>0</v>
      </c>
      <c r="J498" s="176">
        <f t="shared" si="161"/>
        <v>0</v>
      </c>
      <c r="K498" s="176">
        <f t="shared" si="161"/>
        <v>0</v>
      </c>
      <c r="L498" s="176">
        <f t="shared" si="161"/>
        <v>410</v>
      </c>
      <c r="M498" s="176">
        <f t="shared" si="161"/>
        <v>0</v>
      </c>
      <c r="N498" s="176">
        <f t="shared" si="161"/>
        <v>0</v>
      </c>
      <c r="O498" s="176">
        <f t="shared" si="161"/>
        <v>0</v>
      </c>
      <c r="P498" s="176">
        <f t="shared" si="161"/>
        <v>0</v>
      </c>
      <c r="Q498" s="176">
        <f t="shared" si="161"/>
        <v>0</v>
      </c>
      <c r="R498" s="176">
        <f t="shared" si="161"/>
        <v>2000</v>
      </c>
      <c r="S498" s="176">
        <f t="shared" si="161"/>
        <v>0</v>
      </c>
      <c r="T498" s="176">
        <f t="shared" si="161"/>
        <v>0</v>
      </c>
      <c r="U498" s="176">
        <f t="shared" si="161"/>
        <v>0</v>
      </c>
      <c r="V498" s="176">
        <f t="shared" si="147"/>
        <v>0</v>
      </c>
      <c r="W498" s="176">
        <f t="shared" si="148"/>
        <v>0</v>
      </c>
      <c r="X498" s="176">
        <f t="shared" si="149"/>
        <v>2000</v>
      </c>
      <c r="Y498" s="176">
        <f t="shared" si="150"/>
        <v>2000</v>
      </c>
      <c r="Z498" s="176">
        <f t="shared" si="161"/>
        <v>1640.8338367127801</v>
      </c>
    </row>
    <row r="499" spans="1:32" s="9" customFormat="1" x14ac:dyDescent="0.25">
      <c r="A499" s="184" t="s">
        <v>90</v>
      </c>
      <c r="B499" s="185" t="s">
        <v>181</v>
      </c>
      <c r="C499" s="186" t="s">
        <v>51</v>
      </c>
      <c r="D499" s="183">
        <v>178</v>
      </c>
      <c r="E499" s="11" t="s">
        <v>33</v>
      </c>
      <c r="F499" s="12">
        <f>SUM(F500:F503)</f>
        <v>0</v>
      </c>
      <c r="G499" s="12">
        <f t="shared" ref="G499:Z499" si="162">SUM(G500:G503)</f>
        <v>0</v>
      </c>
      <c r="H499" s="12">
        <f t="shared" si="146"/>
        <v>0</v>
      </c>
      <c r="I499" s="12">
        <f t="shared" si="162"/>
        <v>0</v>
      </c>
      <c r="J499" s="12">
        <f t="shared" si="162"/>
        <v>0</v>
      </c>
      <c r="K499" s="12">
        <f t="shared" si="162"/>
        <v>0</v>
      </c>
      <c r="L499" s="12">
        <f t="shared" si="162"/>
        <v>0</v>
      </c>
      <c r="M499" s="12">
        <f t="shared" si="162"/>
        <v>0</v>
      </c>
      <c r="N499" s="12">
        <f t="shared" si="162"/>
        <v>0</v>
      </c>
      <c r="O499" s="12">
        <f t="shared" si="162"/>
        <v>0</v>
      </c>
      <c r="P499" s="12">
        <f t="shared" si="162"/>
        <v>0</v>
      </c>
      <c r="Q499" s="12">
        <f t="shared" si="162"/>
        <v>4642</v>
      </c>
      <c r="R499" s="12">
        <f t="shared" si="162"/>
        <v>0</v>
      </c>
      <c r="S499" s="12">
        <f t="shared" si="162"/>
        <v>0</v>
      </c>
      <c r="T499" s="12">
        <f t="shared" si="162"/>
        <v>0</v>
      </c>
      <c r="U499" s="12">
        <f t="shared" si="162"/>
        <v>0</v>
      </c>
      <c r="V499" s="12">
        <f t="shared" si="147"/>
        <v>0</v>
      </c>
      <c r="W499" s="12">
        <f t="shared" si="148"/>
        <v>4642</v>
      </c>
      <c r="X499" s="12">
        <f t="shared" si="149"/>
        <v>0</v>
      </c>
      <c r="Y499" s="12">
        <f t="shared" si="150"/>
        <v>4642</v>
      </c>
      <c r="Z499" s="12">
        <f t="shared" si="162"/>
        <v>2917.2932289653504</v>
      </c>
      <c r="AA499" s="156"/>
      <c r="AB499" s="156"/>
      <c r="AC499" s="156"/>
      <c r="AD499" s="156"/>
      <c r="AE499" s="156"/>
      <c r="AF499" s="156"/>
    </row>
    <row r="500" spans="1:32" s="9" customFormat="1" ht="38.25" x14ac:dyDescent="0.25">
      <c r="A500" s="184"/>
      <c r="B500" s="185"/>
      <c r="C500" s="186"/>
      <c r="D500" s="183"/>
      <c r="E500" s="13" t="s">
        <v>34</v>
      </c>
      <c r="F500" s="14"/>
      <c r="G500" s="15"/>
      <c r="H500" s="15">
        <f t="shared" si="146"/>
        <v>0</v>
      </c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>
        <f t="shared" si="147"/>
        <v>0</v>
      </c>
      <c r="W500" s="15">
        <f t="shared" si="148"/>
        <v>0</v>
      </c>
      <c r="X500" s="15">
        <f t="shared" si="149"/>
        <v>0</v>
      </c>
      <c r="Y500" s="15">
        <f t="shared" si="150"/>
        <v>0</v>
      </c>
      <c r="Z500" s="15">
        <v>0</v>
      </c>
      <c r="AA500" s="156"/>
      <c r="AB500" s="156"/>
      <c r="AC500" s="156"/>
      <c r="AD500" s="156"/>
      <c r="AE500" s="156"/>
      <c r="AF500" s="156"/>
    </row>
    <row r="501" spans="1:32" s="9" customFormat="1" x14ac:dyDescent="0.25">
      <c r="A501" s="184"/>
      <c r="B501" s="185"/>
      <c r="C501" s="186"/>
      <c r="D501" s="183"/>
      <c r="E501" s="13" t="s">
        <v>35</v>
      </c>
      <c r="F501" s="14"/>
      <c r="G501" s="15"/>
      <c r="H501" s="15">
        <f t="shared" si="146"/>
        <v>0</v>
      </c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>
        <f t="shared" si="147"/>
        <v>0</v>
      </c>
      <c r="W501" s="15">
        <f t="shared" si="148"/>
        <v>0</v>
      </c>
      <c r="X501" s="15">
        <f t="shared" si="149"/>
        <v>0</v>
      </c>
      <c r="Y501" s="15">
        <f t="shared" si="150"/>
        <v>0</v>
      </c>
      <c r="Z501" s="15">
        <v>0</v>
      </c>
      <c r="AA501" s="156"/>
      <c r="AB501" s="156"/>
      <c r="AC501" s="156"/>
      <c r="AD501" s="156"/>
      <c r="AE501" s="156"/>
      <c r="AF501" s="156"/>
    </row>
    <row r="502" spans="1:32" s="9" customFormat="1" x14ac:dyDescent="0.25">
      <c r="A502" s="184"/>
      <c r="B502" s="185"/>
      <c r="C502" s="186"/>
      <c r="D502" s="183"/>
      <c r="E502" s="13" t="s">
        <v>36</v>
      </c>
      <c r="F502" s="14"/>
      <c r="G502" s="15"/>
      <c r="H502" s="15">
        <f t="shared" si="146"/>
        <v>0</v>
      </c>
      <c r="I502" s="15"/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4642</v>
      </c>
      <c r="R502" s="15">
        <v>0</v>
      </c>
      <c r="S502" s="15">
        <v>0</v>
      </c>
      <c r="T502" s="15">
        <v>0</v>
      </c>
      <c r="U502" s="15">
        <v>0</v>
      </c>
      <c r="V502" s="15">
        <f t="shared" si="147"/>
        <v>0</v>
      </c>
      <c r="W502" s="15">
        <f t="shared" si="148"/>
        <v>4642</v>
      </c>
      <c r="X502" s="15">
        <f t="shared" si="149"/>
        <v>0</v>
      </c>
      <c r="Y502" s="15">
        <f t="shared" si="150"/>
        <v>4642</v>
      </c>
      <c r="Z502" s="15">
        <v>2917.2932289653504</v>
      </c>
      <c r="AA502" s="156"/>
      <c r="AB502" s="156"/>
      <c r="AC502" s="156"/>
      <c r="AD502" s="156"/>
      <c r="AE502" s="156"/>
      <c r="AF502" s="156"/>
    </row>
    <row r="503" spans="1:32" s="9" customFormat="1" ht="63.75" x14ac:dyDescent="0.25">
      <c r="A503" s="184"/>
      <c r="B503" s="185"/>
      <c r="C503" s="186"/>
      <c r="D503" s="183"/>
      <c r="E503" s="13" t="s">
        <v>37</v>
      </c>
      <c r="F503" s="14">
        <v>0</v>
      </c>
      <c r="G503" s="15">
        <v>0</v>
      </c>
      <c r="H503" s="15">
        <f t="shared" si="146"/>
        <v>0</v>
      </c>
      <c r="I503" s="15">
        <v>0</v>
      </c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>
        <f t="shared" si="147"/>
        <v>0</v>
      </c>
      <c r="W503" s="15">
        <f t="shared" si="148"/>
        <v>0</v>
      </c>
      <c r="X503" s="15">
        <f t="shared" si="149"/>
        <v>0</v>
      </c>
      <c r="Y503" s="15">
        <f t="shared" si="150"/>
        <v>0</v>
      </c>
      <c r="Z503" s="15">
        <v>0</v>
      </c>
      <c r="AA503" s="156"/>
      <c r="AB503" s="156"/>
      <c r="AC503" s="156"/>
      <c r="AD503" s="156"/>
      <c r="AE503" s="156"/>
      <c r="AF503" s="156"/>
    </row>
    <row r="504" spans="1:32" x14ac:dyDescent="0.25">
      <c r="A504" s="16"/>
      <c r="B504" s="17" t="s">
        <v>0</v>
      </c>
      <c r="C504" s="13"/>
      <c r="D504" s="14"/>
      <c r="E504" s="13"/>
      <c r="F504" s="15">
        <v>0</v>
      </c>
      <c r="G504" s="15">
        <v>0</v>
      </c>
      <c r="H504" s="15">
        <f t="shared" si="146"/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381</v>
      </c>
      <c r="R504" s="15">
        <v>0</v>
      </c>
      <c r="S504" s="15">
        <v>0</v>
      </c>
      <c r="T504" s="15">
        <v>0</v>
      </c>
      <c r="U504" s="15">
        <v>0</v>
      </c>
      <c r="V504" s="15">
        <f t="shared" si="147"/>
        <v>0</v>
      </c>
      <c r="W504" s="15">
        <f t="shared" si="148"/>
        <v>381</v>
      </c>
      <c r="X504" s="15">
        <f t="shared" si="149"/>
        <v>0</v>
      </c>
      <c r="Y504" s="15">
        <f t="shared" si="150"/>
        <v>381</v>
      </c>
      <c r="Z504" s="15">
        <v>239.44177514773773</v>
      </c>
    </row>
    <row r="505" spans="1:32" x14ac:dyDescent="0.25">
      <c r="A505" s="16"/>
      <c r="B505" s="17" t="s">
        <v>1</v>
      </c>
      <c r="C505" s="13"/>
      <c r="D505" s="14"/>
      <c r="E505" s="13"/>
      <c r="F505" s="15">
        <v>0</v>
      </c>
      <c r="G505" s="15">
        <v>0</v>
      </c>
      <c r="H505" s="15">
        <f t="shared" si="146"/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1528</v>
      </c>
      <c r="R505" s="15">
        <v>0</v>
      </c>
      <c r="S505" s="15">
        <v>0</v>
      </c>
      <c r="T505" s="15">
        <v>0</v>
      </c>
      <c r="U505" s="15">
        <v>0</v>
      </c>
      <c r="V505" s="15">
        <f t="shared" si="147"/>
        <v>0</v>
      </c>
      <c r="W505" s="15">
        <f t="shared" si="148"/>
        <v>1528</v>
      </c>
      <c r="X505" s="15">
        <f t="shared" si="149"/>
        <v>0</v>
      </c>
      <c r="Y505" s="15">
        <f t="shared" si="150"/>
        <v>1528</v>
      </c>
      <c r="Z505" s="15">
        <v>960.28092500195078</v>
      </c>
    </row>
    <row r="506" spans="1:32" x14ac:dyDescent="0.25">
      <c r="A506" s="16"/>
      <c r="B506" s="17" t="s">
        <v>38</v>
      </c>
      <c r="C506" s="13"/>
      <c r="D506" s="14"/>
      <c r="E506" s="13"/>
      <c r="F506" s="15">
        <v>0</v>
      </c>
      <c r="G506" s="15">
        <v>0</v>
      </c>
      <c r="H506" s="15">
        <f t="shared" si="146"/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1910</v>
      </c>
      <c r="R506" s="15">
        <v>0</v>
      </c>
      <c r="S506" s="15">
        <v>0</v>
      </c>
      <c r="T506" s="15">
        <v>0</v>
      </c>
      <c r="U506" s="15">
        <v>0</v>
      </c>
      <c r="V506" s="15">
        <f t="shared" si="147"/>
        <v>0</v>
      </c>
      <c r="W506" s="15">
        <f t="shared" si="148"/>
        <v>1910</v>
      </c>
      <c r="X506" s="15">
        <f t="shared" si="149"/>
        <v>0</v>
      </c>
      <c r="Y506" s="15">
        <f t="shared" si="150"/>
        <v>1910</v>
      </c>
      <c r="Z506" s="15">
        <v>1200.3511562524384</v>
      </c>
    </row>
    <row r="507" spans="1:32" s="9" customFormat="1" x14ac:dyDescent="0.25">
      <c r="A507" s="162"/>
      <c r="B507" s="18" t="s">
        <v>39</v>
      </c>
      <c r="C507" s="161"/>
      <c r="D507" s="163"/>
      <c r="E507" s="161"/>
      <c r="F507" s="176">
        <f>SUM(F504:F506)</f>
        <v>0</v>
      </c>
      <c r="G507" s="176">
        <f t="shared" ref="G507:Z507" si="163">SUM(G504:G506)</f>
        <v>0</v>
      </c>
      <c r="H507" s="176">
        <f t="shared" si="146"/>
        <v>0</v>
      </c>
      <c r="I507" s="176">
        <f t="shared" si="163"/>
        <v>0</v>
      </c>
      <c r="J507" s="176">
        <f t="shared" si="163"/>
        <v>0</v>
      </c>
      <c r="K507" s="176">
        <f t="shared" si="163"/>
        <v>0</v>
      </c>
      <c r="L507" s="176">
        <f t="shared" si="163"/>
        <v>0</v>
      </c>
      <c r="M507" s="176">
        <f t="shared" si="163"/>
        <v>0</v>
      </c>
      <c r="N507" s="176">
        <f t="shared" si="163"/>
        <v>0</v>
      </c>
      <c r="O507" s="176">
        <f t="shared" si="163"/>
        <v>0</v>
      </c>
      <c r="P507" s="176">
        <f t="shared" si="163"/>
        <v>0</v>
      </c>
      <c r="Q507" s="176">
        <f t="shared" si="163"/>
        <v>3819</v>
      </c>
      <c r="R507" s="176">
        <f t="shared" si="163"/>
        <v>0</v>
      </c>
      <c r="S507" s="176">
        <f t="shared" si="163"/>
        <v>0</v>
      </c>
      <c r="T507" s="176">
        <f t="shared" si="163"/>
        <v>0</v>
      </c>
      <c r="U507" s="176">
        <f t="shared" si="163"/>
        <v>0</v>
      </c>
      <c r="V507" s="176">
        <f t="shared" si="147"/>
        <v>0</v>
      </c>
      <c r="W507" s="176">
        <f t="shared" si="148"/>
        <v>3819</v>
      </c>
      <c r="X507" s="176">
        <f t="shared" si="149"/>
        <v>0</v>
      </c>
      <c r="Y507" s="176">
        <f t="shared" si="150"/>
        <v>3819</v>
      </c>
      <c r="Z507" s="176">
        <f t="shared" si="163"/>
        <v>2400.0738564021267</v>
      </c>
      <c r="AA507" s="156"/>
      <c r="AB507" s="156"/>
      <c r="AC507" s="156"/>
      <c r="AD507" s="156"/>
      <c r="AE507" s="156"/>
      <c r="AF507" s="156"/>
    </row>
    <row r="508" spans="1:32" x14ac:dyDescent="0.25">
      <c r="A508" s="16"/>
      <c r="B508" s="17" t="s">
        <v>2</v>
      </c>
      <c r="C508" s="13"/>
      <c r="D508" s="14"/>
      <c r="E508" s="13"/>
      <c r="F508" s="15">
        <v>0</v>
      </c>
      <c r="G508" s="15">
        <v>0</v>
      </c>
      <c r="H508" s="15">
        <f t="shared" si="146"/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115</v>
      </c>
      <c r="R508" s="15">
        <v>0</v>
      </c>
      <c r="S508" s="15">
        <v>0</v>
      </c>
      <c r="T508" s="15">
        <v>0</v>
      </c>
      <c r="U508" s="15">
        <v>0</v>
      </c>
      <c r="V508" s="15">
        <f t="shared" si="147"/>
        <v>0</v>
      </c>
      <c r="W508" s="15">
        <f t="shared" si="148"/>
        <v>115</v>
      </c>
      <c r="X508" s="15">
        <f t="shared" si="149"/>
        <v>0</v>
      </c>
      <c r="Y508" s="15">
        <f t="shared" si="150"/>
        <v>115</v>
      </c>
      <c r="Z508" s="15">
        <v>72.272451816246289</v>
      </c>
    </row>
    <row r="509" spans="1:32" x14ac:dyDescent="0.25">
      <c r="A509" s="16"/>
      <c r="B509" s="17" t="s">
        <v>40</v>
      </c>
      <c r="C509" s="13"/>
      <c r="D509" s="14"/>
      <c r="E509" s="13"/>
      <c r="F509" s="14">
        <v>0</v>
      </c>
      <c r="G509" s="15">
        <v>0</v>
      </c>
      <c r="H509" s="15">
        <f t="shared" si="146"/>
        <v>0</v>
      </c>
      <c r="I509" s="15">
        <v>0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708</v>
      </c>
      <c r="R509" s="15">
        <v>0</v>
      </c>
      <c r="S509" s="15">
        <v>0</v>
      </c>
      <c r="T509" s="15">
        <v>0</v>
      </c>
      <c r="U509" s="15">
        <v>0</v>
      </c>
      <c r="V509" s="15">
        <f t="shared" si="147"/>
        <v>0</v>
      </c>
      <c r="W509" s="15">
        <f t="shared" si="148"/>
        <v>708</v>
      </c>
      <c r="X509" s="15">
        <f t="shared" si="149"/>
        <v>0</v>
      </c>
      <c r="Y509" s="15">
        <f t="shared" si="150"/>
        <v>708</v>
      </c>
      <c r="Z509" s="15">
        <v>444.94692074697718</v>
      </c>
    </row>
    <row r="510" spans="1:32" x14ac:dyDescent="0.25">
      <c r="A510" s="16"/>
      <c r="B510" s="18" t="s">
        <v>41</v>
      </c>
      <c r="C510" s="161"/>
      <c r="D510" s="163"/>
      <c r="E510" s="161"/>
      <c r="F510" s="176">
        <f>SUM(F507:F509)</f>
        <v>0</v>
      </c>
      <c r="G510" s="176">
        <f t="shared" ref="G510" si="164">SUM(G507:G509)</f>
        <v>0</v>
      </c>
      <c r="H510" s="176">
        <f t="shared" si="146"/>
        <v>0</v>
      </c>
      <c r="I510" s="176">
        <f t="shared" ref="I510" si="165">SUM(I507:I509)</f>
        <v>0</v>
      </c>
      <c r="J510" s="176">
        <f t="shared" ref="J510" si="166">SUM(J507:J509)</f>
        <v>0</v>
      </c>
      <c r="K510" s="176">
        <f t="shared" ref="K510" si="167">SUM(K507:K509)</f>
        <v>0</v>
      </c>
      <c r="L510" s="176">
        <f t="shared" ref="L510" si="168">SUM(L507:L509)</f>
        <v>0</v>
      </c>
      <c r="M510" s="176">
        <f t="shared" ref="M510" si="169">SUM(M507:M509)</f>
        <v>0</v>
      </c>
      <c r="N510" s="176">
        <f t="shared" ref="N510" si="170">SUM(N507:N509)</f>
        <v>0</v>
      </c>
      <c r="O510" s="176">
        <f t="shared" ref="O510" si="171">SUM(O507:O509)</f>
        <v>0</v>
      </c>
      <c r="P510" s="176">
        <f t="shared" ref="P510" si="172">SUM(P507:P509)</f>
        <v>0</v>
      </c>
      <c r="Q510" s="176">
        <f t="shared" ref="Q510" si="173">SUM(Q507:Q509)</f>
        <v>4642</v>
      </c>
      <c r="R510" s="176">
        <f t="shared" ref="R510" si="174">SUM(R507:R509)</f>
        <v>0</v>
      </c>
      <c r="S510" s="176">
        <f t="shared" ref="S510" si="175">SUM(S507:S509)</f>
        <v>0</v>
      </c>
      <c r="T510" s="176">
        <f t="shared" ref="T510" si="176">SUM(T507:T509)</f>
        <v>0</v>
      </c>
      <c r="U510" s="176">
        <f t="shared" ref="U510" si="177">SUM(U507:U509)</f>
        <v>0</v>
      </c>
      <c r="V510" s="176">
        <f t="shared" si="147"/>
        <v>0</v>
      </c>
      <c r="W510" s="176">
        <f t="shared" si="148"/>
        <v>4642</v>
      </c>
      <c r="X510" s="176">
        <f t="shared" si="149"/>
        <v>0</v>
      </c>
      <c r="Y510" s="176">
        <f t="shared" si="150"/>
        <v>4642</v>
      </c>
      <c r="Z510" s="176">
        <f t="shared" ref="Z510" si="178">SUM(Z507:Z509)</f>
        <v>2917.29322896535</v>
      </c>
    </row>
    <row r="511" spans="1:32" s="9" customFormat="1" x14ac:dyDescent="0.25">
      <c r="A511" s="207" t="s">
        <v>91</v>
      </c>
      <c r="B511" s="208" t="s">
        <v>92</v>
      </c>
      <c r="C511" s="220" t="s">
        <v>51</v>
      </c>
      <c r="D511" s="221">
        <v>5416.3600000000006</v>
      </c>
      <c r="E511" s="169" t="s">
        <v>33</v>
      </c>
      <c r="F511" s="27">
        <f>SUM(F512:F515)</f>
        <v>4514</v>
      </c>
      <c r="G511" s="27">
        <f t="shared" ref="G511" si="179">SUM(G512:G515)</f>
        <v>551</v>
      </c>
      <c r="H511" s="27">
        <f t="shared" si="146"/>
        <v>5065</v>
      </c>
      <c r="I511" s="27">
        <f t="shared" ref="I511" si="180">SUM(I512:I515)</f>
        <v>1950</v>
      </c>
      <c r="J511" s="27">
        <f t="shared" ref="J511" si="181">SUM(J512:J515)</f>
        <v>90617</v>
      </c>
      <c r="K511" s="27">
        <f t="shared" ref="K511" si="182">SUM(K512:K515)</f>
        <v>87002</v>
      </c>
      <c r="L511" s="27">
        <f t="shared" ref="L511" si="183">SUM(L512:L515)</f>
        <v>76512</v>
      </c>
      <c r="M511" s="27">
        <f t="shared" ref="M511" si="184">SUM(M512:M515)</f>
        <v>86973</v>
      </c>
      <c r="N511" s="27">
        <f t="shared" ref="N511" si="185">SUM(N512:N515)</f>
        <v>82560</v>
      </c>
      <c r="O511" s="27">
        <f t="shared" ref="O511" si="186">SUM(O512:O515)</f>
        <v>45350</v>
      </c>
      <c r="P511" s="27">
        <f t="shared" ref="P511" si="187">SUM(P512:P515)</f>
        <v>0</v>
      </c>
      <c r="Q511" s="27">
        <f t="shared" ref="Q511" si="188">SUM(Q512:Q515)</f>
        <v>2677</v>
      </c>
      <c r="R511" s="27">
        <f t="shared" ref="R511" si="189">SUM(R512:R515)</f>
        <v>0</v>
      </c>
      <c r="S511" s="27">
        <f t="shared" ref="S511" si="190">SUM(S512:S515)</f>
        <v>0</v>
      </c>
      <c r="T511" s="27">
        <f t="shared" ref="T511" si="191">SUM(T512:T515)</f>
        <v>8252</v>
      </c>
      <c r="U511" s="27">
        <f t="shared" ref="U511" si="192">SUM(U512:U515)</f>
        <v>0</v>
      </c>
      <c r="V511" s="27">
        <f t="shared" si="147"/>
        <v>179569</v>
      </c>
      <c r="W511" s="27">
        <f t="shared" si="148"/>
        <v>217560</v>
      </c>
      <c r="X511" s="27">
        <f t="shared" si="149"/>
        <v>8252</v>
      </c>
      <c r="Y511" s="27">
        <f t="shared" si="150"/>
        <v>405381</v>
      </c>
      <c r="Z511" s="27">
        <f t="shared" ref="Z511" si="193">SUM(Z512:Z515)</f>
        <v>355302.89380160166</v>
      </c>
      <c r="AA511" s="156"/>
      <c r="AB511" s="156"/>
      <c r="AC511" s="156"/>
      <c r="AD511" s="156"/>
      <c r="AE511" s="156"/>
      <c r="AF511" s="156"/>
    </row>
    <row r="512" spans="1:32" s="9" customFormat="1" ht="38.25" x14ac:dyDescent="0.25">
      <c r="A512" s="207"/>
      <c r="B512" s="208"/>
      <c r="C512" s="220"/>
      <c r="D512" s="221"/>
      <c r="E512" s="28" t="s">
        <v>34</v>
      </c>
      <c r="F512" s="29">
        <v>0</v>
      </c>
      <c r="G512" s="29">
        <v>0</v>
      </c>
      <c r="H512" s="29">
        <f t="shared" si="146"/>
        <v>0</v>
      </c>
      <c r="I512" s="29">
        <v>0</v>
      </c>
      <c r="J512" s="29">
        <v>0</v>
      </c>
      <c r="K512" s="29">
        <v>0</v>
      </c>
      <c r="L512" s="29">
        <v>0</v>
      </c>
      <c r="M512" s="29">
        <v>0</v>
      </c>
      <c r="N512" s="29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f t="shared" si="147"/>
        <v>0</v>
      </c>
      <c r="W512" s="29">
        <f t="shared" si="148"/>
        <v>0</v>
      </c>
      <c r="X512" s="29">
        <f t="shared" si="149"/>
        <v>0</v>
      </c>
      <c r="Y512" s="29">
        <f t="shared" si="150"/>
        <v>0</v>
      </c>
      <c r="Z512" s="29">
        <v>0</v>
      </c>
      <c r="AA512" s="156"/>
      <c r="AB512" s="156"/>
      <c r="AC512" s="156"/>
      <c r="AD512" s="156"/>
      <c r="AE512" s="156"/>
      <c r="AF512" s="156"/>
    </row>
    <row r="513" spans="1:32" s="9" customFormat="1" x14ac:dyDescent="0.25">
      <c r="A513" s="207"/>
      <c r="B513" s="208"/>
      <c r="C513" s="220"/>
      <c r="D513" s="221"/>
      <c r="E513" s="28" t="s">
        <v>35</v>
      </c>
      <c r="F513" s="29">
        <v>0</v>
      </c>
      <c r="G513" s="29">
        <v>0</v>
      </c>
      <c r="H513" s="29">
        <f t="shared" si="146"/>
        <v>0</v>
      </c>
      <c r="I513" s="29">
        <v>0</v>
      </c>
      <c r="J513" s="29">
        <v>90617</v>
      </c>
      <c r="K513" s="29">
        <v>86510</v>
      </c>
      <c r="L513" s="29">
        <v>76512</v>
      </c>
      <c r="M513" s="29">
        <v>82597</v>
      </c>
      <c r="N513" s="29">
        <v>82560</v>
      </c>
      <c r="O513" s="29">
        <v>45350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f t="shared" si="147"/>
        <v>177127</v>
      </c>
      <c r="W513" s="29">
        <f t="shared" si="148"/>
        <v>210507</v>
      </c>
      <c r="X513" s="29">
        <f t="shared" si="149"/>
        <v>0</v>
      </c>
      <c r="Y513" s="29">
        <f t="shared" si="150"/>
        <v>387634</v>
      </c>
      <c r="Z513" s="29">
        <v>338647.91872331244</v>
      </c>
      <c r="AA513" s="156"/>
      <c r="AB513" s="156"/>
      <c r="AC513" s="156"/>
      <c r="AD513" s="156"/>
      <c r="AE513" s="156"/>
      <c r="AF513" s="156"/>
    </row>
    <row r="514" spans="1:32" s="9" customFormat="1" x14ac:dyDescent="0.25">
      <c r="A514" s="207"/>
      <c r="B514" s="208"/>
      <c r="C514" s="220"/>
      <c r="D514" s="221"/>
      <c r="E514" s="28" t="s">
        <v>36</v>
      </c>
      <c r="F514" s="29">
        <v>0</v>
      </c>
      <c r="G514" s="29">
        <v>0</v>
      </c>
      <c r="H514" s="29">
        <f t="shared" si="146"/>
        <v>0</v>
      </c>
      <c r="I514" s="29">
        <v>0</v>
      </c>
      <c r="J514" s="29">
        <v>0</v>
      </c>
      <c r="K514" s="29">
        <v>492</v>
      </c>
      <c r="L514" s="29">
        <v>0</v>
      </c>
      <c r="M514" s="29">
        <v>4376</v>
      </c>
      <c r="N514" s="29">
        <v>0</v>
      </c>
      <c r="O514" s="29">
        <v>0</v>
      </c>
      <c r="P514" s="29">
        <v>0</v>
      </c>
      <c r="Q514" s="29">
        <v>2677</v>
      </c>
      <c r="R514" s="29">
        <v>0</v>
      </c>
      <c r="S514" s="29">
        <v>0</v>
      </c>
      <c r="T514" s="29">
        <v>8252</v>
      </c>
      <c r="U514" s="29">
        <v>0</v>
      </c>
      <c r="V514" s="29">
        <f t="shared" si="147"/>
        <v>492</v>
      </c>
      <c r="W514" s="29">
        <f t="shared" si="148"/>
        <v>7053</v>
      </c>
      <c r="X514" s="29">
        <f t="shared" si="149"/>
        <v>8252</v>
      </c>
      <c r="Y514" s="29">
        <f t="shared" si="150"/>
        <v>15797</v>
      </c>
      <c r="Z514" s="29">
        <v>9997.5862768956413</v>
      </c>
      <c r="AA514" s="156"/>
      <c r="AB514" s="156"/>
      <c r="AC514" s="156"/>
      <c r="AD514" s="156"/>
      <c r="AE514" s="156"/>
      <c r="AF514" s="156"/>
    </row>
    <row r="515" spans="1:32" s="9" customFormat="1" ht="63.75" x14ac:dyDescent="0.25">
      <c r="A515" s="207"/>
      <c r="B515" s="208"/>
      <c r="C515" s="220"/>
      <c r="D515" s="221"/>
      <c r="E515" s="28" t="s">
        <v>37</v>
      </c>
      <c r="F515" s="29">
        <v>4514</v>
      </c>
      <c r="G515" s="29">
        <v>551</v>
      </c>
      <c r="H515" s="29">
        <f t="shared" si="146"/>
        <v>5065</v>
      </c>
      <c r="I515" s="29">
        <v>1950</v>
      </c>
      <c r="J515" s="29">
        <v>0</v>
      </c>
      <c r="K515" s="29">
        <v>0</v>
      </c>
      <c r="L515" s="29">
        <v>0</v>
      </c>
      <c r="M515" s="29">
        <v>0</v>
      </c>
      <c r="N515" s="29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f t="shared" si="147"/>
        <v>1950</v>
      </c>
      <c r="W515" s="29">
        <f t="shared" si="148"/>
        <v>0</v>
      </c>
      <c r="X515" s="29">
        <f t="shared" si="149"/>
        <v>0</v>
      </c>
      <c r="Y515" s="29">
        <f t="shared" si="150"/>
        <v>1950</v>
      </c>
      <c r="Z515" s="29">
        <v>6657.3888013935502</v>
      </c>
      <c r="AA515" s="156"/>
      <c r="AB515" s="156"/>
      <c r="AC515" s="156"/>
      <c r="AD515" s="156"/>
      <c r="AE515" s="156"/>
      <c r="AF515" s="156"/>
    </row>
    <row r="516" spans="1:32" s="9" customFormat="1" x14ac:dyDescent="0.25">
      <c r="A516" s="168"/>
      <c r="B516" s="30" t="s">
        <v>0</v>
      </c>
      <c r="C516" s="169"/>
      <c r="D516" s="27"/>
      <c r="E516" s="28"/>
      <c r="F516" s="29">
        <v>370</v>
      </c>
      <c r="G516" s="29">
        <v>45</v>
      </c>
      <c r="H516" s="29">
        <f t="shared" si="146"/>
        <v>415</v>
      </c>
      <c r="I516" s="29">
        <v>160</v>
      </c>
      <c r="J516" s="29">
        <v>7455</v>
      </c>
      <c r="K516" s="29">
        <v>7157</v>
      </c>
      <c r="L516" s="29">
        <v>6295</v>
      </c>
      <c r="M516" s="29">
        <v>7156</v>
      </c>
      <c r="N516" s="29">
        <v>6793</v>
      </c>
      <c r="O516" s="29">
        <v>3731</v>
      </c>
      <c r="P516" s="29">
        <v>0</v>
      </c>
      <c r="Q516" s="29">
        <v>220</v>
      </c>
      <c r="R516" s="29">
        <v>0</v>
      </c>
      <c r="S516" s="29">
        <v>0</v>
      </c>
      <c r="T516" s="29">
        <v>678</v>
      </c>
      <c r="U516" s="29">
        <v>0</v>
      </c>
      <c r="V516" s="29">
        <f t="shared" si="147"/>
        <v>14772</v>
      </c>
      <c r="W516" s="29">
        <f t="shared" si="148"/>
        <v>17900</v>
      </c>
      <c r="X516" s="29">
        <f t="shared" si="149"/>
        <v>678</v>
      </c>
      <c r="Y516" s="29">
        <f t="shared" si="150"/>
        <v>33350</v>
      </c>
      <c r="Z516" s="29">
        <v>29228.881107921385</v>
      </c>
      <c r="AA516" s="156"/>
      <c r="AB516" s="156"/>
      <c r="AC516" s="156"/>
      <c r="AD516" s="156"/>
      <c r="AE516" s="156"/>
      <c r="AF516" s="156"/>
    </row>
    <row r="517" spans="1:32" s="9" customFormat="1" x14ac:dyDescent="0.25">
      <c r="A517" s="168"/>
      <c r="B517" s="30" t="s">
        <v>1</v>
      </c>
      <c r="C517" s="169"/>
      <c r="D517" s="27"/>
      <c r="E517" s="28"/>
      <c r="F517" s="29">
        <v>1486</v>
      </c>
      <c r="G517" s="29">
        <v>181</v>
      </c>
      <c r="H517" s="29">
        <f t="shared" si="146"/>
        <v>1667</v>
      </c>
      <c r="I517" s="29">
        <v>642</v>
      </c>
      <c r="J517" s="29">
        <v>29823</v>
      </c>
      <c r="K517" s="29">
        <v>28633</v>
      </c>
      <c r="L517" s="29">
        <v>25181</v>
      </c>
      <c r="M517" s="29">
        <v>28623</v>
      </c>
      <c r="N517" s="29">
        <v>27171</v>
      </c>
      <c r="O517" s="29">
        <v>14925</v>
      </c>
      <c r="P517" s="29">
        <v>0</v>
      </c>
      <c r="Q517" s="29">
        <v>881</v>
      </c>
      <c r="R517" s="29">
        <v>0</v>
      </c>
      <c r="S517" s="29">
        <v>0</v>
      </c>
      <c r="T517" s="29">
        <v>2716</v>
      </c>
      <c r="U517" s="29">
        <v>0</v>
      </c>
      <c r="V517" s="29">
        <f t="shared" si="147"/>
        <v>59098</v>
      </c>
      <c r="W517" s="29">
        <f t="shared" si="148"/>
        <v>71600</v>
      </c>
      <c r="X517" s="29">
        <f t="shared" si="149"/>
        <v>2716</v>
      </c>
      <c r="Y517" s="29">
        <f t="shared" si="150"/>
        <v>133414</v>
      </c>
      <c r="Z517" s="29">
        <v>116933.27758042156</v>
      </c>
      <c r="AA517" s="156"/>
      <c r="AB517" s="156"/>
      <c r="AC517" s="156"/>
      <c r="AD517" s="156"/>
      <c r="AE517" s="156"/>
      <c r="AF517" s="156"/>
    </row>
    <row r="518" spans="1:32" s="9" customFormat="1" x14ac:dyDescent="0.25">
      <c r="A518" s="168"/>
      <c r="B518" s="30" t="s">
        <v>38</v>
      </c>
      <c r="C518" s="169"/>
      <c r="D518" s="27"/>
      <c r="E518" s="28"/>
      <c r="F518" s="29">
        <v>1858</v>
      </c>
      <c r="G518" s="29">
        <v>227</v>
      </c>
      <c r="H518" s="29">
        <f t="shared" si="146"/>
        <v>2085</v>
      </c>
      <c r="I518" s="29">
        <v>803</v>
      </c>
      <c r="J518" s="29">
        <v>37280</v>
      </c>
      <c r="K518" s="29">
        <v>35794</v>
      </c>
      <c r="L518" s="29">
        <v>31477</v>
      </c>
      <c r="M518" s="29">
        <v>35780</v>
      </c>
      <c r="N518" s="29">
        <v>33964</v>
      </c>
      <c r="O518" s="29">
        <v>18657</v>
      </c>
      <c r="P518" s="29">
        <v>0</v>
      </c>
      <c r="Q518" s="29">
        <v>1102</v>
      </c>
      <c r="R518" s="29">
        <v>0</v>
      </c>
      <c r="S518" s="29">
        <v>0</v>
      </c>
      <c r="T518" s="29">
        <v>3395</v>
      </c>
      <c r="U518" s="29">
        <v>0</v>
      </c>
      <c r="V518" s="29">
        <f t="shared" si="147"/>
        <v>73877</v>
      </c>
      <c r="W518" s="29">
        <f t="shared" si="148"/>
        <v>89503</v>
      </c>
      <c r="X518" s="29">
        <f t="shared" si="149"/>
        <v>3395</v>
      </c>
      <c r="Y518" s="29">
        <f t="shared" si="150"/>
        <v>166775</v>
      </c>
      <c r="Z518" s="29">
        <v>146173.84616731407</v>
      </c>
      <c r="AA518" s="156"/>
      <c r="AB518" s="156"/>
      <c r="AC518" s="156"/>
      <c r="AD518" s="156"/>
      <c r="AE518" s="156"/>
      <c r="AF518" s="156"/>
    </row>
    <row r="519" spans="1:32" s="9" customFormat="1" x14ac:dyDescent="0.25">
      <c r="A519" s="168"/>
      <c r="B519" s="31" t="s">
        <v>39</v>
      </c>
      <c r="C519" s="169"/>
      <c r="D519" s="27"/>
      <c r="E519" s="169"/>
      <c r="F519" s="27">
        <f>SUM(F516:F518)</f>
        <v>3714</v>
      </c>
      <c r="G519" s="27">
        <f t="shared" ref="G519:Z519" si="194">SUM(G516:G518)</f>
        <v>453</v>
      </c>
      <c r="H519" s="27">
        <f t="shared" si="146"/>
        <v>4167</v>
      </c>
      <c r="I519" s="27">
        <f t="shared" si="194"/>
        <v>1605</v>
      </c>
      <c r="J519" s="27">
        <f t="shared" si="194"/>
        <v>74558</v>
      </c>
      <c r="K519" s="27">
        <f t="shared" si="194"/>
        <v>71584</v>
      </c>
      <c r="L519" s="27">
        <f t="shared" si="194"/>
        <v>62953</v>
      </c>
      <c r="M519" s="27">
        <f t="shared" si="194"/>
        <v>71559</v>
      </c>
      <c r="N519" s="27">
        <f t="shared" si="194"/>
        <v>67928</v>
      </c>
      <c r="O519" s="27">
        <f t="shared" si="194"/>
        <v>37313</v>
      </c>
      <c r="P519" s="27">
        <f t="shared" si="194"/>
        <v>0</v>
      </c>
      <c r="Q519" s="27">
        <f t="shared" si="194"/>
        <v>2203</v>
      </c>
      <c r="R519" s="27">
        <f t="shared" si="194"/>
        <v>0</v>
      </c>
      <c r="S519" s="27">
        <f t="shared" si="194"/>
        <v>0</v>
      </c>
      <c r="T519" s="27">
        <f t="shared" si="194"/>
        <v>6789</v>
      </c>
      <c r="U519" s="27">
        <f t="shared" si="194"/>
        <v>0</v>
      </c>
      <c r="V519" s="27">
        <f t="shared" si="147"/>
        <v>147747</v>
      </c>
      <c r="W519" s="27">
        <f t="shared" si="148"/>
        <v>179003</v>
      </c>
      <c r="X519" s="27">
        <f t="shared" si="149"/>
        <v>6789</v>
      </c>
      <c r="Y519" s="27">
        <f t="shared" si="150"/>
        <v>333539</v>
      </c>
      <c r="Z519" s="27">
        <f t="shared" si="194"/>
        <v>292336.004855657</v>
      </c>
      <c r="AA519" s="156"/>
      <c r="AB519" s="156"/>
      <c r="AC519" s="156"/>
      <c r="AD519" s="156"/>
      <c r="AE519" s="156"/>
      <c r="AF519" s="156"/>
    </row>
    <row r="520" spans="1:32" s="9" customFormat="1" x14ac:dyDescent="0.25">
      <c r="A520" s="168"/>
      <c r="B520" s="30" t="s">
        <v>2</v>
      </c>
      <c r="C520" s="169"/>
      <c r="D520" s="27"/>
      <c r="E520" s="28"/>
      <c r="F520" s="29">
        <v>112</v>
      </c>
      <c r="G520" s="29">
        <v>14</v>
      </c>
      <c r="H520" s="29">
        <f t="shared" ref="H520:H583" si="195">SUM(F520:G520)</f>
        <v>126</v>
      </c>
      <c r="I520" s="29">
        <v>48</v>
      </c>
      <c r="J520" s="29">
        <v>2237</v>
      </c>
      <c r="K520" s="29">
        <v>2147</v>
      </c>
      <c r="L520" s="29">
        <v>1888</v>
      </c>
      <c r="M520" s="29">
        <v>2147</v>
      </c>
      <c r="N520" s="29">
        <v>2038</v>
      </c>
      <c r="O520" s="29">
        <v>1119</v>
      </c>
      <c r="P520" s="29">
        <v>0</v>
      </c>
      <c r="Q520" s="29">
        <v>66</v>
      </c>
      <c r="R520" s="29">
        <v>0</v>
      </c>
      <c r="S520" s="29">
        <v>0</v>
      </c>
      <c r="T520" s="29">
        <v>204</v>
      </c>
      <c r="U520" s="29">
        <v>0</v>
      </c>
      <c r="V520" s="29">
        <f t="shared" ref="V520:V583" si="196">SUM(I520:K520)</f>
        <v>4432</v>
      </c>
      <c r="W520" s="29">
        <f t="shared" ref="W520:W583" si="197">SUM(M520:Q520)</f>
        <v>5370</v>
      </c>
      <c r="X520" s="29">
        <f t="shared" ref="X520:X583" si="198">SUM(R520:U520)</f>
        <v>204</v>
      </c>
      <c r="Y520" s="29">
        <f t="shared" ref="Y520:Y583" si="199">SUM(V520:X520)</f>
        <v>10006</v>
      </c>
      <c r="Z520" s="29">
        <v>8770.4379012334102</v>
      </c>
      <c r="AA520" s="156"/>
      <c r="AB520" s="156"/>
      <c r="AC520" s="156"/>
      <c r="AD520" s="156"/>
      <c r="AE520" s="156"/>
      <c r="AF520" s="156"/>
    </row>
    <row r="521" spans="1:32" s="9" customFormat="1" x14ac:dyDescent="0.25">
      <c r="A521" s="168"/>
      <c r="B521" s="30" t="s">
        <v>40</v>
      </c>
      <c r="C521" s="169"/>
      <c r="D521" s="27"/>
      <c r="E521" s="28"/>
      <c r="F521" s="29">
        <v>688</v>
      </c>
      <c r="G521" s="29">
        <v>84</v>
      </c>
      <c r="H521" s="29">
        <f t="shared" si="195"/>
        <v>772</v>
      </c>
      <c r="I521" s="29">
        <v>297</v>
      </c>
      <c r="J521" s="29">
        <v>13822</v>
      </c>
      <c r="K521" s="29">
        <v>13271</v>
      </c>
      <c r="L521" s="29">
        <v>11671</v>
      </c>
      <c r="M521" s="29">
        <v>13267</v>
      </c>
      <c r="N521" s="29">
        <v>12594</v>
      </c>
      <c r="O521" s="29">
        <v>6918</v>
      </c>
      <c r="P521" s="29">
        <v>0</v>
      </c>
      <c r="Q521" s="29">
        <v>408</v>
      </c>
      <c r="R521" s="29">
        <v>0</v>
      </c>
      <c r="S521" s="29">
        <v>0</v>
      </c>
      <c r="T521" s="29">
        <v>1259</v>
      </c>
      <c r="U521" s="29">
        <v>0</v>
      </c>
      <c r="V521" s="29">
        <f t="shared" si="196"/>
        <v>27390</v>
      </c>
      <c r="W521" s="29">
        <f t="shared" si="197"/>
        <v>33187</v>
      </c>
      <c r="X521" s="29">
        <f t="shared" si="198"/>
        <v>1259</v>
      </c>
      <c r="Y521" s="29">
        <f t="shared" si="199"/>
        <v>61836</v>
      </c>
      <c r="Z521" s="29">
        <v>54196.45104471119</v>
      </c>
      <c r="AA521" s="156"/>
      <c r="AB521" s="156"/>
      <c r="AC521" s="156"/>
      <c r="AD521" s="156"/>
      <c r="AE521" s="156"/>
      <c r="AF521" s="156"/>
    </row>
    <row r="522" spans="1:32" s="9" customFormat="1" x14ac:dyDescent="0.25">
      <c r="A522" s="168"/>
      <c r="B522" s="31" t="s">
        <v>41</v>
      </c>
      <c r="C522" s="169"/>
      <c r="D522" s="27"/>
      <c r="E522" s="169"/>
      <c r="F522" s="27">
        <f>SUM(F519:F521)</f>
        <v>4514</v>
      </c>
      <c r="G522" s="27">
        <f t="shared" ref="G522:Z522" si="200">SUM(G519:G521)</f>
        <v>551</v>
      </c>
      <c r="H522" s="27">
        <f t="shared" si="195"/>
        <v>5065</v>
      </c>
      <c r="I522" s="27">
        <f t="shared" si="200"/>
        <v>1950</v>
      </c>
      <c r="J522" s="27">
        <f t="shared" si="200"/>
        <v>90617</v>
      </c>
      <c r="K522" s="27">
        <f t="shared" si="200"/>
        <v>87002</v>
      </c>
      <c r="L522" s="27">
        <f t="shared" si="200"/>
        <v>76512</v>
      </c>
      <c r="M522" s="27">
        <f t="shared" si="200"/>
        <v>86973</v>
      </c>
      <c r="N522" s="27">
        <f t="shared" si="200"/>
        <v>82560</v>
      </c>
      <c r="O522" s="27">
        <f t="shared" si="200"/>
        <v>45350</v>
      </c>
      <c r="P522" s="27">
        <f t="shared" si="200"/>
        <v>0</v>
      </c>
      <c r="Q522" s="27">
        <f t="shared" si="200"/>
        <v>2677</v>
      </c>
      <c r="R522" s="27">
        <f t="shared" si="200"/>
        <v>0</v>
      </c>
      <c r="S522" s="27">
        <f t="shared" si="200"/>
        <v>0</v>
      </c>
      <c r="T522" s="27">
        <f t="shared" si="200"/>
        <v>8252</v>
      </c>
      <c r="U522" s="27">
        <f t="shared" si="200"/>
        <v>0</v>
      </c>
      <c r="V522" s="27">
        <f t="shared" si="196"/>
        <v>179569</v>
      </c>
      <c r="W522" s="27">
        <f t="shared" si="197"/>
        <v>217560</v>
      </c>
      <c r="X522" s="27">
        <f t="shared" si="198"/>
        <v>8252</v>
      </c>
      <c r="Y522" s="27">
        <f t="shared" si="199"/>
        <v>405381</v>
      </c>
      <c r="Z522" s="27">
        <f t="shared" si="200"/>
        <v>355302.8938016016</v>
      </c>
      <c r="AA522" s="156"/>
      <c r="AB522" s="156"/>
      <c r="AC522" s="156"/>
      <c r="AD522" s="156"/>
      <c r="AE522" s="156"/>
      <c r="AF522" s="156"/>
    </row>
    <row r="523" spans="1:32" s="9" customFormat="1" x14ac:dyDescent="0.25">
      <c r="A523" s="184" t="s">
        <v>93</v>
      </c>
      <c r="B523" s="185" t="s">
        <v>182</v>
      </c>
      <c r="C523" s="186" t="s">
        <v>51</v>
      </c>
      <c r="D523" s="183">
        <v>532</v>
      </c>
      <c r="E523" s="11" t="s">
        <v>33</v>
      </c>
      <c r="F523" s="12">
        <f>SUM(F524:F527)</f>
        <v>1404</v>
      </c>
      <c r="G523" s="12">
        <f t="shared" ref="G523:Z523" si="201">SUM(G524:G527)</f>
        <v>551</v>
      </c>
      <c r="H523" s="12">
        <f t="shared" si="195"/>
        <v>1955</v>
      </c>
      <c r="I523" s="12">
        <f t="shared" si="201"/>
        <v>1950</v>
      </c>
      <c r="J523" s="12">
        <f t="shared" si="201"/>
        <v>0</v>
      </c>
      <c r="K523" s="12">
        <f t="shared" si="201"/>
        <v>492</v>
      </c>
      <c r="L523" s="12">
        <f t="shared" si="201"/>
        <v>0</v>
      </c>
      <c r="M523" s="12">
        <f t="shared" si="201"/>
        <v>0</v>
      </c>
      <c r="N523" s="12">
        <f t="shared" si="201"/>
        <v>0</v>
      </c>
      <c r="O523" s="12">
        <f t="shared" si="201"/>
        <v>0</v>
      </c>
      <c r="P523" s="12">
        <f t="shared" si="201"/>
        <v>0</v>
      </c>
      <c r="Q523" s="12">
        <f t="shared" si="201"/>
        <v>2677</v>
      </c>
      <c r="R523" s="12">
        <f t="shared" si="201"/>
        <v>0</v>
      </c>
      <c r="S523" s="12">
        <f t="shared" si="201"/>
        <v>0</v>
      </c>
      <c r="T523" s="12">
        <f t="shared" si="201"/>
        <v>8252</v>
      </c>
      <c r="U523" s="12">
        <f t="shared" si="201"/>
        <v>0</v>
      </c>
      <c r="V523" s="12">
        <f t="shared" si="196"/>
        <v>2442</v>
      </c>
      <c r="W523" s="12">
        <f t="shared" si="197"/>
        <v>2677</v>
      </c>
      <c r="X523" s="12">
        <f t="shared" si="198"/>
        <v>8252</v>
      </c>
      <c r="Y523" s="12">
        <f t="shared" si="199"/>
        <v>13371</v>
      </c>
      <c r="Z523" s="12">
        <f t="shared" si="201"/>
        <v>10455.562186853689</v>
      </c>
      <c r="AA523" s="156"/>
      <c r="AB523" s="156"/>
      <c r="AC523" s="156"/>
      <c r="AD523" s="156"/>
      <c r="AE523" s="156"/>
      <c r="AF523" s="156"/>
    </row>
    <row r="524" spans="1:32" s="9" customFormat="1" ht="38.25" x14ac:dyDescent="0.25">
      <c r="A524" s="184"/>
      <c r="B524" s="185"/>
      <c r="C524" s="186"/>
      <c r="D524" s="183"/>
      <c r="E524" s="13" t="s">
        <v>34</v>
      </c>
      <c r="F524" s="14"/>
      <c r="G524" s="182"/>
      <c r="H524" s="182">
        <f t="shared" si="195"/>
        <v>0</v>
      </c>
      <c r="I524" s="182"/>
      <c r="J524" s="182"/>
      <c r="K524" s="182"/>
      <c r="L524" s="182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>
        <f t="shared" si="196"/>
        <v>0</v>
      </c>
      <c r="W524" s="182">
        <f t="shared" si="197"/>
        <v>0</v>
      </c>
      <c r="X524" s="182">
        <f t="shared" si="198"/>
        <v>0</v>
      </c>
      <c r="Y524" s="182">
        <f t="shared" si="199"/>
        <v>0</v>
      </c>
      <c r="Z524" s="163">
        <v>0</v>
      </c>
      <c r="AA524" s="156"/>
      <c r="AB524" s="156"/>
      <c r="AC524" s="156"/>
      <c r="AD524" s="156"/>
      <c r="AE524" s="156"/>
      <c r="AF524" s="156"/>
    </row>
    <row r="525" spans="1:32" s="9" customFormat="1" x14ac:dyDescent="0.25">
      <c r="A525" s="184"/>
      <c r="B525" s="185"/>
      <c r="C525" s="186"/>
      <c r="D525" s="183"/>
      <c r="E525" s="13" t="s">
        <v>35</v>
      </c>
      <c r="F525" s="14"/>
      <c r="G525" s="182"/>
      <c r="H525" s="182">
        <f t="shared" si="195"/>
        <v>0</v>
      </c>
      <c r="I525" s="182"/>
      <c r="J525" s="182"/>
      <c r="K525" s="182"/>
      <c r="L525" s="182"/>
      <c r="M525" s="182"/>
      <c r="N525" s="182"/>
      <c r="O525" s="182"/>
      <c r="P525" s="182"/>
      <c r="Q525" s="182"/>
      <c r="R525" s="182"/>
      <c r="S525" s="182"/>
      <c r="T525" s="182"/>
      <c r="U525" s="182"/>
      <c r="V525" s="182">
        <f t="shared" si="196"/>
        <v>0</v>
      </c>
      <c r="W525" s="182">
        <f t="shared" si="197"/>
        <v>0</v>
      </c>
      <c r="X525" s="182">
        <f t="shared" si="198"/>
        <v>0</v>
      </c>
      <c r="Y525" s="182">
        <f t="shared" si="199"/>
        <v>0</v>
      </c>
      <c r="Z525" s="163">
        <v>0</v>
      </c>
      <c r="AA525" s="156"/>
      <c r="AB525" s="156"/>
      <c r="AC525" s="156"/>
      <c r="AD525" s="156"/>
      <c r="AE525" s="156"/>
      <c r="AF525" s="156"/>
    </row>
    <row r="526" spans="1:32" s="9" customFormat="1" x14ac:dyDescent="0.25">
      <c r="A526" s="184"/>
      <c r="B526" s="185"/>
      <c r="C526" s="186"/>
      <c r="D526" s="183"/>
      <c r="E526" s="13" t="s">
        <v>36</v>
      </c>
      <c r="F526" s="14"/>
      <c r="G526" s="182"/>
      <c r="H526" s="182">
        <f t="shared" si="195"/>
        <v>0</v>
      </c>
      <c r="I526" s="182"/>
      <c r="J526" s="182">
        <v>0</v>
      </c>
      <c r="K526" s="182">
        <v>492</v>
      </c>
      <c r="L526" s="182">
        <v>0</v>
      </c>
      <c r="M526" s="182">
        <v>0</v>
      </c>
      <c r="N526" s="182">
        <v>0</v>
      </c>
      <c r="O526" s="182">
        <v>0</v>
      </c>
      <c r="P526" s="182">
        <v>0</v>
      </c>
      <c r="Q526" s="182">
        <v>2677</v>
      </c>
      <c r="R526" s="182">
        <v>0</v>
      </c>
      <c r="S526" s="182">
        <v>0</v>
      </c>
      <c r="T526" s="182">
        <v>8252</v>
      </c>
      <c r="U526" s="182">
        <v>0</v>
      </c>
      <c r="V526" s="182">
        <f t="shared" si="196"/>
        <v>492</v>
      </c>
      <c r="W526" s="182">
        <f t="shared" si="197"/>
        <v>2677</v>
      </c>
      <c r="X526" s="182">
        <f t="shared" si="198"/>
        <v>8252</v>
      </c>
      <c r="Y526" s="182">
        <f t="shared" si="199"/>
        <v>11421</v>
      </c>
      <c r="Z526" s="163">
        <v>6908.1733854601389</v>
      </c>
      <c r="AA526" s="156"/>
      <c r="AB526" s="156"/>
      <c r="AC526" s="156"/>
      <c r="AD526" s="156"/>
      <c r="AE526" s="156"/>
      <c r="AF526" s="156"/>
    </row>
    <row r="527" spans="1:32" s="9" customFormat="1" ht="63.75" x14ac:dyDescent="0.25">
      <c r="A527" s="184"/>
      <c r="B527" s="185"/>
      <c r="C527" s="186"/>
      <c r="D527" s="183"/>
      <c r="E527" s="13" t="s">
        <v>37</v>
      </c>
      <c r="F527" s="14">
        <v>1404</v>
      </c>
      <c r="G527" s="182">
        <v>551</v>
      </c>
      <c r="H527" s="182">
        <f t="shared" si="195"/>
        <v>1955</v>
      </c>
      <c r="I527" s="182">
        <v>1950</v>
      </c>
      <c r="J527" s="182"/>
      <c r="K527" s="182"/>
      <c r="L527" s="182"/>
      <c r="M527" s="182"/>
      <c r="N527" s="182"/>
      <c r="O527" s="182"/>
      <c r="P527" s="182"/>
      <c r="Q527" s="182"/>
      <c r="R527" s="182"/>
      <c r="S527" s="182"/>
      <c r="T527" s="182"/>
      <c r="U527" s="182"/>
      <c r="V527" s="182">
        <f t="shared" si="196"/>
        <v>1950</v>
      </c>
      <c r="W527" s="182">
        <f t="shared" si="197"/>
        <v>0</v>
      </c>
      <c r="X527" s="182">
        <f t="shared" si="198"/>
        <v>0</v>
      </c>
      <c r="Y527" s="182">
        <f t="shared" si="199"/>
        <v>1950</v>
      </c>
      <c r="Z527" s="163">
        <v>3547.3888013935502</v>
      </c>
      <c r="AA527" s="156"/>
      <c r="AB527" s="156"/>
      <c r="AC527" s="156"/>
      <c r="AD527" s="156"/>
      <c r="AE527" s="156"/>
      <c r="AF527" s="156"/>
    </row>
    <row r="528" spans="1:32" x14ac:dyDescent="0.25">
      <c r="A528" s="16"/>
      <c r="B528" s="17" t="s">
        <v>0</v>
      </c>
      <c r="C528" s="13"/>
      <c r="D528" s="14"/>
      <c r="E528" s="13"/>
      <c r="F528" s="15">
        <v>115</v>
      </c>
      <c r="G528" s="182">
        <v>45</v>
      </c>
      <c r="H528" s="182">
        <f t="shared" si="195"/>
        <v>160</v>
      </c>
      <c r="I528" s="182">
        <v>160</v>
      </c>
      <c r="J528" s="182">
        <v>0</v>
      </c>
      <c r="K528" s="182">
        <v>40</v>
      </c>
      <c r="L528" s="182">
        <v>0</v>
      </c>
      <c r="M528" s="182">
        <v>0</v>
      </c>
      <c r="N528" s="182">
        <v>0</v>
      </c>
      <c r="O528" s="182">
        <v>0</v>
      </c>
      <c r="P528" s="182">
        <v>0</v>
      </c>
      <c r="Q528" s="182">
        <v>220</v>
      </c>
      <c r="R528" s="182">
        <v>0</v>
      </c>
      <c r="S528" s="182">
        <v>0</v>
      </c>
      <c r="T528" s="182">
        <v>678</v>
      </c>
      <c r="U528" s="182">
        <v>0</v>
      </c>
      <c r="V528" s="182">
        <f t="shared" si="196"/>
        <v>200</v>
      </c>
      <c r="W528" s="182">
        <f t="shared" si="197"/>
        <v>220</v>
      </c>
      <c r="X528" s="182">
        <f t="shared" si="198"/>
        <v>678</v>
      </c>
      <c r="Y528" s="182">
        <f t="shared" si="199"/>
        <v>1098</v>
      </c>
      <c r="Z528" s="163">
        <v>857.97904529493235</v>
      </c>
    </row>
    <row r="529" spans="1:32" x14ac:dyDescent="0.25">
      <c r="A529" s="16"/>
      <c r="B529" s="17" t="s">
        <v>1</v>
      </c>
      <c r="C529" s="13"/>
      <c r="D529" s="14"/>
      <c r="E529" s="13"/>
      <c r="F529" s="15">
        <v>462</v>
      </c>
      <c r="G529" s="182">
        <v>181</v>
      </c>
      <c r="H529" s="182">
        <f t="shared" si="195"/>
        <v>643</v>
      </c>
      <c r="I529" s="182">
        <v>642</v>
      </c>
      <c r="J529" s="182">
        <v>0</v>
      </c>
      <c r="K529" s="182">
        <v>162</v>
      </c>
      <c r="L529" s="182">
        <v>0</v>
      </c>
      <c r="M529" s="182">
        <v>0</v>
      </c>
      <c r="N529" s="182">
        <v>0</v>
      </c>
      <c r="O529" s="182">
        <v>0</v>
      </c>
      <c r="P529" s="182">
        <v>0</v>
      </c>
      <c r="Q529" s="182">
        <v>881</v>
      </c>
      <c r="R529" s="182">
        <v>0</v>
      </c>
      <c r="S529" s="182">
        <v>0</v>
      </c>
      <c r="T529" s="182">
        <v>2716</v>
      </c>
      <c r="U529" s="182">
        <v>0</v>
      </c>
      <c r="V529" s="182">
        <f t="shared" si="196"/>
        <v>804</v>
      </c>
      <c r="W529" s="182">
        <f t="shared" si="197"/>
        <v>881</v>
      </c>
      <c r="X529" s="182">
        <f t="shared" si="198"/>
        <v>2716</v>
      </c>
      <c r="Y529" s="182">
        <f t="shared" si="199"/>
        <v>4401</v>
      </c>
      <c r="Z529" s="163">
        <v>3441.0018393949058</v>
      </c>
    </row>
    <row r="530" spans="1:32" x14ac:dyDescent="0.25">
      <c r="A530" s="16"/>
      <c r="B530" s="17" t="s">
        <v>38</v>
      </c>
      <c r="C530" s="13"/>
      <c r="D530" s="14"/>
      <c r="E530" s="13"/>
      <c r="F530" s="15">
        <v>578</v>
      </c>
      <c r="G530" s="182">
        <v>227</v>
      </c>
      <c r="H530" s="182">
        <f t="shared" si="195"/>
        <v>805</v>
      </c>
      <c r="I530" s="182">
        <v>803</v>
      </c>
      <c r="J530" s="182">
        <v>0</v>
      </c>
      <c r="K530" s="182">
        <v>203</v>
      </c>
      <c r="L530" s="182">
        <v>0</v>
      </c>
      <c r="M530" s="182">
        <v>0</v>
      </c>
      <c r="N530" s="182">
        <v>0</v>
      </c>
      <c r="O530" s="182">
        <v>0</v>
      </c>
      <c r="P530" s="182">
        <v>0</v>
      </c>
      <c r="Q530" s="182">
        <v>1102</v>
      </c>
      <c r="R530" s="182">
        <v>0</v>
      </c>
      <c r="S530" s="182">
        <v>0</v>
      </c>
      <c r="T530" s="182">
        <v>3395</v>
      </c>
      <c r="U530" s="182">
        <v>0</v>
      </c>
      <c r="V530" s="182">
        <f t="shared" si="196"/>
        <v>1006</v>
      </c>
      <c r="W530" s="182">
        <f t="shared" si="197"/>
        <v>1102</v>
      </c>
      <c r="X530" s="182">
        <f t="shared" si="198"/>
        <v>3395</v>
      </c>
      <c r="Y530" s="182">
        <f t="shared" si="199"/>
        <v>5503</v>
      </c>
      <c r="Z530" s="163">
        <v>4303.7012275164598</v>
      </c>
    </row>
    <row r="531" spans="1:32" s="9" customFormat="1" x14ac:dyDescent="0.25">
      <c r="A531" s="162"/>
      <c r="B531" s="18" t="s">
        <v>39</v>
      </c>
      <c r="C531" s="161"/>
      <c r="D531" s="163"/>
      <c r="E531" s="161"/>
      <c r="F531" s="176">
        <f>SUM(F528:F530)</f>
        <v>1155</v>
      </c>
      <c r="G531" s="176">
        <f t="shared" ref="G531:Z531" si="202">SUM(G528:G530)</f>
        <v>453</v>
      </c>
      <c r="H531" s="176">
        <f t="shared" si="195"/>
        <v>1608</v>
      </c>
      <c r="I531" s="176">
        <f t="shared" si="202"/>
        <v>1605</v>
      </c>
      <c r="J531" s="176">
        <f t="shared" si="202"/>
        <v>0</v>
      </c>
      <c r="K531" s="176">
        <f t="shared" si="202"/>
        <v>405</v>
      </c>
      <c r="L531" s="176">
        <f t="shared" si="202"/>
        <v>0</v>
      </c>
      <c r="M531" s="176">
        <f t="shared" si="202"/>
        <v>0</v>
      </c>
      <c r="N531" s="176">
        <f t="shared" si="202"/>
        <v>0</v>
      </c>
      <c r="O531" s="176">
        <f t="shared" si="202"/>
        <v>0</v>
      </c>
      <c r="P531" s="176">
        <f t="shared" si="202"/>
        <v>0</v>
      </c>
      <c r="Q531" s="176">
        <f t="shared" si="202"/>
        <v>2203</v>
      </c>
      <c r="R531" s="176">
        <f t="shared" si="202"/>
        <v>0</v>
      </c>
      <c r="S531" s="176">
        <f t="shared" si="202"/>
        <v>0</v>
      </c>
      <c r="T531" s="176">
        <f t="shared" si="202"/>
        <v>6789</v>
      </c>
      <c r="U531" s="176">
        <f t="shared" si="202"/>
        <v>0</v>
      </c>
      <c r="V531" s="176">
        <f t="shared" si="196"/>
        <v>2010</v>
      </c>
      <c r="W531" s="176">
        <f t="shared" si="197"/>
        <v>2203</v>
      </c>
      <c r="X531" s="176">
        <f t="shared" si="198"/>
        <v>6789</v>
      </c>
      <c r="Y531" s="176">
        <f t="shared" si="199"/>
        <v>11002</v>
      </c>
      <c r="Z531" s="176">
        <f t="shared" si="202"/>
        <v>8602.6821122062975</v>
      </c>
      <c r="AA531" s="156"/>
      <c r="AB531" s="156"/>
      <c r="AC531" s="156"/>
      <c r="AD531" s="156"/>
      <c r="AE531" s="156"/>
      <c r="AF531" s="156"/>
    </row>
    <row r="532" spans="1:32" x14ac:dyDescent="0.25">
      <c r="A532" s="16"/>
      <c r="B532" s="17" t="s">
        <v>2</v>
      </c>
      <c r="C532" s="13"/>
      <c r="D532" s="14"/>
      <c r="E532" s="13"/>
      <c r="F532" s="15">
        <v>35</v>
      </c>
      <c r="G532" s="182">
        <v>14</v>
      </c>
      <c r="H532" s="182">
        <f t="shared" si="195"/>
        <v>49</v>
      </c>
      <c r="I532" s="182">
        <v>48</v>
      </c>
      <c r="J532" s="182">
        <v>0</v>
      </c>
      <c r="K532" s="182">
        <v>12</v>
      </c>
      <c r="L532" s="182">
        <v>0</v>
      </c>
      <c r="M532" s="182">
        <v>0</v>
      </c>
      <c r="N532" s="182">
        <v>0</v>
      </c>
      <c r="O532" s="182">
        <v>0</v>
      </c>
      <c r="P532" s="182">
        <v>0</v>
      </c>
      <c r="Q532" s="182">
        <v>66</v>
      </c>
      <c r="R532" s="182">
        <v>0</v>
      </c>
      <c r="S532" s="182">
        <v>0</v>
      </c>
      <c r="T532" s="182">
        <v>204</v>
      </c>
      <c r="U532" s="182">
        <v>0</v>
      </c>
      <c r="V532" s="182">
        <f t="shared" si="196"/>
        <v>60</v>
      </c>
      <c r="W532" s="182">
        <f t="shared" si="197"/>
        <v>66</v>
      </c>
      <c r="X532" s="182">
        <f t="shared" si="198"/>
        <v>204</v>
      </c>
      <c r="Y532" s="182">
        <f t="shared" si="199"/>
        <v>330</v>
      </c>
      <c r="Z532" s="163">
        <v>258.69804645708297</v>
      </c>
    </row>
    <row r="533" spans="1:32" x14ac:dyDescent="0.25">
      <c r="A533" s="16"/>
      <c r="B533" s="17" t="s">
        <v>40</v>
      </c>
      <c r="C533" s="13"/>
      <c r="D533" s="14"/>
      <c r="E533" s="13"/>
      <c r="F533" s="14">
        <v>214</v>
      </c>
      <c r="G533" s="182">
        <v>84</v>
      </c>
      <c r="H533" s="182">
        <f t="shared" si="195"/>
        <v>298</v>
      </c>
      <c r="I533" s="182">
        <v>297</v>
      </c>
      <c r="J533" s="182">
        <v>0</v>
      </c>
      <c r="K533" s="182">
        <v>75</v>
      </c>
      <c r="L533" s="182">
        <v>0</v>
      </c>
      <c r="M533" s="182">
        <v>0</v>
      </c>
      <c r="N533" s="182">
        <v>0</v>
      </c>
      <c r="O533" s="182">
        <v>0</v>
      </c>
      <c r="P533" s="182">
        <v>0</v>
      </c>
      <c r="Q533" s="182">
        <v>408</v>
      </c>
      <c r="R533" s="182">
        <v>0</v>
      </c>
      <c r="S533" s="182">
        <v>0</v>
      </c>
      <c r="T533" s="182">
        <v>1259</v>
      </c>
      <c r="U533" s="182">
        <v>0</v>
      </c>
      <c r="V533" s="182">
        <f t="shared" si="196"/>
        <v>372</v>
      </c>
      <c r="W533" s="182">
        <f t="shared" si="197"/>
        <v>408</v>
      </c>
      <c r="X533" s="182">
        <f t="shared" si="198"/>
        <v>1259</v>
      </c>
      <c r="Y533" s="182">
        <f t="shared" si="199"/>
        <v>2039</v>
      </c>
      <c r="Z533" s="163">
        <v>1594.1820281903069</v>
      </c>
    </row>
    <row r="534" spans="1:32" x14ac:dyDescent="0.25">
      <c r="A534" s="16"/>
      <c r="B534" s="18" t="s">
        <v>41</v>
      </c>
      <c r="C534" s="161"/>
      <c r="D534" s="163"/>
      <c r="E534" s="161"/>
      <c r="F534" s="176">
        <f>SUM(F531:F533)</f>
        <v>1404</v>
      </c>
      <c r="G534" s="176">
        <f t="shared" ref="G534:Z534" si="203">SUM(G531:G533)</f>
        <v>551</v>
      </c>
      <c r="H534" s="176">
        <f t="shared" si="195"/>
        <v>1955</v>
      </c>
      <c r="I534" s="176">
        <f t="shared" si="203"/>
        <v>1950</v>
      </c>
      <c r="J534" s="176">
        <f t="shared" si="203"/>
        <v>0</v>
      </c>
      <c r="K534" s="176">
        <f t="shared" si="203"/>
        <v>492</v>
      </c>
      <c r="L534" s="176">
        <f t="shared" si="203"/>
        <v>0</v>
      </c>
      <c r="M534" s="176">
        <f t="shared" si="203"/>
        <v>0</v>
      </c>
      <c r="N534" s="176">
        <f t="shared" si="203"/>
        <v>0</v>
      </c>
      <c r="O534" s="176">
        <f t="shared" si="203"/>
        <v>0</v>
      </c>
      <c r="P534" s="176">
        <f t="shared" si="203"/>
        <v>0</v>
      </c>
      <c r="Q534" s="176">
        <f t="shared" si="203"/>
        <v>2677</v>
      </c>
      <c r="R534" s="176">
        <f t="shared" si="203"/>
        <v>0</v>
      </c>
      <c r="S534" s="176">
        <f t="shared" si="203"/>
        <v>0</v>
      </c>
      <c r="T534" s="176">
        <f t="shared" si="203"/>
        <v>8252</v>
      </c>
      <c r="U534" s="176">
        <f t="shared" si="203"/>
        <v>0</v>
      </c>
      <c r="V534" s="176">
        <f t="shared" si="196"/>
        <v>2442</v>
      </c>
      <c r="W534" s="176">
        <f t="shared" si="197"/>
        <v>2677</v>
      </c>
      <c r="X534" s="176">
        <f t="shared" si="198"/>
        <v>8252</v>
      </c>
      <c r="Y534" s="176">
        <f t="shared" si="199"/>
        <v>13371</v>
      </c>
      <c r="Z534" s="176">
        <f t="shared" si="203"/>
        <v>10455.562186853687</v>
      </c>
    </row>
    <row r="535" spans="1:32" s="9" customFormat="1" x14ac:dyDescent="0.25">
      <c r="A535" s="184" t="s">
        <v>94</v>
      </c>
      <c r="B535" s="185" t="s">
        <v>183</v>
      </c>
      <c r="C535" s="186" t="s">
        <v>51</v>
      </c>
      <c r="D535" s="183">
        <v>190</v>
      </c>
      <c r="E535" s="11" t="s">
        <v>33</v>
      </c>
      <c r="F535" s="12">
        <f>SUM(F536:F539)</f>
        <v>3110</v>
      </c>
      <c r="G535" s="12">
        <f t="shared" ref="G535:Z535" si="204">SUM(G536:G539)</f>
        <v>0</v>
      </c>
      <c r="H535" s="12">
        <f t="shared" si="195"/>
        <v>3110</v>
      </c>
      <c r="I535" s="12">
        <f t="shared" si="204"/>
        <v>0</v>
      </c>
      <c r="J535" s="12">
        <f t="shared" si="204"/>
        <v>0</v>
      </c>
      <c r="K535" s="12">
        <f t="shared" si="204"/>
        <v>0</v>
      </c>
      <c r="L535" s="12">
        <f t="shared" si="204"/>
        <v>0</v>
      </c>
      <c r="M535" s="12">
        <f t="shared" si="204"/>
        <v>0</v>
      </c>
      <c r="N535" s="12">
        <f t="shared" si="204"/>
        <v>0</v>
      </c>
      <c r="O535" s="12">
        <f t="shared" si="204"/>
        <v>0</v>
      </c>
      <c r="P535" s="12">
        <f t="shared" si="204"/>
        <v>0</v>
      </c>
      <c r="Q535" s="12">
        <f t="shared" si="204"/>
        <v>0</v>
      </c>
      <c r="R535" s="12">
        <f t="shared" si="204"/>
        <v>0</v>
      </c>
      <c r="S535" s="12">
        <f t="shared" si="204"/>
        <v>0</v>
      </c>
      <c r="T535" s="12">
        <f t="shared" si="204"/>
        <v>0</v>
      </c>
      <c r="U535" s="12">
        <f t="shared" si="204"/>
        <v>0</v>
      </c>
      <c r="V535" s="12">
        <f t="shared" si="196"/>
        <v>0</v>
      </c>
      <c r="W535" s="12">
        <f t="shared" si="197"/>
        <v>0</v>
      </c>
      <c r="X535" s="12">
        <f t="shared" si="198"/>
        <v>0</v>
      </c>
      <c r="Y535" s="12">
        <f t="shared" si="199"/>
        <v>0</v>
      </c>
      <c r="Z535" s="12">
        <f t="shared" si="204"/>
        <v>3110</v>
      </c>
      <c r="AA535" s="156"/>
      <c r="AB535" s="156"/>
      <c r="AC535" s="156"/>
      <c r="AD535" s="156"/>
      <c r="AE535" s="156"/>
      <c r="AF535" s="156"/>
    </row>
    <row r="536" spans="1:32" s="9" customFormat="1" ht="38.25" x14ac:dyDescent="0.25">
      <c r="A536" s="184"/>
      <c r="B536" s="185"/>
      <c r="C536" s="186"/>
      <c r="D536" s="183"/>
      <c r="E536" s="13" t="s">
        <v>34</v>
      </c>
      <c r="F536" s="14"/>
      <c r="G536" s="182"/>
      <c r="H536" s="182">
        <f t="shared" si="195"/>
        <v>0</v>
      </c>
      <c r="I536" s="182"/>
      <c r="J536" s="182"/>
      <c r="K536" s="182"/>
      <c r="L536" s="182"/>
      <c r="M536" s="182"/>
      <c r="N536" s="182"/>
      <c r="O536" s="182"/>
      <c r="P536" s="182"/>
      <c r="Q536" s="182"/>
      <c r="R536" s="182"/>
      <c r="S536" s="182"/>
      <c r="T536" s="182"/>
      <c r="U536" s="182"/>
      <c r="V536" s="182">
        <f t="shared" si="196"/>
        <v>0</v>
      </c>
      <c r="W536" s="182">
        <f t="shared" si="197"/>
        <v>0</v>
      </c>
      <c r="X536" s="182">
        <f t="shared" si="198"/>
        <v>0</v>
      </c>
      <c r="Y536" s="182">
        <f t="shared" si="199"/>
        <v>0</v>
      </c>
      <c r="Z536" s="163">
        <v>0</v>
      </c>
      <c r="AA536" s="156"/>
      <c r="AB536" s="156"/>
      <c r="AC536" s="156"/>
      <c r="AD536" s="156"/>
      <c r="AE536" s="156"/>
      <c r="AF536" s="156"/>
    </row>
    <row r="537" spans="1:32" s="9" customFormat="1" x14ac:dyDescent="0.25">
      <c r="A537" s="184"/>
      <c r="B537" s="185"/>
      <c r="C537" s="186"/>
      <c r="D537" s="183"/>
      <c r="E537" s="13" t="s">
        <v>35</v>
      </c>
      <c r="F537" s="14"/>
      <c r="G537" s="182"/>
      <c r="H537" s="182">
        <f t="shared" si="195"/>
        <v>0</v>
      </c>
      <c r="I537" s="182"/>
      <c r="J537" s="182"/>
      <c r="K537" s="182"/>
      <c r="L537" s="182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>
        <f t="shared" si="196"/>
        <v>0</v>
      </c>
      <c r="W537" s="182">
        <f t="shared" si="197"/>
        <v>0</v>
      </c>
      <c r="X537" s="182">
        <f t="shared" si="198"/>
        <v>0</v>
      </c>
      <c r="Y537" s="182">
        <f t="shared" si="199"/>
        <v>0</v>
      </c>
      <c r="Z537" s="163">
        <v>0</v>
      </c>
      <c r="AA537" s="156"/>
      <c r="AB537" s="156"/>
      <c r="AC537" s="156"/>
      <c r="AD537" s="156"/>
      <c r="AE537" s="156"/>
      <c r="AF537" s="156"/>
    </row>
    <row r="538" spans="1:32" s="9" customFormat="1" x14ac:dyDescent="0.25">
      <c r="A538" s="184"/>
      <c r="B538" s="185"/>
      <c r="C538" s="186"/>
      <c r="D538" s="183"/>
      <c r="E538" s="13" t="s">
        <v>36</v>
      </c>
      <c r="F538" s="14"/>
      <c r="G538" s="182"/>
      <c r="H538" s="182">
        <f t="shared" si="195"/>
        <v>0</v>
      </c>
      <c r="I538" s="182"/>
      <c r="J538" s="182"/>
      <c r="K538" s="182"/>
      <c r="L538" s="182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>
        <f t="shared" si="196"/>
        <v>0</v>
      </c>
      <c r="W538" s="182">
        <f t="shared" si="197"/>
        <v>0</v>
      </c>
      <c r="X538" s="182">
        <f t="shared" si="198"/>
        <v>0</v>
      </c>
      <c r="Y538" s="182">
        <f t="shared" si="199"/>
        <v>0</v>
      </c>
      <c r="Z538" s="163">
        <v>0</v>
      </c>
      <c r="AA538" s="156"/>
      <c r="AB538" s="156"/>
      <c r="AC538" s="156"/>
      <c r="AD538" s="156"/>
      <c r="AE538" s="156"/>
      <c r="AF538" s="156"/>
    </row>
    <row r="539" spans="1:32" s="9" customFormat="1" ht="63.75" x14ac:dyDescent="0.25">
      <c r="A539" s="184"/>
      <c r="B539" s="185"/>
      <c r="C539" s="186"/>
      <c r="D539" s="183"/>
      <c r="E539" s="13" t="s">
        <v>37</v>
      </c>
      <c r="F539" s="14">
        <v>3110</v>
      </c>
      <c r="G539" s="182">
        <v>0</v>
      </c>
      <c r="H539" s="182">
        <f t="shared" si="195"/>
        <v>3110</v>
      </c>
      <c r="I539" s="182"/>
      <c r="J539" s="182"/>
      <c r="K539" s="182"/>
      <c r="L539" s="182"/>
      <c r="M539" s="182"/>
      <c r="N539" s="182"/>
      <c r="O539" s="182"/>
      <c r="P539" s="182"/>
      <c r="Q539" s="182"/>
      <c r="R539" s="182"/>
      <c r="S539" s="182"/>
      <c r="T539" s="182"/>
      <c r="U539" s="182"/>
      <c r="V539" s="182">
        <f t="shared" si="196"/>
        <v>0</v>
      </c>
      <c r="W539" s="182">
        <f t="shared" si="197"/>
        <v>0</v>
      </c>
      <c r="X539" s="182">
        <f t="shared" si="198"/>
        <v>0</v>
      </c>
      <c r="Y539" s="182">
        <f t="shared" si="199"/>
        <v>0</v>
      </c>
      <c r="Z539" s="163">
        <v>3110</v>
      </c>
      <c r="AA539" s="156"/>
      <c r="AB539" s="156"/>
      <c r="AC539" s="156"/>
      <c r="AD539" s="156"/>
      <c r="AE539" s="156"/>
      <c r="AF539" s="156"/>
    </row>
    <row r="540" spans="1:32" x14ac:dyDescent="0.25">
      <c r="A540" s="16"/>
      <c r="B540" s="17" t="s">
        <v>0</v>
      </c>
      <c r="C540" s="13"/>
      <c r="D540" s="14"/>
      <c r="E540" s="13"/>
      <c r="F540" s="15">
        <v>255</v>
      </c>
      <c r="G540" s="182">
        <v>0</v>
      </c>
      <c r="H540" s="182">
        <f t="shared" si="195"/>
        <v>255</v>
      </c>
      <c r="I540" s="182">
        <v>0</v>
      </c>
      <c r="J540" s="182">
        <v>0</v>
      </c>
      <c r="K540" s="182">
        <v>0</v>
      </c>
      <c r="L540" s="182">
        <v>0</v>
      </c>
      <c r="M540" s="182">
        <v>0</v>
      </c>
      <c r="N540" s="182">
        <v>0</v>
      </c>
      <c r="O540" s="182">
        <v>0</v>
      </c>
      <c r="P540" s="182">
        <v>0</v>
      </c>
      <c r="Q540" s="182">
        <v>0</v>
      </c>
      <c r="R540" s="182">
        <v>0</v>
      </c>
      <c r="S540" s="182">
        <v>0</v>
      </c>
      <c r="T540" s="182">
        <v>0</v>
      </c>
      <c r="U540" s="182">
        <v>0</v>
      </c>
      <c r="V540" s="182">
        <f t="shared" si="196"/>
        <v>0</v>
      </c>
      <c r="W540" s="182">
        <f t="shared" si="197"/>
        <v>0</v>
      </c>
      <c r="X540" s="182">
        <f t="shared" si="198"/>
        <v>0</v>
      </c>
      <c r="Y540" s="182">
        <f t="shared" si="199"/>
        <v>0</v>
      </c>
      <c r="Z540" s="163">
        <v>255</v>
      </c>
    </row>
    <row r="541" spans="1:32" x14ac:dyDescent="0.25">
      <c r="A541" s="16"/>
      <c r="B541" s="17" t="s">
        <v>1</v>
      </c>
      <c r="C541" s="13"/>
      <c r="D541" s="14"/>
      <c r="E541" s="13"/>
      <c r="F541" s="15">
        <v>1024</v>
      </c>
      <c r="G541" s="182">
        <v>0</v>
      </c>
      <c r="H541" s="182">
        <f t="shared" si="195"/>
        <v>1024</v>
      </c>
      <c r="I541" s="182">
        <v>0</v>
      </c>
      <c r="J541" s="182">
        <v>0</v>
      </c>
      <c r="K541" s="182">
        <v>0</v>
      </c>
      <c r="L541" s="182">
        <v>0</v>
      </c>
      <c r="M541" s="182">
        <v>0</v>
      </c>
      <c r="N541" s="182">
        <v>0</v>
      </c>
      <c r="O541" s="182">
        <v>0</v>
      </c>
      <c r="P541" s="182">
        <v>0</v>
      </c>
      <c r="Q541" s="182">
        <v>0</v>
      </c>
      <c r="R541" s="182">
        <v>0</v>
      </c>
      <c r="S541" s="182">
        <v>0</v>
      </c>
      <c r="T541" s="182">
        <v>0</v>
      </c>
      <c r="U541" s="182">
        <v>0</v>
      </c>
      <c r="V541" s="182">
        <f t="shared" si="196"/>
        <v>0</v>
      </c>
      <c r="W541" s="182">
        <f t="shared" si="197"/>
        <v>0</v>
      </c>
      <c r="X541" s="182">
        <f t="shared" si="198"/>
        <v>0</v>
      </c>
      <c r="Y541" s="182">
        <f t="shared" si="199"/>
        <v>0</v>
      </c>
      <c r="Z541" s="163">
        <v>1024</v>
      </c>
    </row>
    <row r="542" spans="1:32" x14ac:dyDescent="0.25">
      <c r="A542" s="16"/>
      <c r="B542" s="17" t="s">
        <v>38</v>
      </c>
      <c r="C542" s="13"/>
      <c r="D542" s="14"/>
      <c r="E542" s="13"/>
      <c r="F542" s="15">
        <v>1280</v>
      </c>
      <c r="G542" s="182">
        <v>0</v>
      </c>
      <c r="H542" s="182">
        <f t="shared" si="195"/>
        <v>1280</v>
      </c>
      <c r="I542" s="182">
        <v>0</v>
      </c>
      <c r="J542" s="182">
        <v>0</v>
      </c>
      <c r="K542" s="182">
        <v>0</v>
      </c>
      <c r="L542" s="182">
        <v>0</v>
      </c>
      <c r="M542" s="182">
        <v>0</v>
      </c>
      <c r="N542" s="182">
        <v>0</v>
      </c>
      <c r="O542" s="182">
        <v>0</v>
      </c>
      <c r="P542" s="182">
        <v>0</v>
      </c>
      <c r="Q542" s="182">
        <v>0</v>
      </c>
      <c r="R542" s="182">
        <v>0</v>
      </c>
      <c r="S542" s="182">
        <v>0</v>
      </c>
      <c r="T542" s="182">
        <v>0</v>
      </c>
      <c r="U542" s="182">
        <v>0</v>
      </c>
      <c r="V542" s="182">
        <f t="shared" si="196"/>
        <v>0</v>
      </c>
      <c r="W542" s="182">
        <f t="shared" si="197"/>
        <v>0</v>
      </c>
      <c r="X542" s="182">
        <f t="shared" si="198"/>
        <v>0</v>
      </c>
      <c r="Y542" s="182">
        <f t="shared" si="199"/>
        <v>0</v>
      </c>
      <c r="Z542" s="163">
        <v>1280</v>
      </c>
    </row>
    <row r="543" spans="1:32" s="9" customFormat="1" x14ac:dyDescent="0.25">
      <c r="A543" s="162"/>
      <c r="B543" s="18" t="s">
        <v>39</v>
      </c>
      <c r="C543" s="161"/>
      <c r="D543" s="163"/>
      <c r="E543" s="161"/>
      <c r="F543" s="176">
        <f>SUM(F540:F542)</f>
        <v>2559</v>
      </c>
      <c r="G543" s="176">
        <f t="shared" ref="G543:Z543" si="205">SUM(G540:G542)</f>
        <v>0</v>
      </c>
      <c r="H543" s="176">
        <f t="shared" si="195"/>
        <v>2559</v>
      </c>
      <c r="I543" s="176">
        <f t="shared" si="205"/>
        <v>0</v>
      </c>
      <c r="J543" s="176">
        <f t="shared" si="205"/>
        <v>0</v>
      </c>
      <c r="K543" s="176">
        <f t="shared" si="205"/>
        <v>0</v>
      </c>
      <c r="L543" s="176">
        <f t="shared" si="205"/>
        <v>0</v>
      </c>
      <c r="M543" s="176">
        <f t="shared" si="205"/>
        <v>0</v>
      </c>
      <c r="N543" s="176">
        <f t="shared" si="205"/>
        <v>0</v>
      </c>
      <c r="O543" s="176">
        <f t="shared" si="205"/>
        <v>0</v>
      </c>
      <c r="P543" s="176">
        <f t="shared" si="205"/>
        <v>0</v>
      </c>
      <c r="Q543" s="176">
        <f t="shared" si="205"/>
        <v>0</v>
      </c>
      <c r="R543" s="176">
        <f t="shared" si="205"/>
        <v>0</v>
      </c>
      <c r="S543" s="176">
        <f t="shared" si="205"/>
        <v>0</v>
      </c>
      <c r="T543" s="176">
        <f t="shared" si="205"/>
        <v>0</v>
      </c>
      <c r="U543" s="176">
        <f t="shared" si="205"/>
        <v>0</v>
      </c>
      <c r="V543" s="176">
        <f t="shared" si="196"/>
        <v>0</v>
      </c>
      <c r="W543" s="176">
        <f t="shared" si="197"/>
        <v>0</v>
      </c>
      <c r="X543" s="176">
        <f t="shared" si="198"/>
        <v>0</v>
      </c>
      <c r="Y543" s="176">
        <f t="shared" si="199"/>
        <v>0</v>
      </c>
      <c r="Z543" s="176">
        <f t="shared" si="205"/>
        <v>2559</v>
      </c>
      <c r="AA543" s="156"/>
      <c r="AB543" s="156"/>
      <c r="AC543" s="156"/>
      <c r="AD543" s="156"/>
      <c r="AE543" s="156"/>
      <c r="AF543" s="156"/>
    </row>
    <row r="544" spans="1:32" x14ac:dyDescent="0.25">
      <c r="A544" s="16"/>
      <c r="B544" s="17" t="s">
        <v>2</v>
      </c>
      <c r="C544" s="13"/>
      <c r="D544" s="14"/>
      <c r="E544" s="13"/>
      <c r="F544" s="15">
        <v>77</v>
      </c>
      <c r="G544" s="182">
        <v>0</v>
      </c>
      <c r="H544" s="182">
        <f t="shared" si="195"/>
        <v>77</v>
      </c>
      <c r="I544" s="182">
        <v>0</v>
      </c>
      <c r="J544" s="182">
        <v>0</v>
      </c>
      <c r="K544" s="182">
        <v>0</v>
      </c>
      <c r="L544" s="182">
        <v>0</v>
      </c>
      <c r="M544" s="182">
        <v>0</v>
      </c>
      <c r="N544" s="182">
        <v>0</v>
      </c>
      <c r="O544" s="182">
        <v>0</v>
      </c>
      <c r="P544" s="182">
        <v>0</v>
      </c>
      <c r="Q544" s="182">
        <v>0</v>
      </c>
      <c r="R544" s="182">
        <v>0</v>
      </c>
      <c r="S544" s="182">
        <v>0</v>
      </c>
      <c r="T544" s="182">
        <v>0</v>
      </c>
      <c r="U544" s="182">
        <v>0</v>
      </c>
      <c r="V544" s="182">
        <f t="shared" si="196"/>
        <v>0</v>
      </c>
      <c r="W544" s="182">
        <f t="shared" si="197"/>
        <v>0</v>
      </c>
      <c r="X544" s="182">
        <f t="shared" si="198"/>
        <v>0</v>
      </c>
      <c r="Y544" s="182">
        <f t="shared" si="199"/>
        <v>0</v>
      </c>
      <c r="Z544" s="163">
        <v>77</v>
      </c>
    </row>
    <row r="545" spans="1:32" x14ac:dyDescent="0.25">
      <c r="A545" s="16"/>
      <c r="B545" s="17" t="s">
        <v>40</v>
      </c>
      <c r="C545" s="13"/>
      <c r="D545" s="14"/>
      <c r="E545" s="13"/>
      <c r="F545" s="14">
        <v>474</v>
      </c>
      <c r="G545" s="182">
        <v>0</v>
      </c>
      <c r="H545" s="182">
        <f t="shared" si="195"/>
        <v>474</v>
      </c>
      <c r="I545" s="182">
        <v>0</v>
      </c>
      <c r="J545" s="182">
        <v>0</v>
      </c>
      <c r="K545" s="182">
        <v>0</v>
      </c>
      <c r="L545" s="182">
        <v>0</v>
      </c>
      <c r="M545" s="182">
        <v>0</v>
      </c>
      <c r="N545" s="182">
        <v>0</v>
      </c>
      <c r="O545" s="182">
        <v>0</v>
      </c>
      <c r="P545" s="182">
        <v>0</v>
      </c>
      <c r="Q545" s="182">
        <v>0</v>
      </c>
      <c r="R545" s="182">
        <v>0</v>
      </c>
      <c r="S545" s="182">
        <v>0</v>
      </c>
      <c r="T545" s="182">
        <v>0</v>
      </c>
      <c r="U545" s="182">
        <v>0</v>
      </c>
      <c r="V545" s="182">
        <f t="shared" si="196"/>
        <v>0</v>
      </c>
      <c r="W545" s="182">
        <f t="shared" si="197"/>
        <v>0</v>
      </c>
      <c r="X545" s="182">
        <f t="shared" si="198"/>
        <v>0</v>
      </c>
      <c r="Y545" s="182">
        <f t="shared" si="199"/>
        <v>0</v>
      </c>
      <c r="Z545" s="163">
        <v>474</v>
      </c>
    </row>
    <row r="546" spans="1:32" x14ac:dyDescent="0.25">
      <c r="A546" s="16"/>
      <c r="B546" s="18" t="s">
        <v>41</v>
      </c>
      <c r="C546" s="161"/>
      <c r="D546" s="163"/>
      <c r="E546" s="161"/>
      <c r="F546" s="176">
        <f>SUM(F543:F545)</f>
        <v>3110</v>
      </c>
      <c r="G546" s="176">
        <f t="shared" ref="G546:Z546" si="206">SUM(G543:G545)</f>
        <v>0</v>
      </c>
      <c r="H546" s="176">
        <f t="shared" si="195"/>
        <v>3110</v>
      </c>
      <c r="I546" s="176">
        <f t="shared" si="206"/>
        <v>0</v>
      </c>
      <c r="J546" s="176">
        <f t="shared" si="206"/>
        <v>0</v>
      </c>
      <c r="K546" s="176">
        <f t="shared" si="206"/>
        <v>0</v>
      </c>
      <c r="L546" s="176">
        <f t="shared" si="206"/>
        <v>0</v>
      </c>
      <c r="M546" s="176">
        <f t="shared" si="206"/>
        <v>0</v>
      </c>
      <c r="N546" s="176">
        <f t="shared" si="206"/>
        <v>0</v>
      </c>
      <c r="O546" s="176">
        <f t="shared" si="206"/>
        <v>0</v>
      </c>
      <c r="P546" s="176">
        <f t="shared" si="206"/>
        <v>0</v>
      </c>
      <c r="Q546" s="176">
        <f t="shared" si="206"/>
        <v>0</v>
      </c>
      <c r="R546" s="176">
        <f t="shared" si="206"/>
        <v>0</v>
      </c>
      <c r="S546" s="176">
        <f t="shared" si="206"/>
        <v>0</v>
      </c>
      <c r="T546" s="176">
        <f t="shared" si="206"/>
        <v>0</v>
      </c>
      <c r="U546" s="176">
        <f t="shared" si="206"/>
        <v>0</v>
      </c>
      <c r="V546" s="176">
        <f t="shared" si="196"/>
        <v>0</v>
      </c>
      <c r="W546" s="176">
        <f t="shared" si="197"/>
        <v>0</v>
      </c>
      <c r="X546" s="176">
        <f t="shared" si="198"/>
        <v>0</v>
      </c>
      <c r="Y546" s="176">
        <f t="shared" si="199"/>
        <v>0</v>
      </c>
      <c r="Z546" s="176">
        <f t="shared" si="206"/>
        <v>3110</v>
      </c>
    </row>
    <row r="547" spans="1:32" s="9" customFormat="1" x14ac:dyDescent="0.25">
      <c r="A547" s="184" t="s">
        <v>95</v>
      </c>
      <c r="B547" s="185" t="s">
        <v>184</v>
      </c>
      <c r="C547" s="186" t="s">
        <v>51</v>
      </c>
      <c r="D547" s="183">
        <v>116</v>
      </c>
      <c r="E547" s="11" t="s">
        <v>33</v>
      </c>
      <c r="F547" s="12">
        <f>SUM(F548:F551)</f>
        <v>0</v>
      </c>
      <c r="G547" s="12">
        <f t="shared" ref="G547:Z547" si="207">SUM(G548:G551)</f>
        <v>0</v>
      </c>
      <c r="H547" s="12">
        <f t="shared" si="195"/>
        <v>0</v>
      </c>
      <c r="I547" s="12">
        <f t="shared" si="207"/>
        <v>0</v>
      </c>
      <c r="J547" s="12">
        <f t="shared" si="207"/>
        <v>0</v>
      </c>
      <c r="K547" s="12">
        <f t="shared" si="207"/>
        <v>0</v>
      </c>
      <c r="L547" s="12">
        <f t="shared" si="207"/>
        <v>0</v>
      </c>
      <c r="M547" s="12">
        <f t="shared" si="207"/>
        <v>4376</v>
      </c>
      <c r="N547" s="12">
        <f t="shared" si="207"/>
        <v>0</v>
      </c>
      <c r="O547" s="12">
        <f t="shared" si="207"/>
        <v>0</v>
      </c>
      <c r="P547" s="12">
        <f t="shared" si="207"/>
        <v>0</v>
      </c>
      <c r="Q547" s="12">
        <f t="shared" si="207"/>
        <v>0</v>
      </c>
      <c r="R547" s="12">
        <f t="shared" si="207"/>
        <v>0</v>
      </c>
      <c r="S547" s="12">
        <f t="shared" si="207"/>
        <v>0</v>
      </c>
      <c r="T547" s="12">
        <f t="shared" si="207"/>
        <v>0</v>
      </c>
      <c r="U547" s="12">
        <f t="shared" si="207"/>
        <v>0</v>
      </c>
      <c r="V547" s="12">
        <f t="shared" si="196"/>
        <v>0</v>
      </c>
      <c r="W547" s="12">
        <f t="shared" si="197"/>
        <v>4376</v>
      </c>
      <c r="X547" s="12">
        <f t="shared" si="198"/>
        <v>0</v>
      </c>
      <c r="Y547" s="12">
        <f t="shared" si="199"/>
        <v>4376</v>
      </c>
      <c r="Z547" s="12">
        <f t="shared" si="207"/>
        <v>3089.4128914355019</v>
      </c>
      <c r="AA547" s="156"/>
      <c r="AB547" s="156"/>
      <c r="AC547" s="156"/>
      <c r="AD547" s="156"/>
      <c r="AE547" s="156"/>
      <c r="AF547" s="156"/>
    </row>
    <row r="548" spans="1:32" s="9" customFormat="1" ht="38.25" x14ac:dyDescent="0.25">
      <c r="A548" s="184"/>
      <c r="B548" s="185"/>
      <c r="C548" s="186"/>
      <c r="D548" s="183"/>
      <c r="E548" s="13" t="s">
        <v>34</v>
      </c>
      <c r="F548" s="14"/>
      <c r="G548" s="182"/>
      <c r="H548" s="182">
        <f t="shared" si="195"/>
        <v>0</v>
      </c>
      <c r="I548" s="182"/>
      <c r="J548" s="182"/>
      <c r="K548" s="182"/>
      <c r="L548" s="182"/>
      <c r="M548" s="182"/>
      <c r="N548" s="182"/>
      <c r="O548" s="182"/>
      <c r="P548" s="182"/>
      <c r="Q548" s="182"/>
      <c r="R548" s="182"/>
      <c r="S548" s="182"/>
      <c r="T548" s="182"/>
      <c r="U548" s="182"/>
      <c r="V548" s="182">
        <f t="shared" si="196"/>
        <v>0</v>
      </c>
      <c r="W548" s="182">
        <f t="shared" si="197"/>
        <v>0</v>
      </c>
      <c r="X548" s="182">
        <f t="shared" si="198"/>
        <v>0</v>
      </c>
      <c r="Y548" s="182">
        <f t="shared" si="199"/>
        <v>0</v>
      </c>
      <c r="Z548" s="163">
        <v>0</v>
      </c>
      <c r="AA548" s="156"/>
      <c r="AB548" s="156"/>
      <c r="AC548" s="156"/>
      <c r="AD548" s="156"/>
      <c r="AE548" s="156"/>
      <c r="AF548" s="156"/>
    </row>
    <row r="549" spans="1:32" s="9" customFormat="1" x14ac:dyDescent="0.25">
      <c r="A549" s="184"/>
      <c r="B549" s="185"/>
      <c r="C549" s="186"/>
      <c r="D549" s="183"/>
      <c r="E549" s="13" t="s">
        <v>35</v>
      </c>
      <c r="F549" s="14"/>
      <c r="G549" s="182"/>
      <c r="H549" s="182">
        <f t="shared" si="195"/>
        <v>0</v>
      </c>
      <c r="I549" s="182"/>
      <c r="J549" s="182"/>
      <c r="K549" s="182"/>
      <c r="L549" s="182"/>
      <c r="M549" s="182"/>
      <c r="N549" s="182"/>
      <c r="O549" s="182"/>
      <c r="P549" s="182"/>
      <c r="Q549" s="182"/>
      <c r="R549" s="182"/>
      <c r="S549" s="182"/>
      <c r="T549" s="182"/>
      <c r="U549" s="182"/>
      <c r="V549" s="182">
        <f t="shared" si="196"/>
        <v>0</v>
      </c>
      <c r="W549" s="182">
        <f t="shared" si="197"/>
        <v>0</v>
      </c>
      <c r="X549" s="182">
        <f t="shared" si="198"/>
        <v>0</v>
      </c>
      <c r="Y549" s="182">
        <f t="shared" si="199"/>
        <v>0</v>
      </c>
      <c r="Z549" s="163">
        <v>0</v>
      </c>
      <c r="AA549" s="156"/>
      <c r="AB549" s="156"/>
      <c r="AC549" s="156"/>
      <c r="AD549" s="156"/>
      <c r="AE549" s="156"/>
      <c r="AF549" s="156"/>
    </row>
    <row r="550" spans="1:32" s="9" customFormat="1" x14ac:dyDescent="0.25">
      <c r="A550" s="184"/>
      <c r="B550" s="185"/>
      <c r="C550" s="186"/>
      <c r="D550" s="183"/>
      <c r="E550" s="13" t="s">
        <v>36</v>
      </c>
      <c r="F550" s="14"/>
      <c r="G550" s="182"/>
      <c r="H550" s="182">
        <f t="shared" si="195"/>
        <v>0</v>
      </c>
      <c r="I550" s="182"/>
      <c r="J550" s="182">
        <v>0</v>
      </c>
      <c r="K550" s="182">
        <v>0</v>
      </c>
      <c r="L550" s="182">
        <v>0</v>
      </c>
      <c r="M550" s="182">
        <v>4376</v>
      </c>
      <c r="N550" s="182">
        <v>0</v>
      </c>
      <c r="O550" s="182">
        <v>0</v>
      </c>
      <c r="P550" s="182">
        <v>0</v>
      </c>
      <c r="Q550" s="182">
        <v>0</v>
      </c>
      <c r="R550" s="182">
        <v>0</v>
      </c>
      <c r="S550" s="182">
        <v>0</v>
      </c>
      <c r="T550" s="182">
        <v>0</v>
      </c>
      <c r="U550" s="182">
        <v>0</v>
      </c>
      <c r="V550" s="182">
        <f t="shared" si="196"/>
        <v>0</v>
      </c>
      <c r="W550" s="182">
        <f t="shared" si="197"/>
        <v>4376</v>
      </c>
      <c r="X550" s="182">
        <f t="shared" si="198"/>
        <v>0</v>
      </c>
      <c r="Y550" s="182">
        <f t="shared" si="199"/>
        <v>4376</v>
      </c>
      <c r="Z550" s="163">
        <v>3089.4128914355019</v>
      </c>
      <c r="AA550" s="156"/>
      <c r="AB550" s="156"/>
      <c r="AC550" s="156"/>
      <c r="AD550" s="156"/>
      <c r="AE550" s="156"/>
      <c r="AF550" s="156"/>
    </row>
    <row r="551" spans="1:32" s="9" customFormat="1" ht="63.75" x14ac:dyDescent="0.25">
      <c r="A551" s="184"/>
      <c r="B551" s="185"/>
      <c r="C551" s="186"/>
      <c r="D551" s="183"/>
      <c r="E551" s="13" t="s">
        <v>37</v>
      </c>
      <c r="F551" s="14">
        <v>0</v>
      </c>
      <c r="G551" s="182">
        <v>0</v>
      </c>
      <c r="H551" s="182">
        <f t="shared" si="195"/>
        <v>0</v>
      </c>
      <c r="I551" s="182">
        <v>0</v>
      </c>
      <c r="J551" s="182"/>
      <c r="K551" s="182"/>
      <c r="L551" s="182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>
        <f t="shared" si="196"/>
        <v>0</v>
      </c>
      <c r="W551" s="182">
        <f t="shared" si="197"/>
        <v>0</v>
      </c>
      <c r="X551" s="182">
        <f t="shared" si="198"/>
        <v>0</v>
      </c>
      <c r="Y551" s="182">
        <f t="shared" si="199"/>
        <v>0</v>
      </c>
      <c r="Z551" s="163">
        <v>0</v>
      </c>
      <c r="AA551" s="156"/>
      <c r="AB551" s="156"/>
      <c r="AC551" s="156"/>
      <c r="AD551" s="156"/>
      <c r="AE551" s="156"/>
      <c r="AF551" s="156"/>
    </row>
    <row r="552" spans="1:32" x14ac:dyDescent="0.25">
      <c r="A552" s="16"/>
      <c r="B552" s="17" t="s">
        <v>0</v>
      </c>
      <c r="C552" s="13"/>
      <c r="D552" s="14"/>
      <c r="E552" s="13"/>
      <c r="F552" s="15">
        <v>0</v>
      </c>
      <c r="G552" s="182">
        <v>0</v>
      </c>
      <c r="H552" s="182">
        <f t="shared" si="195"/>
        <v>0</v>
      </c>
      <c r="I552" s="182">
        <v>0</v>
      </c>
      <c r="J552" s="182">
        <v>0</v>
      </c>
      <c r="K552" s="182">
        <v>0</v>
      </c>
      <c r="L552" s="182">
        <v>0</v>
      </c>
      <c r="M552" s="182">
        <v>360</v>
      </c>
      <c r="N552" s="182">
        <v>0</v>
      </c>
      <c r="O552" s="182">
        <v>0</v>
      </c>
      <c r="P552" s="182">
        <v>0</v>
      </c>
      <c r="Q552" s="182">
        <v>0</v>
      </c>
      <c r="R552" s="182">
        <v>0</v>
      </c>
      <c r="S552" s="182">
        <v>0</v>
      </c>
      <c r="T552" s="182">
        <v>0</v>
      </c>
      <c r="U552" s="182">
        <v>0</v>
      </c>
      <c r="V552" s="182">
        <f t="shared" si="196"/>
        <v>0</v>
      </c>
      <c r="W552" s="182">
        <f t="shared" si="197"/>
        <v>360</v>
      </c>
      <c r="X552" s="182">
        <f t="shared" si="198"/>
        <v>0</v>
      </c>
      <c r="Y552" s="182">
        <f t="shared" si="199"/>
        <v>360</v>
      </c>
      <c r="Z552" s="163">
        <v>254.15645359158611</v>
      </c>
    </row>
    <row r="553" spans="1:32" x14ac:dyDescent="0.25">
      <c r="A553" s="16"/>
      <c r="B553" s="17" t="s">
        <v>1</v>
      </c>
      <c r="C553" s="13"/>
      <c r="D553" s="14"/>
      <c r="E553" s="13"/>
      <c r="F553" s="15">
        <v>0</v>
      </c>
      <c r="G553" s="182">
        <v>0</v>
      </c>
      <c r="H553" s="182">
        <f t="shared" si="195"/>
        <v>0</v>
      </c>
      <c r="I553" s="182">
        <v>0</v>
      </c>
      <c r="J553" s="182">
        <v>0</v>
      </c>
      <c r="K553" s="182">
        <v>0</v>
      </c>
      <c r="L553" s="182">
        <v>0</v>
      </c>
      <c r="M553" s="182">
        <v>1440</v>
      </c>
      <c r="N553" s="182">
        <v>0</v>
      </c>
      <c r="O553" s="182">
        <v>0</v>
      </c>
      <c r="P553" s="182">
        <v>0</v>
      </c>
      <c r="Q553" s="182">
        <v>0</v>
      </c>
      <c r="R553" s="182">
        <v>0</v>
      </c>
      <c r="S553" s="182">
        <v>0</v>
      </c>
      <c r="T553" s="182">
        <v>0</v>
      </c>
      <c r="U553" s="182">
        <v>0</v>
      </c>
      <c r="V553" s="182">
        <f t="shared" si="196"/>
        <v>0</v>
      </c>
      <c r="W553" s="182">
        <f t="shared" si="197"/>
        <v>1440</v>
      </c>
      <c r="X553" s="182">
        <f t="shared" si="198"/>
        <v>0</v>
      </c>
      <c r="Y553" s="182">
        <f t="shared" si="199"/>
        <v>1440</v>
      </c>
      <c r="Z553" s="163">
        <v>1016.6258143663445</v>
      </c>
    </row>
    <row r="554" spans="1:32" x14ac:dyDescent="0.25">
      <c r="A554" s="16"/>
      <c r="B554" s="17" t="s">
        <v>38</v>
      </c>
      <c r="C554" s="13"/>
      <c r="D554" s="14"/>
      <c r="E554" s="13"/>
      <c r="F554" s="15">
        <v>0</v>
      </c>
      <c r="G554" s="182">
        <v>0</v>
      </c>
      <c r="H554" s="182">
        <f t="shared" si="195"/>
        <v>0</v>
      </c>
      <c r="I554" s="182">
        <v>0</v>
      </c>
      <c r="J554" s="182">
        <v>0</v>
      </c>
      <c r="K554" s="182">
        <v>0</v>
      </c>
      <c r="L554" s="182">
        <v>0</v>
      </c>
      <c r="M554" s="182">
        <v>1800</v>
      </c>
      <c r="N554" s="182">
        <v>0</v>
      </c>
      <c r="O554" s="182">
        <v>0</v>
      </c>
      <c r="P554" s="182">
        <v>0</v>
      </c>
      <c r="Q554" s="182">
        <v>0</v>
      </c>
      <c r="R554" s="182">
        <v>0</v>
      </c>
      <c r="S554" s="182">
        <v>0</v>
      </c>
      <c r="T554" s="182">
        <v>0</v>
      </c>
      <c r="U554" s="182">
        <v>0</v>
      </c>
      <c r="V554" s="182">
        <f t="shared" si="196"/>
        <v>0</v>
      </c>
      <c r="W554" s="182">
        <f t="shared" si="197"/>
        <v>1800</v>
      </c>
      <c r="X554" s="182">
        <f t="shared" si="198"/>
        <v>0</v>
      </c>
      <c r="Y554" s="182">
        <f t="shared" si="199"/>
        <v>1800</v>
      </c>
      <c r="Z554" s="163">
        <v>1270.7822679579306</v>
      </c>
    </row>
    <row r="555" spans="1:32" s="9" customFormat="1" x14ac:dyDescent="0.25">
      <c r="A555" s="162"/>
      <c r="B555" s="18" t="s">
        <v>39</v>
      </c>
      <c r="C555" s="161"/>
      <c r="D555" s="163"/>
      <c r="E555" s="161"/>
      <c r="F555" s="176">
        <f>SUM(F552:F554)</f>
        <v>0</v>
      </c>
      <c r="G555" s="176">
        <f t="shared" ref="G555:Z555" si="208">SUM(G552:G554)</f>
        <v>0</v>
      </c>
      <c r="H555" s="176">
        <f t="shared" si="195"/>
        <v>0</v>
      </c>
      <c r="I555" s="176">
        <f t="shared" si="208"/>
        <v>0</v>
      </c>
      <c r="J555" s="176">
        <f t="shared" si="208"/>
        <v>0</v>
      </c>
      <c r="K555" s="176">
        <f t="shared" si="208"/>
        <v>0</v>
      </c>
      <c r="L555" s="176">
        <f t="shared" si="208"/>
        <v>0</v>
      </c>
      <c r="M555" s="176">
        <f t="shared" si="208"/>
        <v>3600</v>
      </c>
      <c r="N555" s="176">
        <f t="shared" si="208"/>
        <v>0</v>
      </c>
      <c r="O555" s="176">
        <f t="shared" si="208"/>
        <v>0</v>
      </c>
      <c r="P555" s="176">
        <f t="shared" si="208"/>
        <v>0</v>
      </c>
      <c r="Q555" s="176">
        <f t="shared" si="208"/>
        <v>0</v>
      </c>
      <c r="R555" s="176">
        <f t="shared" si="208"/>
        <v>0</v>
      </c>
      <c r="S555" s="176">
        <f t="shared" si="208"/>
        <v>0</v>
      </c>
      <c r="T555" s="176">
        <f t="shared" si="208"/>
        <v>0</v>
      </c>
      <c r="U555" s="176">
        <f t="shared" si="208"/>
        <v>0</v>
      </c>
      <c r="V555" s="176">
        <f t="shared" si="196"/>
        <v>0</v>
      </c>
      <c r="W555" s="176">
        <f t="shared" si="197"/>
        <v>3600</v>
      </c>
      <c r="X555" s="176">
        <f t="shared" si="198"/>
        <v>0</v>
      </c>
      <c r="Y555" s="176">
        <f t="shared" si="199"/>
        <v>3600</v>
      </c>
      <c r="Z555" s="176">
        <f t="shared" si="208"/>
        <v>2541.5645359158611</v>
      </c>
      <c r="AA555" s="156"/>
      <c r="AB555" s="156"/>
      <c r="AC555" s="156"/>
      <c r="AD555" s="156"/>
      <c r="AE555" s="156"/>
      <c r="AF555" s="156"/>
    </row>
    <row r="556" spans="1:32" x14ac:dyDescent="0.25">
      <c r="A556" s="16"/>
      <c r="B556" s="17" t="s">
        <v>2</v>
      </c>
      <c r="C556" s="13"/>
      <c r="D556" s="14"/>
      <c r="E556" s="13"/>
      <c r="F556" s="15">
        <v>0</v>
      </c>
      <c r="G556" s="182">
        <v>0</v>
      </c>
      <c r="H556" s="182">
        <f t="shared" si="195"/>
        <v>0</v>
      </c>
      <c r="I556" s="182">
        <v>0</v>
      </c>
      <c r="J556" s="182">
        <v>0</v>
      </c>
      <c r="K556" s="182">
        <v>0</v>
      </c>
      <c r="L556" s="182">
        <v>0</v>
      </c>
      <c r="M556" s="182">
        <v>108</v>
      </c>
      <c r="N556" s="182">
        <v>0</v>
      </c>
      <c r="O556" s="182">
        <v>0</v>
      </c>
      <c r="P556" s="182">
        <v>0</v>
      </c>
      <c r="Q556" s="182">
        <v>0</v>
      </c>
      <c r="R556" s="182">
        <v>0</v>
      </c>
      <c r="S556" s="182">
        <v>0</v>
      </c>
      <c r="T556" s="182">
        <v>0</v>
      </c>
      <c r="U556" s="182">
        <v>0</v>
      </c>
      <c r="V556" s="182">
        <f t="shared" si="196"/>
        <v>0</v>
      </c>
      <c r="W556" s="182">
        <f t="shared" si="197"/>
        <v>108</v>
      </c>
      <c r="X556" s="182">
        <f t="shared" si="198"/>
        <v>0</v>
      </c>
      <c r="Y556" s="182">
        <f t="shared" si="199"/>
        <v>108</v>
      </c>
      <c r="Z556" s="163">
        <v>76.246936077475837</v>
      </c>
    </row>
    <row r="557" spans="1:32" x14ac:dyDescent="0.25">
      <c r="A557" s="16"/>
      <c r="B557" s="17" t="s">
        <v>40</v>
      </c>
      <c r="C557" s="13"/>
      <c r="D557" s="14"/>
      <c r="E557" s="13"/>
      <c r="F557" s="14">
        <v>0</v>
      </c>
      <c r="G557" s="182">
        <v>0</v>
      </c>
      <c r="H557" s="182">
        <f t="shared" si="195"/>
        <v>0</v>
      </c>
      <c r="I557" s="182">
        <v>0</v>
      </c>
      <c r="J557" s="182">
        <v>0</v>
      </c>
      <c r="K557" s="182">
        <v>0</v>
      </c>
      <c r="L557" s="182">
        <v>0</v>
      </c>
      <c r="M557" s="182">
        <v>668</v>
      </c>
      <c r="N557" s="182">
        <v>0</v>
      </c>
      <c r="O557" s="182">
        <v>0</v>
      </c>
      <c r="P557" s="182">
        <v>0</v>
      </c>
      <c r="Q557" s="182">
        <v>0</v>
      </c>
      <c r="R557" s="182">
        <v>0</v>
      </c>
      <c r="S557" s="182">
        <v>0</v>
      </c>
      <c r="T557" s="182">
        <v>0</v>
      </c>
      <c r="U557" s="182">
        <v>0</v>
      </c>
      <c r="V557" s="182">
        <f t="shared" si="196"/>
        <v>0</v>
      </c>
      <c r="W557" s="182">
        <f t="shared" si="197"/>
        <v>668</v>
      </c>
      <c r="X557" s="182">
        <f t="shared" si="198"/>
        <v>0</v>
      </c>
      <c r="Y557" s="182">
        <f t="shared" si="199"/>
        <v>668</v>
      </c>
      <c r="Z557" s="163">
        <v>471.60141944216531</v>
      </c>
    </row>
    <row r="558" spans="1:32" x14ac:dyDescent="0.25">
      <c r="A558" s="16"/>
      <c r="B558" s="18" t="s">
        <v>41</v>
      </c>
      <c r="C558" s="161"/>
      <c r="D558" s="163"/>
      <c r="E558" s="161"/>
      <c r="F558" s="176">
        <f>SUM(F555:F557)</f>
        <v>0</v>
      </c>
      <c r="G558" s="176">
        <f t="shared" ref="G558:Z558" si="209">SUM(G555:G557)</f>
        <v>0</v>
      </c>
      <c r="H558" s="176">
        <f t="shared" si="195"/>
        <v>0</v>
      </c>
      <c r="I558" s="176">
        <f t="shared" si="209"/>
        <v>0</v>
      </c>
      <c r="J558" s="176">
        <f t="shared" si="209"/>
        <v>0</v>
      </c>
      <c r="K558" s="176">
        <f t="shared" si="209"/>
        <v>0</v>
      </c>
      <c r="L558" s="176">
        <f t="shared" si="209"/>
        <v>0</v>
      </c>
      <c r="M558" s="176">
        <f t="shared" si="209"/>
        <v>4376</v>
      </c>
      <c r="N558" s="176">
        <f t="shared" si="209"/>
        <v>0</v>
      </c>
      <c r="O558" s="176">
        <f t="shared" si="209"/>
        <v>0</v>
      </c>
      <c r="P558" s="176">
        <f t="shared" si="209"/>
        <v>0</v>
      </c>
      <c r="Q558" s="176">
        <f t="shared" si="209"/>
        <v>0</v>
      </c>
      <c r="R558" s="176">
        <f t="shared" si="209"/>
        <v>0</v>
      </c>
      <c r="S558" s="176">
        <f t="shared" si="209"/>
        <v>0</v>
      </c>
      <c r="T558" s="176">
        <f t="shared" si="209"/>
        <v>0</v>
      </c>
      <c r="U558" s="176">
        <f t="shared" si="209"/>
        <v>0</v>
      </c>
      <c r="V558" s="176">
        <f t="shared" si="196"/>
        <v>0</v>
      </c>
      <c r="W558" s="176">
        <f t="shared" si="197"/>
        <v>4376</v>
      </c>
      <c r="X558" s="176">
        <f t="shared" si="198"/>
        <v>0</v>
      </c>
      <c r="Y558" s="176">
        <f t="shared" si="199"/>
        <v>4376</v>
      </c>
      <c r="Z558" s="176">
        <f t="shared" si="209"/>
        <v>3089.4128914355024</v>
      </c>
    </row>
    <row r="559" spans="1:32" s="9" customFormat="1" x14ac:dyDescent="0.25">
      <c r="A559" s="184" t="s">
        <v>96</v>
      </c>
      <c r="B559" s="185" t="s">
        <v>185</v>
      </c>
      <c r="C559" s="186" t="s">
        <v>51</v>
      </c>
      <c r="D559" s="183">
        <v>4578.3600000000006</v>
      </c>
      <c r="E559" s="11" t="s">
        <v>33</v>
      </c>
      <c r="F559" s="12">
        <f>SUM(F560:F563)</f>
        <v>0</v>
      </c>
      <c r="G559" s="12">
        <f t="shared" ref="G559:Z559" si="210">SUM(G560:G563)</f>
        <v>0</v>
      </c>
      <c r="H559" s="12">
        <f t="shared" si="195"/>
        <v>0</v>
      </c>
      <c r="I559" s="12">
        <f t="shared" si="210"/>
        <v>0</v>
      </c>
      <c r="J559" s="12">
        <f t="shared" si="210"/>
        <v>55570</v>
      </c>
      <c r="K559" s="12">
        <f t="shared" si="210"/>
        <v>60090</v>
      </c>
      <c r="L559" s="12">
        <f t="shared" si="210"/>
        <v>70750</v>
      </c>
      <c r="M559" s="12">
        <f t="shared" si="210"/>
        <v>76650</v>
      </c>
      <c r="N559" s="12">
        <f t="shared" si="210"/>
        <v>82560</v>
      </c>
      <c r="O559" s="12">
        <f t="shared" si="210"/>
        <v>45350</v>
      </c>
      <c r="P559" s="12">
        <f t="shared" si="210"/>
        <v>0</v>
      </c>
      <c r="Q559" s="12">
        <f t="shared" si="210"/>
        <v>0</v>
      </c>
      <c r="R559" s="12">
        <f t="shared" si="210"/>
        <v>0</v>
      </c>
      <c r="S559" s="12">
        <f t="shared" si="210"/>
        <v>0</v>
      </c>
      <c r="T559" s="12">
        <f t="shared" si="210"/>
        <v>0</v>
      </c>
      <c r="U559" s="12">
        <f t="shared" si="210"/>
        <v>0</v>
      </c>
      <c r="V559" s="12">
        <f t="shared" si="196"/>
        <v>115660</v>
      </c>
      <c r="W559" s="12">
        <f t="shared" si="197"/>
        <v>204560</v>
      </c>
      <c r="X559" s="12">
        <f t="shared" si="198"/>
        <v>0</v>
      </c>
      <c r="Y559" s="12">
        <f t="shared" si="199"/>
        <v>320220</v>
      </c>
      <c r="Z559" s="12">
        <f t="shared" si="210"/>
        <v>282288.97037983802</v>
      </c>
      <c r="AA559" s="156"/>
      <c r="AB559" s="156"/>
      <c r="AC559" s="156"/>
      <c r="AD559" s="156"/>
      <c r="AE559" s="156"/>
      <c r="AF559" s="156"/>
    </row>
    <row r="560" spans="1:32" s="9" customFormat="1" ht="38.25" x14ac:dyDescent="0.25">
      <c r="A560" s="184"/>
      <c r="B560" s="185"/>
      <c r="C560" s="186"/>
      <c r="D560" s="183"/>
      <c r="E560" s="13" t="s">
        <v>34</v>
      </c>
      <c r="F560" s="14">
        <v>0</v>
      </c>
      <c r="G560" s="182">
        <v>0</v>
      </c>
      <c r="H560" s="182">
        <f t="shared" si="195"/>
        <v>0</v>
      </c>
      <c r="I560" s="182">
        <v>0</v>
      </c>
      <c r="J560" s="182"/>
      <c r="K560" s="182"/>
      <c r="L560" s="182"/>
      <c r="M560" s="182"/>
      <c r="N560" s="182"/>
      <c r="O560" s="182"/>
      <c r="P560" s="182"/>
      <c r="Q560" s="182">
        <v>0</v>
      </c>
      <c r="R560" s="182">
        <v>0</v>
      </c>
      <c r="S560" s="182">
        <v>0</v>
      </c>
      <c r="T560" s="182">
        <v>0</v>
      </c>
      <c r="U560" s="182">
        <v>0</v>
      </c>
      <c r="V560" s="182">
        <f t="shared" si="196"/>
        <v>0</v>
      </c>
      <c r="W560" s="182">
        <f t="shared" si="197"/>
        <v>0</v>
      </c>
      <c r="X560" s="182">
        <f t="shared" si="198"/>
        <v>0</v>
      </c>
      <c r="Y560" s="182">
        <f t="shared" si="199"/>
        <v>0</v>
      </c>
      <c r="Z560" s="163">
        <v>0</v>
      </c>
      <c r="AA560" s="156"/>
      <c r="AB560" s="156"/>
      <c r="AC560" s="156"/>
      <c r="AD560" s="156"/>
      <c r="AE560" s="156"/>
      <c r="AF560" s="156"/>
    </row>
    <row r="561" spans="1:32" s="9" customFormat="1" x14ac:dyDescent="0.25">
      <c r="A561" s="184"/>
      <c r="B561" s="185"/>
      <c r="C561" s="186"/>
      <c r="D561" s="183"/>
      <c r="E561" s="13" t="s">
        <v>35</v>
      </c>
      <c r="F561" s="14">
        <v>0</v>
      </c>
      <c r="G561" s="182">
        <v>0</v>
      </c>
      <c r="H561" s="182">
        <f t="shared" si="195"/>
        <v>0</v>
      </c>
      <c r="I561" s="182">
        <v>0</v>
      </c>
      <c r="J561" s="182">
        <v>55570</v>
      </c>
      <c r="K561" s="182">
        <v>60090</v>
      </c>
      <c r="L561" s="182">
        <v>70750</v>
      </c>
      <c r="M561" s="182">
        <v>76650</v>
      </c>
      <c r="N561" s="182">
        <v>82560</v>
      </c>
      <c r="O561" s="182">
        <v>45350</v>
      </c>
      <c r="P561" s="182">
        <v>0</v>
      </c>
      <c r="Q561" s="182">
        <v>0</v>
      </c>
      <c r="R561" s="182">
        <v>0</v>
      </c>
      <c r="S561" s="182">
        <v>0</v>
      </c>
      <c r="T561" s="182">
        <v>0</v>
      </c>
      <c r="U561" s="182">
        <v>0</v>
      </c>
      <c r="V561" s="182">
        <f t="shared" si="196"/>
        <v>115660</v>
      </c>
      <c r="W561" s="182">
        <f t="shared" si="197"/>
        <v>204560</v>
      </c>
      <c r="X561" s="182">
        <f t="shared" si="198"/>
        <v>0</v>
      </c>
      <c r="Y561" s="182">
        <f t="shared" si="199"/>
        <v>320220</v>
      </c>
      <c r="Z561" s="163">
        <v>282288.97037983802</v>
      </c>
      <c r="AA561" s="156"/>
      <c r="AB561" s="156"/>
      <c r="AC561" s="156"/>
      <c r="AD561" s="156"/>
      <c r="AE561" s="156"/>
      <c r="AF561" s="156"/>
    </row>
    <row r="562" spans="1:32" s="9" customFormat="1" x14ac:dyDescent="0.25">
      <c r="A562" s="184"/>
      <c r="B562" s="185"/>
      <c r="C562" s="186"/>
      <c r="D562" s="183"/>
      <c r="E562" s="13" t="s">
        <v>36</v>
      </c>
      <c r="F562" s="14"/>
      <c r="G562" s="182"/>
      <c r="H562" s="182">
        <f t="shared" si="195"/>
        <v>0</v>
      </c>
      <c r="I562" s="182"/>
      <c r="J562" s="182"/>
      <c r="K562" s="182"/>
      <c r="L562" s="182"/>
      <c r="M562" s="182"/>
      <c r="N562" s="182"/>
      <c r="O562" s="182"/>
      <c r="P562" s="182"/>
      <c r="Q562" s="182"/>
      <c r="R562" s="182"/>
      <c r="S562" s="182"/>
      <c r="T562" s="182"/>
      <c r="U562" s="182"/>
      <c r="V562" s="182">
        <f t="shared" si="196"/>
        <v>0</v>
      </c>
      <c r="W562" s="182">
        <f t="shared" si="197"/>
        <v>0</v>
      </c>
      <c r="X562" s="182">
        <f t="shared" si="198"/>
        <v>0</v>
      </c>
      <c r="Y562" s="182">
        <f t="shared" si="199"/>
        <v>0</v>
      </c>
      <c r="Z562" s="163">
        <v>0</v>
      </c>
      <c r="AA562" s="156"/>
      <c r="AB562" s="156"/>
      <c r="AC562" s="156"/>
      <c r="AD562" s="156"/>
      <c r="AE562" s="156"/>
      <c r="AF562" s="156"/>
    </row>
    <row r="563" spans="1:32" s="9" customFormat="1" ht="63.75" x14ac:dyDescent="0.25">
      <c r="A563" s="184"/>
      <c r="B563" s="185"/>
      <c r="C563" s="186"/>
      <c r="D563" s="183"/>
      <c r="E563" s="13" t="s">
        <v>37</v>
      </c>
      <c r="F563" s="14"/>
      <c r="G563" s="182"/>
      <c r="H563" s="182">
        <f t="shared" si="195"/>
        <v>0</v>
      </c>
      <c r="I563" s="182"/>
      <c r="J563" s="182"/>
      <c r="K563" s="182"/>
      <c r="L563" s="182"/>
      <c r="M563" s="182"/>
      <c r="N563" s="182"/>
      <c r="O563" s="182"/>
      <c r="P563" s="182"/>
      <c r="Q563" s="182"/>
      <c r="R563" s="182"/>
      <c r="S563" s="182"/>
      <c r="T563" s="182"/>
      <c r="U563" s="182"/>
      <c r="V563" s="182">
        <f t="shared" si="196"/>
        <v>0</v>
      </c>
      <c r="W563" s="182">
        <f t="shared" si="197"/>
        <v>0</v>
      </c>
      <c r="X563" s="182">
        <f t="shared" si="198"/>
        <v>0</v>
      </c>
      <c r="Y563" s="182">
        <f t="shared" si="199"/>
        <v>0</v>
      </c>
      <c r="Z563" s="163">
        <v>0</v>
      </c>
      <c r="AA563" s="156"/>
      <c r="AB563" s="156"/>
      <c r="AC563" s="156"/>
      <c r="AD563" s="156"/>
      <c r="AE563" s="156"/>
      <c r="AF563" s="156"/>
    </row>
    <row r="564" spans="1:32" x14ac:dyDescent="0.25">
      <c r="A564" s="16"/>
      <c r="B564" s="17" t="s">
        <v>0</v>
      </c>
      <c r="C564" s="13"/>
      <c r="D564" s="14"/>
      <c r="E564" s="13"/>
      <c r="F564" s="15">
        <v>0</v>
      </c>
      <c r="G564" s="182">
        <v>0</v>
      </c>
      <c r="H564" s="182">
        <f t="shared" si="195"/>
        <v>0</v>
      </c>
      <c r="I564" s="182">
        <v>0</v>
      </c>
      <c r="J564" s="182">
        <v>4572</v>
      </c>
      <c r="K564" s="182">
        <v>4944</v>
      </c>
      <c r="L564" s="182">
        <v>5821</v>
      </c>
      <c r="M564" s="182">
        <v>6307</v>
      </c>
      <c r="N564" s="182">
        <v>6793</v>
      </c>
      <c r="O564" s="182">
        <v>3731</v>
      </c>
      <c r="P564" s="182">
        <v>0</v>
      </c>
      <c r="Q564" s="182">
        <v>0</v>
      </c>
      <c r="R564" s="182">
        <v>0</v>
      </c>
      <c r="S564" s="182">
        <v>0</v>
      </c>
      <c r="T564" s="182">
        <v>0</v>
      </c>
      <c r="U564" s="182">
        <v>0</v>
      </c>
      <c r="V564" s="182">
        <f t="shared" si="196"/>
        <v>9516</v>
      </c>
      <c r="W564" s="182">
        <f t="shared" si="197"/>
        <v>16831</v>
      </c>
      <c r="X564" s="182">
        <f t="shared" si="198"/>
        <v>0</v>
      </c>
      <c r="Y564" s="182">
        <f t="shared" si="199"/>
        <v>26347</v>
      </c>
      <c r="Z564" s="163">
        <v>23225.993899322155</v>
      </c>
    </row>
    <row r="565" spans="1:32" x14ac:dyDescent="0.25">
      <c r="A565" s="16"/>
      <c r="B565" s="17" t="s">
        <v>1</v>
      </c>
      <c r="C565" s="13"/>
      <c r="D565" s="14"/>
      <c r="E565" s="13"/>
      <c r="F565" s="15">
        <v>0</v>
      </c>
      <c r="G565" s="182">
        <v>0</v>
      </c>
      <c r="H565" s="182">
        <f t="shared" si="195"/>
        <v>0</v>
      </c>
      <c r="I565" s="182">
        <v>0</v>
      </c>
      <c r="J565" s="182">
        <v>18288</v>
      </c>
      <c r="K565" s="182">
        <v>19776</v>
      </c>
      <c r="L565" s="182">
        <v>23285</v>
      </c>
      <c r="M565" s="182">
        <v>25226</v>
      </c>
      <c r="N565" s="182">
        <v>27171</v>
      </c>
      <c r="O565" s="182">
        <v>14925</v>
      </c>
      <c r="P565" s="182">
        <v>0</v>
      </c>
      <c r="Q565" s="182">
        <v>0</v>
      </c>
      <c r="R565" s="182">
        <v>0</v>
      </c>
      <c r="S565" s="182">
        <v>0</v>
      </c>
      <c r="T565" s="182">
        <v>0</v>
      </c>
      <c r="U565" s="182">
        <v>0</v>
      </c>
      <c r="V565" s="182">
        <f t="shared" si="196"/>
        <v>38064</v>
      </c>
      <c r="W565" s="182">
        <f t="shared" si="197"/>
        <v>67322</v>
      </c>
      <c r="X565" s="182">
        <f t="shared" si="198"/>
        <v>0</v>
      </c>
      <c r="Y565" s="182">
        <f t="shared" si="199"/>
        <v>105386</v>
      </c>
      <c r="Z565" s="163">
        <v>92903.272328390769</v>
      </c>
    </row>
    <row r="566" spans="1:32" x14ac:dyDescent="0.25">
      <c r="A566" s="16"/>
      <c r="B566" s="17" t="s">
        <v>38</v>
      </c>
      <c r="C566" s="13"/>
      <c r="D566" s="14"/>
      <c r="E566" s="13"/>
      <c r="F566" s="15">
        <v>0</v>
      </c>
      <c r="G566" s="182">
        <v>0</v>
      </c>
      <c r="H566" s="182">
        <f t="shared" si="195"/>
        <v>0</v>
      </c>
      <c r="I566" s="182">
        <v>0</v>
      </c>
      <c r="J566" s="182">
        <v>22861</v>
      </c>
      <c r="K566" s="182">
        <v>24721</v>
      </c>
      <c r="L566" s="182">
        <v>29106</v>
      </c>
      <c r="M566" s="182">
        <v>31533</v>
      </c>
      <c r="N566" s="182">
        <v>33964</v>
      </c>
      <c r="O566" s="182">
        <v>18657</v>
      </c>
      <c r="P566" s="182">
        <v>0</v>
      </c>
      <c r="Q566" s="182">
        <v>0</v>
      </c>
      <c r="R566" s="182">
        <v>0</v>
      </c>
      <c r="S566" s="182">
        <v>0</v>
      </c>
      <c r="T566" s="182">
        <v>0</v>
      </c>
      <c r="U566" s="182">
        <v>0</v>
      </c>
      <c r="V566" s="182">
        <f t="shared" si="196"/>
        <v>47582</v>
      </c>
      <c r="W566" s="182">
        <f t="shared" si="197"/>
        <v>84154</v>
      </c>
      <c r="X566" s="182">
        <f t="shared" si="198"/>
        <v>0</v>
      </c>
      <c r="Y566" s="182">
        <f t="shared" si="199"/>
        <v>131736</v>
      </c>
      <c r="Z566" s="163">
        <v>116131.48778791702</v>
      </c>
    </row>
    <row r="567" spans="1:32" s="9" customFormat="1" x14ac:dyDescent="0.25">
      <c r="A567" s="162"/>
      <c r="B567" s="18" t="s">
        <v>39</v>
      </c>
      <c r="C567" s="161"/>
      <c r="D567" s="163"/>
      <c r="E567" s="161"/>
      <c r="F567" s="176">
        <f>SUM(F564:F566)</f>
        <v>0</v>
      </c>
      <c r="G567" s="176">
        <f t="shared" ref="G567:Z567" si="211">SUM(G564:G566)</f>
        <v>0</v>
      </c>
      <c r="H567" s="176">
        <f t="shared" si="195"/>
        <v>0</v>
      </c>
      <c r="I567" s="176">
        <f t="shared" si="211"/>
        <v>0</v>
      </c>
      <c r="J567" s="176">
        <f t="shared" si="211"/>
        <v>45721</v>
      </c>
      <c r="K567" s="176">
        <f t="shared" si="211"/>
        <v>49441</v>
      </c>
      <c r="L567" s="176">
        <f t="shared" si="211"/>
        <v>58212</v>
      </c>
      <c r="M567" s="176">
        <f t="shared" si="211"/>
        <v>63066</v>
      </c>
      <c r="N567" s="176">
        <f t="shared" si="211"/>
        <v>67928</v>
      </c>
      <c r="O567" s="176">
        <f t="shared" si="211"/>
        <v>37313</v>
      </c>
      <c r="P567" s="176">
        <f t="shared" si="211"/>
        <v>0</v>
      </c>
      <c r="Q567" s="176">
        <f t="shared" si="211"/>
        <v>0</v>
      </c>
      <c r="R567" s="176">
        <f t="shared" si="211"/>
        <v>0</v>
      </c>
      <c r="S567" s="176">
        <f t="shared" si="211"/>
        <v>0</v>
      </c>
      <c r="T567" s="176">
        <f t="shared" si="211"/>
        <v>0</v>
      </c>
      <c r="U567" s="176">
        <f t="shared" si="211"/>
        <v>0</v>
      </c>
      <c r="V567" s="176">
        <f t="shared" si="196"/>
        <v>95162</v>
      </c>
      <c r="W567" s="176">
        <f t="shared" si="197"/>
        <v>168307</v>
      </c>
      <c r="X567" s="176">
        <f t="shared" si="198"/>
        <v>0</v>
      </c>
      <c r="Y567" s="176">
        <f t="shared" si="199"/>
        <v>263469</v>
      </c>
      <c r="Z567" s="176">
        <f t="shared" si="211"/>
        <v>232260.75401562994</v>
      </c>
      <c r="AA567" s="156"/>
      <c r="AB567" s="156"/>
      <c r="AC567" s="156"/>
      <c r="AD567" s="156"/>
      <c r="AE567" s="156"/>
      <c r="AF567" s="156"/>
    </row>
    <row r="568" spans="1:32" x14ac:dyDescent="0.25">
      <c r="A568" s="16"/>
      <c r="B568" s="17" t="s">
        <v>2</v>
      </c>
      <c r="C568" s="13"/>
      <c r="D568" s="14"/>
      <c r="E568" s="13"/>
      <c r="F568" s="15">
        <v>0</v>
      </c>
      <c r="G568" s="182">
        <v>0</v>
      </c>
      <c r="H568" s="182">
        <f t="shared" si="195"/>
        <v>0</v>
      </c>
      <c r="I568" s="182">
        <v>0</v>
      </c>
      <c r="J568" s="182">
        <v>1372</v>
      </c>
      <c r="K568" s="182">
        <v>1483</v>
      </c>
      <c r="L568" s="182">
        <v>1746</v>
      </c>
      <c r="M568" s="182">
        <v>1892</v>
      </c>
      <c r="N568" s="182">
        <v>2038</v>
      </c>
      <c r="O568" s="182">
        <v>1119</v>
      </c>
      <c r="P568" s="182">
        <v>0</v>
      </c>
      <c r="Q568" s="182">
        <v>0</v>
      </c>
      <c r="R568" s="182">
        <v>0</v>
      </c>
      <c r="S568" s="182">
        <v>0</v>
      </c>
      <c r="T568" s="182">
        <v>0</v>
      </c>
      <c r="U568" s="182">
        <v>0</v>
      </c>
      <c r="V568" s="182">
        <f t="shared" si="196"/>
        <v>2855</v>
      </c>
      <c r="W568" s="182">
        <f t="shared" si="197"/>
        <v>5049</v>
      </c>
      <c r="X568" s="182">
        <f t="shared" si="198"/>
        <v>0</v>
      </c>
      <c r="Y568" s="182">
        <f t="shared" si="199"/>
        <v>7904</v>
      </c>
      <c r="Z568" s="163">
        <v>6967.5456890288069</v>
      </c>
    </row>
    <row r="569" spans="1:32" x14ac:dyDescent="0.25">
      <c r="A569" s="16"/>
      <c r="B569" s="17" t="s">
        <v>40</v>
      </c>
      <c r="C569" s="13"/>
      <c r="D569" s="14"/>
      <c r="E569" s="13"/>
      <c r="F569" s="14">
        <v>0</v>
      </c>
      <c r="G569" s="182">
        <v>0</v>
      </c>
      <c r="H569" s="182">
        <f t="shared" si="195"/>
        <v>0</v>
      </c>
      <c r="I569" s="182">
        <v>0</v>
      </c>
      <c r="J569" s="182">
        <v>8477</v>
      </c>
      <c r="K569" s="182">
        <v>9166</v>
      </c>
      <c r="L569" s="182">
        <v>10792</v>
      </c>
      <c r="M569" s="182">
        <v>11692</v>
      </c>
      <c r="N569" s="182">
        <v>12594</v>
      </c>
      <c r="O569" s="182">
        <v>6918</v>
      </c>
      <c r="P569" s="182">
        <v>0</v>
      </c>
      <c r="Q569" s="182">
        <v>0</v>
      </c>
      <c r="R569" s="182">
        <v>0</v>
      </c>
      <c r="S569" s="182">
        <v>0</v>
      </c>
      <c r="T569" s="182">
        <v>0</v>
      </c>
      <c r="U569" s="182">
        <v>0</v>
      </c>
      <c r="V569" s="182">
        <f t="shared" si="196"/>
        <v>17643</v>
      </c>
      <c r="W569" s="182">
        <f t="shared" si="197"/>
        <v>31204</v>
      </c>
      <c r="X569" s="182">
        <f t="shared" si="198"/>
        <v>0</v>
      </c>
      <c r="Y569" s="182">
        <f t="shared" si="199"/>
        <v>48847</v>
      </c>
      <c r="Z569" s="163">
        <v>43060.670675179288</v>
      </c>
    </row>
    <row r="570" spans="1:32" x14ac:dyDescent="0.25">
      <c r="A570" s="16"/>
      <c r="B570" s="18" t="s">
        <v>41</v>
      </c>
      <c r="C570" s="161"/>
      <c r="D570" s="163"/>
      <c r="E570" s="161"/>
      <c r="F570" s="176">
        <f>SUM(F567:F569)</f>
        <v>0</v>
      </c>
      <c r="G570" s="176">
        <f t="shared" ref="G570:Z570" si="212">SUM(G567:G569)</f>
        <v>0</v>
      </c>
      <c r="H570" s="176">
        <f t="shared" si="195"/>
        <v>0</v>
      </c>
      <c r="I570" s="176">
        <f t="shared" si="212"/>
        <v>0</v>
      </c>
      <c r="J570" s="176">
        <f t="shared" si="212"/>
        <v>55570</v>
      </c>
      <c r="K570" s="176">
        <f t="shared" si="212"/>
        <v>60090</v>
      </c>
      <c r="L570" s="176">
        <f t="shared" si="212"/>
        <v>70750</v>
      </c>
      <c r="M570" s="176">
        <f t="shared" si="212"/>
        <v>76650</v>
      </c>
      <c r="N570" s="176">
        <f t="shared" si="212"/>
        <v>82560</v>
      </c>
      <c r="O570" s="176">
        <f t="shared" si="212"/>
        <v>45350</v>
      </c>
      <c r="P570" s="176">
        <f t="shared" si="212"/>
        <v>0</v>
      </c>
      <c r="Q570" s="176">
        <f t="shared" si="212"/>
        <v>0</v>
      </c>
      <c r="R570" s="176">
        <f t="shared" si="212"/>
        <v>0</v>
      </c>
      <c r="S570" s="176">
        <f t="shared" si="212"/>
        <v>0</v>
      </c>
      <c r="T570" s="176">
        <f t="shared" si="212"/>
        <v>0</v>
      </c>
      <c r="U570" s="176">
        <f t="shared" si="212"/>
        <v>0</v>
      </c>
      <c r="V570" s="176">
        <f t="shared" si="196"/>
        <v>115660</v>
      </c>
      <c r="W570" s="176">
        <f t="shared" si="197"/>
        <v>204560</v>
      </c>
      <c r="X570" s="176">
        <f t="shared" si="198"/>
        <v>0</v>
      </c>
      <c r="Y570" s="176">
        <f t="shared" si="199"/>
        <v>320220</v>
      </c>
      <c r="Z570" s="176">
        <f t="shared" si="212"/>
        <v>282288.97037983802</v>
      </c>
    </row>
    <row r="571" spans="1:32" s="9" customFormat="1" x14ac:dyDescent="0.25">
      <c r="A571" s="184" t="s">
        <v>97</v>
      </c>
      <c r="B571" s="185" t="s">
        <v>98</v>
      </c>
      <c r="C571" s="186"/>
      <c r="D571" s="183"/>
      <c r="E571" s="11" t="s">
        <v>33</v>
      </c>
      <c r="F571" s="12">
        <f>SUM(F572:F575)</f>
        <v>0</v>
      </c>
      <c r="G571" s="12">
        <f t="shared" ref="G571:Z571" si="213">SUM(G572:G575)</f>
        <v>0</v>
      </c>
      <c r="H571" s="12">
        <f t="shared" si="195"/>
        <v>0</v>
      </c>
      <c r="I571" s="12">
        <f t="shared" si="213"/>
        <v>0</v>
      </c>
      <c r="J571" s="12">
        <f t="shared" si="213"/>
        <v>10000</v>
      </c>
      <c r="K571" s="12">
        <f t="shared" si="213"/>
        <v>0</v>
      </c>
      <c r="L571" s="12">
        <f t="shared" si="213"/>
        <v>0</v>
      </c>
      <c r="M571" s="12">
        <f t="shared" si="213"/>
        <v>0</v>
      </c>
      <c r="N571" s="12">
        <f t="shared" si="213"/>
        <v>0</v>
      </c>
      <c r="O571" s="12">
        <f t="shared" si="213"/>
        <v>0</v>
      </c>
      <c r="P571" s="12">
        <f t="shared" si="213"/>
        <v>0</v>
      </c>
      <c r="Q571" s="12">
        <f t="shared" si="213"/>
        <v>0</v>
      </c>
      <c r="R571" s="12">
        <f t="shared" si="213"/>
        <v>0</v>
      </c>
      <c r="S571" s="12">
        <f t="shared" si="213"/>
        <v>0</v>
      </c>
      <c r="T571" s="12">
        <f t="shared" si="213"/>
        <v>0</v>
      </c>
      <c r="U571" s="12">
        <f t="shared" si="213"/>
        <v>0</v>
      </c>
      <c r="V571" s="12">
        <f t="shared" si="196"/>
        <v>10000</v>
      </c>
      <c r="W571" s="12">
        <f t="shared" si="197"/>
        <v>0</v>
      </c>
      <c r="X571" s="12">
        <f t="shared" si="198"/>
        <v>0</v>
      </c>
      <c r="Y571" s="12">
        <f t="shared" si="199"/>
        <v>10000</v>
      </c>
      <c r="Z571" s="12">
        <f t="shared" si="213"/>
        <v>7981.233754595366</v>
      </c>
      <c r="AA571" s="156"/>
      <c r="AB571" s="156"/>
      <c r="AC571" s="156"/>
      <c r="AD571" s="156"/>
      <c r="AE571" s="156"/>
      <c r="AF571" s="156"/>
    </row>
    <row r="572" spans="1:32" s="9" customFormat="1" ht="38.25" x14ac:dyDescent="0.25">
      <c r="A572" s="184"/>
      <c r="B572" s="185"/>
      <c r="C572" s="186"/>
      <c r="D572" s="183"/>
      <c r="E572" s="13" t="s">
        <v>34</v>
      </c>
      <c r="F572" s="14"/>
      <c r="G572" s="182"/>
      <c r="H572" s="182">
        <f t="shared" si="195"/>
        <v>0</v>
      </c>
      <c r="I572" s="182"/>
      <c r="J572" s="182"/>
      <c r="K572" s="182"/>
      <c r="L572" s="182"/>
      <c r="M572" s="182"/>
      <c r="N572" s="182"/>
      <c r="O572" s="182"/>
      <c r="P572" s="182"/>
      <c r="Q572" s="182"/>
      <c r="R572" s="182"/>
      <c r="S572" s="182"/>
      <c r="T572" s="182"/>
      <c r="U572" s="182"/>
      <c r="V572" s="182">
        <f t="shared" si="196"/>
        <v>0</v>
      </c>
      <c r="W572" s="182">
        <f t="shared" si="197"/>
        <v>0</v>
      </c>
      <c r="X572" s="182">
        <f t="shared" si="198"/>
        <v>0</v>
      </c>
      <c r="Y572" s="182">
        <f t="shared" si="199"/>
        <v>0</v>
      </c>
      <c r="Z572" s="163">
        <v>0</v>
      </c>
      <c r="AA572" s="156"/>
      <c r="AB572" s="156"/>
      <c r="AC572" s="156"/>
      <c r="AD572" s="156"/>
      <c r="AE572" s="156"/>
      <c r="AF572" s="156"/>
    </row>
    <row r="573" spans="1:32" s="9" customFormat="1" x14ac:dyDescent="0.25">
      <c r="A573" s="184"/>
      <c r="B573" s="185"/>
      <c r="C573" s="186"/>
      <c r="D573" s="183"/>
      <c r="E573" s="13" t="s">
        <v>35</v>
      </c>
      <c r="F573" s="14"/>
      <c r="G573" s="182"/>
      <c r="H573" s="182">
        <f t="shared" si="195"/>
        <v>0</v>
      </c>
      <c r="I573" s="182"/>
      <c r="J573" s="182">
        <v>10000</v>
      </c>
      <c r="K573" s="182"/>
      <c r="L573" s="182"/>
      <c r="M573" s="182"/>
      <c r="N573" s="182"/>
      <c r="O573" s="182"/>
      <c r="P573" s="182"/>
      <c r="Q573" s="182"/>
      <c r="R573" s="182"/>
      <c r="S573" s="182"/>
      <c r="T573" s="182"/>
      <c r="U573" s="182"/>
      <c r="V573" s="182">
        <f t="shared" si="196"/>
        <v>10000</v>
      </c>
      <c r="W573" s="182">
        <f t="shared" si="197"/>
        <v>0</v>
      </c>
      <c r="X573" s="182">
        <f t="shared" si="198"/>
        <v>0</v>
      </c>
      <c r="Y573" s="182">
        <f t="shared" si="199"/>
        <v>10000</v>
      </c>
      <c r="Z573" s="163">
        <v>7981.233754595366</v>
      </c>
      <c r="AA573" s="156"/>
      <c r="AB573" s="156"/>
      <c r="AC573" s="156"/>
      <c r="AD573" s="156"/>
      <c r="AE573" s="156"/>
      <c r="AF573" s="156"/>
    </row>
    <row r="574" spans="1:32" s="9" customFormat="1" x14ac:dyDescent="0.25">
      <c r="A574" s="184"/>
      <c r="B574" s="185"/>
      <c r="C574" s="186"/>
      <c r="D574" s="183"/>
      <c r="E574" s="13" t="s">
        <v>36</v>
      </c>
      <c r="F574" s="14"/>
      <c r="G574" s="182"/>
      <c r="H574" s="182">
        <f t="shared" si="195"/>
        <v>0</v>
      </c>
      <c r="I574" s="182"/>
      <c r="J574" s="182"/>
      <c r="K574" s="182"/>
      <c r="L574" s="182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>
        <f t="shared" si="196"/>
        <v>0</v>
      </c>
      <c r="W574" s="182">
        <f t="shared" si="197"/>
        <v>0</v>
      </c>
      <c r="X574" s="182">
        <f t="shared" si="198"/>
        <v>0</v>
      </c>
      <c r="Y574" s="182">
        <f t="shared" si="199"/>
        <v>0</v>
      </c>
      <c r="Z574" s="163">
        <v>0</v>
      </c>
      <c r="AA574" s="156"/>
      <c r="AB574" s="156"/>
      <c r="AC574" s="156"/>
      <c r="AD574" s="156"/>
      <c r="AE574" s="156"/>
      <c r="AF574" s="156"/>
    </row>
    <row r="575" spans="1:32" s="9" customFormat="1" ht="63.75" x14ac:dyDescent="0.25">
      <c r="A575" s="184"/>
      <c r="B575" s="185"/>
      <c r="C575" s="186"/>
      <c r="D575" s="183"/>
      <c r="E575" s="13" t="s">
        <v>37</v>
      </c>
      <c r="F575" s="14"/>
      <c r="G575" s="182"/>
      <c r="H575" s="182">
        <f t="shared" si="195"/>
        <v>0</v>
      </c>
      <c r="I575" s="182"/>
      <c r="J575" s="182"/>
      <c r="K575" s="182"/>
      <c r="L575" s="182"/>
      <c r="M575" s="182"/>
      <c r="N575" s="182"/>
      <c r="O575" s="182"/>
      <c r="P575" s="182"/>
      <c r="Q575" s="182"/>
      <c r="R575" s="182"/>
      <c r="S575" s="182"/>
      <c r="T575" s="182"/>
      <c r="U575" s="182"/>
      <c r="V575" s="182">
        <f t="shared" si="196"/>
        <v>0</v>
      </c>
      <c r="W575" s="182">
        <f t="shared" si="197"/>
        <v>0</v>
      </c>
      <c r="X575" s="182">
        <f t="shared" si="198"/>
        <v>0</v>
      </c>
      <c r="Y575" s="182">
        <f t="shared" si="199"/>
        <v>0</v>
      </c>
      <c r="Z575" s="163">
        <v>0</v>
      </c>
      <c r="AA575" s="156"/>
      <c r="AB575" s="156"/>
      <c r="AC575" s="156"/>
      <c r="AD575" s="156"/>
      <c r="AE575" s="156"/>
      <c r="AF575" s="156"/>
    </row>
    <row r="576" spans="1:32" x14ac:dyDescent="0.25">
      <c r="A576" s="16"/>
      <c r="B576" s="17" t="s">
        <v>0</v>
      </c>
      <c r="C576" s="13"/>
      <c r="D576" s="14"/>
      <c r="E576" s="13"/>
      <c r="F576" s="14"/>
      <c r="G576" s="182"/>
      <c r="H576" s="182">
        <f t="shared" si="195"/>
        <v>0</v>
      </c>
      <c r="I576" s="182"/>
      <c r="J576" s="182">
        <v>823</v>
      </c>
      <c r="K576" s="182">
        <v>0</v>
      </c>
      <c r="L576" s="182">
        <v>0</v>
      </c>
      <c r="M576" s="182">
        <v>0</v>
      </c>
      <c r="N576" s="182">
        <v>0</v>
      </c>
      <c r="O576" s="182">
        <v>0</v>
      </c>
      <c r="P576" s="182">
        <v>0</v>
      </c>
      <c r="Q576" s="182">
        <v>0</v>
      </c>
      <c r="R576" s="182">
        <v>0</v>
      </c>
      <c r="S576" s="182">
        <v>0</v>
      </c>
      <c r="T576" s="182">
        <v>0</v>
      </c>
      <c r="U576" s="182">
        <v>0</v>
      </c>
      <c r="V576" s="182">
        <f t="shared" si="196"/>
        <v>823</v>
      </c>
      <c r="W576" s="182">
        <f t="shared" si="197"/>
        <v>0</v>
      </c>
      <c r="X576" s="182">
        <f t="shared" si="198"/>
        <v>0</v>
      </c>
      <c r="Y576" s="182">
        <f t="shared" si="199"/>
        <v>823</v>
      </c>
      <c r="Z576" s="163">
        <v>656.8555380031986</v>
      </c>
    </row>
    <row r="577" spans="1:32" x14ac:dyDescent="0.25">
      <c r="A577" s="16"/>
      <c r="B577" s="17" t="s">
        <v>1</v>
      </c>
      <c r="C577" s="13"/>
      <c r="D577" s="14"/>
      <c r="E577" s="13"/>
      <c r="F577" s="14"/>
      <c r="G577" s="182"/>
      <c r="H577" s="182">
        <f t="shared" si="195"/>
        <v>0</v>
      </c>
      <c r="I577" s="182"/>
      <c r="J577" s="182">
        <v>3291</v>
      </c>
      <c r="K577" s="182">
        <v>0</v>
      </c>
      <c r="L577" s="182">
        <v>0</v>
      </c>
      <c r="M577" s="182">
        <v>0</v>
      </c>
      <c r="N577" s="182">
        <v>0</v>
      </c>
      <c r="O577" s="182">
        <v>0</v>
      </c>
      <c r="P577" s="182">
        <v>0</v>
      </c>
      <c r="Q577" s="182">
        <v>0</v>
      </c>
      <c r="R577" s="182">
        <v>0</v>
      </c>
      <c r="S577" s="182">
        <v>0</v>
      </c>
      <c r="T577" s="182">
        <v>0</v>
      </c>
      <c r="U577" s="182">
        <v>0</v>
      </c>
      <c r="V577" s="182">
        <f t="shared" si="196"/>
        <v>3291</v>
      </c>
      <c r="W577" s="182">
        <f t="shared" si="197"/>
        <v>0</v>
      </c>
      <c r="X577" s="182">
        <f t="shared" si="198"/>
        <v>0</v>
      </c>
      <c r="Y577" s="182">
        <f t="shared" si="199"/>
        <v>3291</v>
      </c>
      <c r="Z577" s="163">
        <v>2626.624028637335</v>
      </c>
    </row>
    <row r="578" spans="1:32" x14ac:dyDescent="0.25">
      <c r="A578" s="16"/>
      <c r="B578" s="17" t="s">
        <v>38</v>
      </c>
      <c r="C578" s="13"/>
      <c r="D578" s="14"/>
      <c r="E578" s="13"/>
      <c r="F578" s="14"/>
      <c r="G578" s="182"/>
      <c r="H578" s="182">
        <f t="shared" si="195"/>
        <v>0</v>
      </c>
      <c r="I578" s="182"/>
      <c r="J578" s="182">
        <v>4114</v>
      </c>
      <c r="K578" s="182">
        <v>0</v>
      </c>
      <c r="L578" s="182">
        <v>0</v>
      </c>
      <c r="M578" s="182">
        <v>0</v>
      </c>
      <c r="N578" s="182">
        <v>0</v>
      </c>
      <c r="O578" s="182">
        <v>0</v>
      </c>
      <c r="P578" s="182">
        <v>0</v>
      </c>
      <c r="Q578" s="182">
        <v>0</v>
      </c>
      <c r="R578" s="182">
        <v>0</v>
      </c>
      <c r="S578" s="182">
        <v>0</v>
      </c>
      <c r="T578" s="182">
        <v>0</v>
      </c>
      <c r="U578" s="182">
        <v>0</v>
      </c>
      <c r="V578" s="182">
        <f t="shared" si="196"/>
        <v>4114</v>
      </c>
      <c r="W578" s="182">
        <f t="shared" si="197"/>
        <v>0</v>
      </c>
      <c r="X578" s="182">
        <f t="shared" si="198"/>
        <v>0</v>
      </c>
      <c r="Y578" s="182">
        <f t="shared" si="199"/>
        <v>4114</v>
      </c>
      <c r="Z578" s="163">
        <v>3283.4795666405334</v>
      </c>
    </row>
    <row r="579" spans="1:32" s="9" customFormat="1" x14ac:dyDescent="0.25">
      <c r="A579" s="162"/>
      <c r="B579" s="18" t="s">
        <v>39</v>
      </c>
      <c r="C579" s="161"/>
      <c r="D579" s="163"/>
      <c r="E579" s="161"/>
      <c r="F579" s="176">
        <f>SUM(F576:F578)</f>
        <v>0</v>
      </c>
      <c r="G579" s="176">
        <f t="shared" ref="G579:Z579" si="214">SUM(G576:G578)</f>
        <v>0</v>
      </c>
      <c r="H579" s="176">
        <f t="shared" si="195"/>
        <v>0</v>
      </c>
      <c r="I579" s="176">
        <f t="shared" si="214"/>
        <v>0</v>
      </c>
      <c r="J579" s="176">
        <f t="shared" si="214"/>
        <v>8228</v>
      </c>
      <c r="K579" s="176">
        <f t="shared" si="214"/>
        <v>0</v>
      </c>
      <c r="L579" s="176">
        <f t="shared" si="214"/>
        <v>0</v>
      </c>
      <c r="M579" s="176">
        <f t="shared" si="214"/>
        <v>0</v>
      </c>
      <c r="N579" s="176">
        <f t="shared" si="214"/>
        <v>0</v>
      </c>
      <c r="O579" s="176">
        <f t="shared" si="214"/>
        <v>0</v>
      </c>
      <c r="P579" s="176">
        <f t="shared" si="214"/>
        <v>0</v>
      </c>
      <c r="Q579" s="176">
        <f t="shared" si="214"/>
        <v>0</v>
      </c>
      <c r="R579" s="176">
        <f t="shared" si="214"/>
        <v>0</v>
      </c>
      <c r="S579" s="176">
        <f t="shared" si="214"/>
        <v>0</v>
      </c>
      <c r="T579" s="176">
        <f t="shared" si="214"/>
        <v>0</v>
      </c>
      <c r="U579" s="176">
        <f t="shared" si="214"/>
        <v>0</v>
      </c>
      <c r="V579" s="176">
        <f t="shared" si="196"/>
        <v>8228</v>
      </c>
      <c r="W579" s="176">
        <f t="shared" si="197"/>
        <v>0</v>
      </c>
      <c r="X579" s="176">
        <f t="shared" si="198"/>
        <v>0</v>
      </c>
      <c r="Y579" s="176">
        <f t="shared" si="199"/>
        <v>8228</v>
      </c>
      <c r="Z579" s="176">
        <f t="shared" si="214"/>
        <v>6566.9591332810669</v>
      </c>
      <c r="AA579" s="156"/>
      <c r="AB579" s="156"/>
      <c r="AC579" s="156"/>
      <c r="AD579" s="156"/>
      <c r="AE579" s="156"/>
      <c r="AF579" s="156"/>
    </row>
    <row r="580" spans="1:32" x14ac:dyDescent="0.25">
      <c r="A580" s="16"/>
      <c r="B580" s="17" t="s">
        <v>2</v>
      </c>
      <c r="C580" s="13"/>
      <c r="D580" s="14"/>
      <c r="E580" s="13"/>
      <c r="F580" s="14"/>
      <c r="G580" s="182"/>
      <c r="H580" s="182">
        <f t="shared" si="195"/>
        <v>0</v>
      </c>
      <c r="I580" s="182"/>
      <c r="J580" s="182">
        <v>247</v>
      </c>
      <c r="K580" s="182">
        <v>0</v>
      </c>
      <c r="L580" s="182">
        <v>0</v>
      </c>
      <c r="M580" s="182">
        <v>0</v>
      </c>
      <c r="N580" s="182">
        <v>0</v>
      </c>
      <c r="O580" s="182">
        <v>0</v>
      </c>
      <c r="P580" s="182">
        <v>0</v>
      </c>
      <c r="Q580" s="182">
        <v>0</v>
      </c>
      <c r="R580" s="182">
        <v>0</v>
      </c>
      <c r="S580" s="182">
        <v>0</v>
      </c>
      <c r="T580" s="182">
        <v>0</v>
      </c>
      <c r="U580" s="182">
        <v>0</v>
      </c>
      <c r="V580" s="182">
        <f t="shared" si="196"/>
        <v>247</v>
      </c>
      <c r="W580" s="182">
        <f t="shared" si="197"/>
        <v>0</v>
      </c>
      <c r="X580" s="182">
        <f t="shared" si="198"/>
        <v>0</v>
      </c>
      <c r="Y580" s="182">
        <f t="shared" si="199"/>
        <v>247</v>
      </c>
      <c r="Z580" s="163">
        <v>197.13647373850554</v>
      </c>
    </row>
    <row r="581" spans="1:32" x14ac:dyDescent="0.25">
      <c r="A581" s="16"/>
      <c r="B581" s="17" t="s">
        <v>40</v>
      </c>
      <c r="C581" s="13"/>
      <c r="D581" s="14"/>
      <c r="E581" s="13"/>
      <c r="F581" s="14"/>
      <c r="G581" s="182"/>
      <c r="H581" s="182">
        <f t="shared" si="195"/>
        <v>0</v>
      </c>
      <c r="I581" s="182"/>
      <c r="J581" s="182">
        <v>1525</v>
      </c>
      <c r="K581" s="182">
        <v>0</v>
      </c>
      <c r="L581" s="182">
        <v>0</v>
      </c>
      <c r="M581" s="182">
        <v>0</v>
      </c>
      <c r="N581" s="182">
        <v>0</v>
      </c>
      <c r="O581" s="182">
        <v>0</v>
      </c>
      <c r="P581" s="182">
        <v>0</v>
      </c>
      <c r="Q581" s="182">
        <v>0</v>
      </c>
      <c r="R581" s="182">
        <v>0</v>
      </c>
      <c r="S581" s="182">
        <v>0</v>
      </c>
      <c r="T581" s="182">
        <v>0</v>
      </c>
      <c r="U581" s="182">
        <v>0</v>
      </c>
      <c r="V581" s="182">
        <f t="shared" si="196"/>
        <v>1525</v>
      </c>
      <c r="W581" s="182">
        <f t="shared" si="197"/>
        <v>0</v>
      </c>
      <c r="X581" s="182">
        <f t="shared" si="198"/>
        <v>0</v>
      </c>
      <c r="Y581" s="182">
        <f t="shared" si="199"/>
        <v>1525</v>
      </c>
      <c r="Z581" s="163">
        <v>1217.1381475757933</v>
      </c>
    </row>
    <row r="582" spans="1:32" x14ac:dyDescent="0.25">
      <c r="A582" s="16"/>
      <c r="B582" s="18" t="s">
        <v>41</v>
      </c>
      <c r="C582" s="161"/>
      <c r="D582" s="163"/>
      <c r="E582" s="161"/>
      <c r="F582" s="176">
        <f>SUM(F579:F581)</f>
        <v>0</v>
      </c>
      <c r="G582" s="176">
        <f t="shared" ref="G582" si="215">SUM(G579:G581)</f>
        <v>0</v>
      </c>
      <c r="H582" s="176">
        <f t="shared" si="195"/>
        <v>0</v>
      </c>
      <c r="I582" s="176">
        <f t="shared" ref="I582" si="216">SUM(I579:I581)</f>
        <v>0</v>
      </c>
      <c r="J582" s="176">
        <f t="shared" ref="J582" si="217">SUM(J579:J581)</f>
        <v>10000</v>
      </c>
      <c r="K582" s="176">
        <f t="shared" ref="K582" si="218">SUM(K579:K581)</f>
        <v>0</v>
      </c>
      <c r="L582" s="176">
        <f t="shared" ref="L582" si="219">SUM(L579:L581)</f>
        <v>0</v>
      </c>
      <c r="M582" s="176">
        <f t="shared" ref="M582" si="220">SUM(M579:M581)</f>
        <v>0</v>
      </c>
      <c r="N582" s="176">
        <f t="shared" ref="N582" si="221">SUM(N579:N581)</f>
        <v>0</v>
      </c>
      <c r="O582" s="176">
        <f t="shared" ref="O582" si="222">SUM(O579:O581)</f>
        <v>0</v>
      </c>
      <c r="P582" s="176">
        <f t="shared" ref="P582" si="223">SUM(P579:P581)</f>
        <v>0</v>
      </c>
      <c r="Q582" s="176">
        <f t="shared" ref="Q582" si="224">SUM(Q579:Q581)</f>
        <v>0</v>
      </c>
      <c r="R582" s="176">
        <f t="shared" ref="R582" si="225">SUM(R579:R581)</f>
        <v>0</v>
      </c>
      <c r="S582" s="176">
        <f t="shared" ref="S582" si="226">SUM(S579:S581)</f>
        <v>0</v>
      </c>
      <c r="T582" s="176">
        <f t="shared" ref="T582" si="227">SUM(T579:T581)</f>
        <v>0</v>
      </c>
      <c r="U582" s="176">
        <f t="shared" ref="U582" si="228">SUM(U579:U581)</f>
        <v>0</v>
      </c>
      <c r="V582" s="176">
        <f t="shared" si="196"/>
        <v>10000</v>
      </c>
      <c r="W582" s="176">
        <f t="shared" si="197"/>
        <v>0</v>
      </c>
      <c r="X582" s="176">
        <f t="shared" si="198"/>
        <v>0</v>
      </c>
      <c r="Y582" s="176">
        <f t="shared" si="199"/>
        <v>10000</v>
      </c>
      <c r="Z582" s="176">
        <f t="shared" ref="Z582" si="229">SUM(Z579:Z581)</f>
        <v>7981.233754595366</v>
      </c>
    </row>
    <row r="583" spans="1:32" s="9" customFormat="1" x14ac:dyDescent="0.25">
      <c r="A583" s="184" t="s">
        <v>99</v>
      </c>
      <c r="B583" s="185" t="s">
        <v>100</v>
      </c>
      <c r="C583" s="186"/>
      <c r="D583" s="183"/>
      <c r="E583" s="11" t="s">
        <v>33</v>
      </c>
      <c r="F583" s="12">
        <f>SUM(F584:F587)</f>
        <v>0</v>
      </c>
      <c r="G583" s="12">
        <f t="shared" ref="G583" si="230">SUM(G584:G587)</f>
        <v>0</v>
      </c>
      <c r="H583" s="12">
        <f t="shared" si="195"/>
        <v>0</v>
      </c>
      <c r="I583" s="12">
        <f t="shared" ref="I583" si="231">SUM(I584:I587)</f>
        <v>0</v>
      </c>
      <c r="J583" s="12">
        <f t="shared" ref="J583" si="232">SUM(J584:J587)</f>
        <v>5273</v>
      </c>
      <c r="K583" s="12">
        <f t="shared" ref="K583" si="233">SUM(K584:K587)</f>
        <v>5562</v>
      </c>
      <c r="L583" s="12">
        <f t="shared" ref="L583" si="234">SUM(L584:L587)</f>
        <v>5762</v>
      </c>
      <c r="M583" s="12">
        <f t="shared" ref="M583" si="235">SUM(M584:M587)</f>
        <v>5947</v>
      </c>
      <c r="N583" s="12">
        <f t="shared" ref="N583" si="236">SUM(N584:N587)</f>
        <v>0</v>
      </c>
      <c r="O583" s="12">
        <f t="shared" ref="O583" si="237">SUM(O584:O587)</f>
        <v>0</v>
      </c>
      <c r="P583" s="12">
        <f t="shared" ref="P583" si="238">SUM(P584:P587)</f>
        <v>0</v>
      </c>
      <c r="Q583" s="12">
        <f t="shared" ref="Q583" si="239">SUM(Q584:Q587)</f>
        <v>0</v>
      </c>
      <c r="R583" s="12">
        <f t="shared" ref="R583" si="240">SUM(R584:R587)</f>
        <v>0</v>
      </c>
      <c r="S583" s="12">
        <f t="shared" ref="S583" si="241">SUM(S584:S587)</f>
        <v>0</v>
      </c>
      <c r="T583" s="12">
        <f t="shared" ref="T583" si="242">SUM(T584:T587)</f>
        <v>0</v>
      </c>
      <c r="U583" s="12">
        <f t="shared" ref="U583" si="243">SUM(U584:U587)</f>
        <v>0</v>
      </c>
      <c r="V583" s="12">
        <f t="shared" si="196"/>
        <v>10835</v>
      </c>
      <c r="W583" s="12">
        <f t="shared" si="197"/>
        <v>5947</v>
      </c>
      <c r="X583" s="12">
        <f t="shared" si="198"/>
        <v>0</v>
      </c>
      <c r="Y583" s="12">
        <f t="shared" si="199"/>
        <v>16782</v>
      </c>
      <c r="Z583" s="12">
        <f t="shared" ref="Z583" si="244">SUM(Z584:Z587)</f>
        <v>16810.294517824528</v>
      </c>
      <c r="AA583" s="156"/>
      <c r="AB583" s="156"/>
      <c r="AC583" s="156"/>
      <c r="AD583" s="156"/>
      <c r="AE583" s="156"/>
      <c r="AF583" s="156"/>
    </row>
    <row r="584" spans="1:32" s="9" customFormat="1" ht="38.25" x14ac:dyDescent="0.25">
      <c r="A584" s="184"/>
      <c r="B584" s="185"/>
      <c r="C584" s="186"/>
      <c r="D584" s="183"/>
      <c r="E584" s="13" t="s">
        <v>34</v>
      </c>
      <c r="F584" s="14"/>
      <c r="G584" s="182"/>
      <c r="H584" s="182">
        <f t="shared" ref="H584:H647" si="245">SUM(F584:G584)</f>
        <v>0</v>
      </c>
      <c r="I584" s="182"/>
      <c r="J584" s="182"/>
      <c r="K584" s="182"/>
      <c r="L584" s="182"/>
      <c r="M584" s="182"/>
      <c r="N584" s="182"/>
      <c r="O584" s="182"/>
      <c r="P584" s="182"/>
      <c r="Q584" s="182"/>
      <c r="R584" s="182"/>
      <c r="S584" s="182"/>
      <c r="T584" s="182"/>
      <c r="U584" s="182"/>
      <c r="V584" s="182">
        <f t="shared" ref="V584:V647" si="246">SUM(I584:K584)</f>
        <v>0</v>
      </c>
      <c r="W584" s="182">
        <f t="shared" ref="W584:W647" si="247">SUM(M584:Q584)</f>
        <v>0</v>
      </c>
      <c r="X584" s="182">
        <f t="shared" ref="X584:X647" si="248">SUM(R584:U584)</f>
        <v>0</v>
      </c>
      <c r="Y584" s="182">
        <f t="shared" ref="Y584:Y647" si="249">SUM(V584:X584)</f>
        <v>0</v>
      </c>
      <c r="Z584" s="163">
        <v>0</v>
      </c>
      <c r="AA584" s="156"/>
      <c r="AB584" s="156"/>
      <c r="AC584" s="156"/>
      <c r="AD584" s="156"/>
      <c r="AE584" s="156"/>
      <c r="AF584" s="156"/>
    </row>
    <row r="585" spans="1:32" s="9" customFormat="1" x14ac:dyDescent="0.25">
      <c r="A585" s="184"/>
      <c r="B585" s="185"/>
      <c r="C585" s="186"/>
      <c r="D585" s="183"/>
      <c r="E585" s="13" t="s">
        <v>35</v>
      </c>
      <c r="F585" s="14"/>
      <c r="G585" s="182"/>
      <c r="H585" s="182">
        <f t="shared" si="245"/>
        <v>0</v>
      </c>
      <c r="I585" s="182"/>
      <c r="J585" s="182">
        <v>5273</v>
      </c>
      <c r="K585" s="182">
        <v>5562</v>
      </c>
      <c r="L585" s="182">
        <v>5762</v>
      </c>
      <c r="M585" s="182">
        <v>5947</v>
      </c>
      <c r="N585" s="182"/>
      <c r="O585" s="182"/>
      <c r="P585" s="182"/>
      <c r="Q585" s="182"/>
      <c r="R585" s="182"/>
      <c r="S585" s="182"/>
      <c r="T585" s="182"/>
      <c r="U585" s="182"/>
      <c r="V585" s="182">
        <f t="shared" si="246"/>
        <v>10835</v>
      </c>
      <c r="W585" s="182">
        <f t="shared" si="247"/>
        <v>5947</v>
      </c>
      <c r="X585" s="182">
        <f t="shared" si="248"/>
        <v>0</v>
      </c>
      <c r="Y585" s="182">
        <f t="shared" si="249"/>
        <v>16782</v>
      </c>
      <c r="Z585" s="163">
        <v>16810.294517824528</v>
      </c>
      <c r="AA585" s="156"/>
      <c r="AB585" s="156"/>
      <c r="AC585" s="156"/>
      <c r="AD585" s="156"/>
      <c r="AE585" s="156"/>
      <c r="AF585" s="156"/>
    </row>
    <row r="586" spans="1:32" s="9" customFormat="1" x14ac:dyDescent="0.25">
      <c r="A586" s="184"/>
      <c r="B586" s="185"/>
      <c r="C586" s="186"/>
      <c r="D586" s="183"/>
      <c r="E586" s="13" t="s">
        <v>36</v>
      </c>
      <c r="F586" s="14"/>
      <c r="G586" s="182"/>
      <c r="H586" s="182">
        <f t="shared" si="245"/>
        <v>0</v>
      </c>
      <c r="I586" s="182"/>
      <c r="J586" s="182"/>
      <c r="K586" s="182"/>
      <c r="L586" s="182"/>
      <c r="M586" s="182"/>
      <c r="N586" s="182"/>
      <c r="O586" s="182"/>
      <c r="P586" s="182"/>
      <c r="Q586" s="182"/>
      <c r="R586" s="182"/>
      <c r="S586" s="182"/>
      <c r="T586" s="182"/>
      <c r="U586" s="182"/>
      <c r="V586" s="182">
        <f t="shared" si="246"/>
        <v>0</v>
      </c>
      <c r="W586" s="182">
        <f t="shared" si="247"/>
        <v>0</v>
      </c>
      <c r="X586" s="182">
        <f t="shared" si="248"/>
        <v>0</v>
      </c>
      <c r="Y586" s="182">
        <f t="shared" si="249"/>
        <v>0</v>
      </c>
      <c r="Z586" s="163">
        <v>0</v>
      </c>
      <c r="AA586" s="156"/>
      <c r="AB586" s="156"/>
      <c r="AC586" s="156"/>
      <c r="AD586" s="156"/>
      <c r="AE586" s="156"/>
      <c r="AF586" s="156"/>
    </row>
    <row r="587" spans="1:32" s="9" customFormat="1" ht="63.75" x14ac:dyDescent="0.25">
      <c r="A587" s="184"/>
      <c r="B587" s="185"/>
      <c r="C587" s="186"/>
      <c r="D587" s="183"/>
      <c r="E587" s="13" t="s">
        <v>37</v>
      </c>
      <c r="F587" s="14"/>
      <c r="G587" s="182"/>
      <c r="H587" s="182">
        <f t="shared" si="245"/>
        <v>0</v>
      </c>
      <c r="I587" s="182"/>
      <c r="J587" s="182"/>
      <c r="K587" s="182"/>
      <c r="L587" s="182"/>
      <c r="M587" s="182"/>
      <c r="N587" s="182"/>
      <c r="O587" s="182"/>
      <c r="P587" s="182"/>
      <c r="Q587" s="182"/>
      <c r="R587" s="182"/>
      <c r="S587" s="182"/>
      <c r="T587" s="182"/>
      <c r="U587" s="182"/>
      <c r="V587" s="182">
        <f t="shared" si="246"/>
        <v>0</v>
      </c>
      <c r="W587" s="182">
        <f t="shared" si="247"/>
        <v>0</v>
      </c>
      <c r="X587" s="182">
        <f t="shared" si="248"/>
        <v>0</v>
      </c>
      <c r="Y587" s="182">
        <f t="shared" si="249"/>
        <v>0</v>
      </c>
      <c r="Z587" s="163">
        <v>0</v>
      </c>
      <c r="AA587" s="156"/>
      <c r="AB587" s="156"/>
      <c r="AC587" s="156"/>
      <c r="AD587" s="156"/>
      <c r="AE587" s="156"/>
      <c r="AF587" s="156"/>
    </row>
    <row r="588" spans="1:32" x14ac:dyDescent="0.25">
      <c r="A588" s="32"/>
      <c r="B588" s="33" t="s">
        <v>0</v>
      </c>
      <c r="C588" s="13"/>
      <c r="D588" s="14"/>
      <c r="E588" s="13"/>
      <c r="F588" s="14"/>
      <c r="G588" s="182"/>
      <c r="H588" s="182">
        <f t="shared" si="245"/>
        <v>0</v>
      </c>
      <c r="I588" s="182"/>
      <c r="J588" s="182">
        <v>433</v>
      </c>
      <c r="K588" s="182">
        <v>457</v>
      </c>
      <c r="L588" s="182">
        <v>474</v>
      </c>
      <c r="M588" s="182">
        <v>489</v>
      </c>
      <c r="N588" s="182"/>
      <c r="O588" s="182"/>
      <c r="P588" s="182"/>
      <c r="Q588" s="182"/>
      <c r="R588" s="182"/>
      <c r="S588" s="182"/>
      <c r="T588" s="182"/>
      <c r="U588" s="182"/>
      <c r="V588" s="182">
        <f t="shared" si="246"/>
        <v>890</v>
      </c>
      <c r="W588" s="182">
        <f t="shared" si="247"/>
        <v>489</v>
      </c>
      <c r="X588" s="182">
        <f t="shared" si="248"/>
        <v>0</v>
      </c>
      <c r="Y588" s="182">
        <f t="shared" si="249"/>
        <v>1379</v>
      </c>
      <c r="Z588" s="163">
        <v>1381.6811297814515</v>
      </c>
    </row>
    <row r="589" spans="1:32" x14ac:dyDescent="0.25">
      <c r="A589" s="32"/>
      <c r="B589" s="33" t="s">
        <v>1</v>
      </c>
      <c r="C589" s="13"/>
      <c r="D589" s="14"/>
      <c r="E589" s="13"/>
      <c r="F589" s="14"/>
      <c r="G589" s="182"/>
      <c r="H589" s="182">
        <f t="shared" si="245"/>
        <v>0</v>
      </c>
      <c r="I589" s="182"/>
      <c r="J589" s="182">
        <v>1736</v>
      </c>
      <c r="K589" s="182">
        <v>1831</v>
      </c>
      <c r="L589" s="182">
        <v>1896</v>
      </c>
      <c r="M589" s="182">
        <v>1957</v>
      </c>
      <c r="N589" s="182"/>
      <c r="O589" s="182"/>
      <c r="P589" s="182"/>
      <c r="Q589" s="182"/>
      <c r="R589" s="182"/>
      <c r="S589" s="182"/>
      <c r="T589" s="182"/>
      <c r="U589" s="182"/>
      <c r="V589" s="182">
        <f t="shared" si="246"/>
        <v>3567</v>
      </c>
      <c r="W589" s="182">
        <f t="shared" si="247"/>
        <v>1957</v>
      </c>
      <c r="X589" s="182">
        <f t="shared" si="248"/>
        <v>0</v>
      </c>
      <c r="Y589" s="182">
        <f t="shared" si="249"/>
        <v>5524</v>
      </c>
      <c r="Z589" s="163">
        <v>5532.8934019199642</v>
      </c>
    </row>
    <row r="590" spans="1:32" x14ac:dyDescent="0.25">
      <c r="A590" s="32"/>
      <c r="B590" s="33" t="s">
        <v>38</v>
      </c>
      <c r="C590" s="13"/>
      <c r="D590" s="14"/>
      <c r="E590" s="13"/>
      <c r="F590" s="14"/>
      <c r="G590" s="182"/>
      <c r="H590" s="182">
        <f t="shared" si="245"/>
        <v>0</v>
      </c>
      <c r="I590" s="182"/>
      <c r="J590" s="182">
        <v>2170</v>
      </c>
      <c r="K590" s="182">
        <v>2289</v>
      </c>
      <c r="L590" s="182">
        <v>2371</v>
      </c>
      <c r="M590" s="182">
        <v>2447</v>
      </c>
      <c r="N590" s="182"/>
      <c r="O590" s="182"/>
      <c r="P590" s="182"/>
      <c r="Q590" s="182"/>
      <c r="R590" s="182"/>
      <c r="S590" s="182"/>
      <c r="T590" s="182"/>
      <c r="U590" s="182"/>
      <c r="V590" s="182">
        <f t="shared" si="246"/>
        <v>4459</v>
      </c>
      <c r="W590" s="182">
        <f t="shared" si="247"/>
        <v>2447</v>
      </c>
      <c r="X590" s="182">
        <f t="shared" si="248"/>
        <v>0</v>
      </c>
      <c r="Y590" s="182">
        <f t="shared" si="249"/>
        <v>6906</v>
      </c>
      <c r="Z590" s="163">
        <v>6917.5633079273421</v>
      </c>
    </row>
    <row r="591" spans="1:32" s="9" customFormat="1" x14ac:dyDescent="0.25">
      <c r="A591" s="164"/>
      <c r="B591" s="34" t="s">
        <v>39</v>
      </c>
      <c r="C591" s="161"/>
      <c r="D591" s="163"/>
      <c r="E591" s="161"/>
      <c r="F591" s="176">
        <f>SUM(F588:F590)</f>
        <v>0</v>
      </c>
      <c r="G591" s="176">
        <f t="shared" ref="G591" si="250">SUM(G588:G590)</f>
        <v>0</v>
      </c>
      <c r="H591" s="176">
        <f t="shared" si="245"/>
        <v>0</v>
      </c>
      <c r="I591" s="176">
        <f t="shared" ref="I591" si="251">SUM(I588:I590)</f>
        <v>0</v>
      </c>
      <c r="J591" s="176">
        <f t="shared" ref="J591" si="252">SUM(J588:J590)</f>
        <v>4339</v>
      </c>
      <c r="K591" s="176">
        <f t="shared" ref="K591" si="253">SUM(K588:K590)</f>
        <v>4577</v>
      </c>
      <c r="L591" s="176">
        <f t="shared" ref="L591" si="254">SUM(L588:L590)</f>
        <v>4741</v>
      </c>
      <c r="M591" s="176">
        <f t="shared" ref="M591" si="255">SUM(M588:M590)</f>
        <v>4893</v>
      </c>
      <c r="N591" s="176">
        <f t="shared" ref="N591" si="256">SUM(N588:N590)</f>
        <v>0</v>
      </c>
      <c r="O591" s="176">
        <f t="shared" ref="O591" si="257">SUM(O588:O590)</f>
        <v>0</v>
      </c>
      <c r="P591" s="176">
        <f t="shared" ref="P591" si="258">SUM(P588:P590)</f>
        <v>0</v>
      </c>
      <c r="Q591" s="176">
        <f t="shared" ref="Q591" si="259">SUM(Q588:Q590)</f>
        <v>0</v>
      </c>
      <c r="R591" s="176">
        <f t="shared" ref="R591" si="260">SUM(R588:R590)</f>
        <v>0</v>
      </c>
      <c r="S591" s="176">
        <f t="shared" ref="S591" si="261">SUM(S588:S590)</f>
        <v>0</v>
      </c>
      <c r="T591" s="176">
        <f t="shared" ref="T591" si="262">SUM(T588:T590)</f>
        <v>0</v>
      </c>
      <c r="U591" s="176">
        <f t="shared" ref="U591" si="263">SUM(U588:U590)</f>
        <v>0</v>
      </c>
      <c r="V591" s="176">
        <f t="shared" si="246"/>
        <v>8916</v>
      </c>
      <c r="W591" s="176">
        <f t="shared" si="247"/>
        <v>4893</v>
      </c>
      <c r="X591" s="176">
        <f t="shared" si="248"/>
        <v>0</v>
      </c>
      <c r="Y591" s="176">
        <f t="shared" si="249"/>
        <v>13809</v>
      </c>
      <c r="Z591" s="176">
        <f t="shared" ref="Z591" si="264">SUM(Z588:Z590)</f>
        <v>13832.137839628758</v>
      </c>
      <c r="AA591" s="156"/>
      <c r="AB591" s="156"/>
      <c r="AC591" s="156"/>
      <c r="AD591" s="156"/>
      <c r="AE591" s="156"/>
      <c r="AF591" s="156"/>
    </row>
    <row r="592" spans="1:32" x14ac:dyDescent="0.25">
      <c r="A592" s="32"/>
      <c r="B592" s="33" t="s">
        <v>2</v>
      </c>
      <c r="C592" s="13"/>
      <c r="D592" s="14"/>
      <c r="E592" s="13"/>
      <c r="F592" s="14"/>
      <c r="G592" s="182"/>
      <c r="H592" s="182">
        <f t="shared" si="245"/>
        <v>0</v>
      </c>
      <c r="I592" s="182"/>
      <c r="J592" s="182">
        <v>130</v>
      </c>
      <c r="K592" s="182">
        <v>137</v>
      </c>
      <c r="L592" s="182">
        <v>142</v>
      </c>
      <c r="M592" s="182">
        <v>147</v>
      </c>
      <c r="N592" s="182"/>
      <c r="O592" s="182"/>
      <c r="P592" s="182"/>
      <c r="Q592" s="182"/>
      <c r="R592" s="182"/>
      <c r="S592" s="182"/>
      <c r="T592" s="182"/>
      <c r="U592" s="182"/>
      <c r="V592" s="182">
        <f t="shared" si="246"/>
        <v>267</v>
      </c>
      <c r="W592" s="182">
        <f t="shared" si="247"/>
        <v>147</v>
      </c>
      <c r="X592" s="182">
        <f t="shared" si="248"/>
        <v>0</v>
      </c>
      <c r="Y592" s="182">
        <f t="shared" si="249"/>
        <v>414</v>
      </c>
      <c r="Z592" s="163">
        <v>414.57469574776957</v>
      </c>
    </row>
    <row r="593" spans="1:32" x14ac:dyDescent="0.25">
      <c r="A593" s="32"/>
      <c r="B593" s="33" t="s">
        <v>40</v>
      </c>
      <c r="C593" s="13"/>
      <c r="D593" s="14"/>
      <c r="E593" s="13"/>
      <c r="F593" s="14"/>
      <c r="G593" s="182"/>
      <c r="H593" s="182">
        <f t="shared" si="245"/>
        <v>0</v>
      </c>
      <c r="I593" s="182"/>
      <c r="J593" s="182">
        <v>804</v>
      </c>
      <c r="K593" s="182">
        <v>848</v>
      </c>
      <c r="L593" s="182">
        <v>879</v>
      </c>
      <c r="M593" s="182">
        <v>907</v>
      </c>
      <c r="N593" s="182"/>
      <c r="O593" s="182"/>
      <c r="P593" s="182"/>
      <c r="Q593" s="182"/>
      <c r="R593" s="182"/>
      <c r="S593" s="182"/>
      <c r="T593" s="182"/>
      <c r="U593" s="182"/>
      <c r="V593" s="182">
        <f t="shared" si="246"/>
        <v>1652</v>
      </c>
      <c r="W593" s="182">
        <f t="shared" si="247"/>
        <v>907</v>
      </c>
      <c r="X593" s="182">
        <f t="shared" si="248"/>
        <v>0</v>
      </c>
      <c r="Y593" s="182">
        <f t="shared" si="249"/>
        <v>2559</v>
      </c>
      <c r="Z593" s="163">
        <v>2563.5819824480031</v>
      </c>
    </row>
    <row r="594" spans="1:32" x14ac:dyDescent="0.25">
      <c r="A594" s="32"/>
      <c r="B594" s="34" t="s">
        <v>41</v>
      </c>
      <c r="C594" s="161"/>
      <c r="D594" s="163"/>
      <c r="E594" s="161"/>
      <c r="F594" s="176">
        <f>SUM(F591:F593)</f>
        <v>0</v>
      </c>
      <c r="G594" s="176">
        <f t="shared" ref="G594" si="265">SUM(G591:G593)</f>
        <v>0</v>
      </c>
      <c r="H594" s="176">
        <f t="shared" si="245"/>
        <v>0</v>
      </c>
      <c r="I594" s="176">
        <f t="shared" ref="I594" si="266">SUM(I591:I593)</f>
        <v>0</v>
      </c>
      <c r="J594" s="176">
        <f>SUM(J591:J593)</f>
        <v>5273</v>
      </c>
      <c r="K594" s="176">
        <f t="shared" ref="K594" si="267">SUM(K591:K593)</f>
        <v>5562</v>
      </c>
      <c r="L594" s="176">
        <f>SUM(L591:L593)</f>
        <v>5762</v>
      </c>
      <c r="M594" s="176">
        <f t="shared" ref="M594" si="268">SUM(M591:M593)</f>
        <v>5947</v>
      </c>
      <c r="N594" s="176">
        <f t="shared" ref="N594" si="269">SUM(N591:N593)</f>
        <v>0</v>
      </c>
      <c r="O594" s="176">
        <f t="shared" ref="O594" si="270">SUM(O591:O593)</f>
        <v>0</v>
      </c>
      <c r="P594" s="176">
        <f t="shared" ref="P594" si="271">SUM(P591:P593)</f>
        <v>0</v>
      </c>
      <c r="Q594" s="176">
        <f t="shared" ref="Q594" si="272">SUM(Q591:Q593)</f>
        <v>0</v>
      </c>
      <c r="R594" s="176">
        <f t="shared" ref="R594" si="273">SUM(R591:R593)</f>
        <v>0</v>
      </c>
      <c r="S594" s="176">
        <f t="shared" ref="S594" si="274">SUM(S591:S593)</f>
        <v>0</v>
      </c>
      <c r="T594" s="176">
        <f t="shared" ref="T594" si="275">SUM(T591:T593)</f>
        <v>0</v>
      </c>
      <c r="U594" s="176">
        <f t="shared" ref="U594" si="276">SUM(U591:U593)</f>
        <v>0</v>
      </c>
      <c r="V594" s="176">
        <f t="shared" si="246"/>
        <v>10835</v>
      </c>
      <c r="W594" s="176">
        <f t="shared" si="247"/>
        <v>5947</v>
      </c>
      <c r="X594" s="176">
        <f t="shared" si="248"/>
        <v>0</v>
      </c>
      <c r="Y594" s="176">
        <f t="shared" si="249"/>
        <v>16782</v>
      </c>
      <c r="Z594" s="176">
        <f t="shared" ref="Z594" si="277">SUM(Z591:Z593)</f>
        <v>16810.294517824532</v>
      </c>
    </row>
    <row r="595" spans="1:32" s="9" customFormat="1" x14ac:dyDescent="0.25">
      <c r="A595" s="184" t="s">
        <v>101</v>
      </c>
      <c r="B595" s="185" t="s">
        <v>102</v>
      </c>
      <c r="C595" s="186"/>
      <c r="D595" s="183"/>
      <c r="E595" s="11" t="s">
        <v>33</v>
      </c>
      <c r="F595" s="12">
        <f>SUM(F596:F599)</f>
        <v>0</v>
      </c>
      <c r="G595" s="12">
        <f t="shared" ref="G595" si="278">SUM(G596:G599)</f>
        <v>0</v>
      </c>
      <c r="H595" s="12">
        <f t="shared" si="245"/>
        <v>0</v>
      </c>
      <c r="I595" s="12">
        <f t="shared" ref="I595" si="279">SUM(I596:I599)</f>
        <v>0</v>
      </c>
      <c r="J595" s="12">
        <f t="shared" ref="J595" si="280">SUM(J596:J599)</f>
        <v>19774</v>
      </c>
      <c r="K595" s="12">
        <f t="shared" ref="K595" si="281">SUM(K596:K599)</f>
        <v>20858</v>
      </c>
      <c r="L595" s="12">
        <f>SUM(L596:L599)</f>
        <v>0</v>
      </c>
      <c r="M595" s="12">
        <f t="shared" ref="M595" si="282">SUM(M596:M599)</f>
        <v>0</v>
      </c>
      <c r="N595" s="12">
        <f t="shared" ref="N595" si="283">SUM(N596:N599)</f>
        <v>0</v>
      </c>
      <c r="O595" s="12">
        <f t="shared" ref="O595" si="284">SUM(O596:O599)</f>
        <v>0</v>
      </c>
      <c r="P595" s="12">
        <f t="shared" ref="P595" si="285">SUM(P596:P599)</f>
        <v>0</v>
      </c>
      <c r="Q595" s="12">
        <f t="shared" ref="Q595" si="286">SUM(Q596:Q599)</f>
        <v>0</v>
      </c>
      <c r="R595" s="12">
        <f t="shared" ref="R595" si="287">SUM(R596:R599)</f>
        <v>0</v>
      </c>
      <c r="S595" s="12">
        <f t="shared" ref="S595" si="288">SUM(S596:S599)</f>
        <v>0</v>
      </c>
      <c r="T595" s="12">
        <f t="shared" ref="T595" si="289">SUM(T596:T599)</f>
        <v>0</v>
      </c>
      <c r="U595" s="12">
        <f t="shared" ref="U595" si="290">SUM(U596:U599)</f>
        <v>0</v>
      </c>
      <c r="V595" s="12">
        <f t="shared" si="246"/>
        <v>40632</v>
      </c>
      <c r="W595" s="12">
        <f t="shared" si="247"/>
        <v>0</v>
      </c>
      <c r="X595" s="12">
        <f t="shared" si="248"/>
        <v>0</v>
      </c>
      <c r="Y595" s="12">
        <f t="shared" si="249"/>
        <v>40632</v>
      </c>
      <c r="Z595" s="12">
        <f t="shared" ref="Z595" si="291">SUM(Z596:Z599)</f>
        <v>31567.420071054497</v>
      </c>
      <c r="AA595" s="156"/>
      <c r="AB595" s="156"/>
      <c r="AC595" s="156"/>
      <c r="AD595" s="156"/>
      <c r="AE595" s="156"/>
      <c r="AF595" s="156"/>
    </row>
    <row r="596" spans="1:32" s="9" customFormat="1" ht="38.25" x14ac:dyDescent="0.25">
      <c r="A596" s="184"/>
      <c r="B596" s="185"/>
      <c r="C596" s="186"/>
      <c r="D596" s="183"/>
      <c r="E596" s="13" t="s">
        <v>34</v>
      </c>
      <c r="F596" s="14"/>
      <c r="G596" s="182"/>
      <c r="H596" s="182">
        <f t="shared" si="245"/>
        <v>0</v>
      </c>
      <c r="I596" s="182"/>
      <c r="J596" s="182"/>
      <c r="K596" s="182"/>
      <c r="L596" s="182"/>
      <c r="M596" s="182"/>
      <c r="N596" s="182"/>
      <c r="O596" s="182"/>
      <c r="P596" s="182"/>
      <c r="Q596" s="182"/>
      <c r="R596" s="182"/>
      <c r="S596" s="182"/>
      <c r="T596" s="182"/>
      <c r="U596" s="182"/>
      <c r="V596" s="182">
        <f t="shared" si="246"/>
        <v>0</v>
      </c>
      <c r="W596" s="182">
        <f t="shared" si="247"/>
        <v>0</v>
      </c>
      <c r="X596" s="182">
        <f t="shared" si="248"/>
        <v>0</v>
      </c>
      <c r="Y596" s="182">
        <f t="shared" si="249"/>
        <v>0</v>
      </c>
      <c r="Z596" s="163">
        <v>0</v>
      </c>
      <c r="AA596" s="156"/>
      <c r="AB596" s="156"/>
      <c r="AC596" s="156"/>
      <c r="AD596" s="156"/>
      <c r="AE596" s="156"/>
      <c r="AF596" s="156"/>
    </row>
    <row r="597" spans="1:32" s="9" customFormat="1" x14ac:dyDescent="0.25">
      <c r="A597" s="184"/>
      <c r="B597" s="185"/>
      <c r="C597" s="186"/>
      <c r="D597" s="183"/>
      <c r="E597" s="13" t="s">
        <v>35</v>
      </c>
      <c r="F597" s="14"/>
      <c r="G597" s="182"/>
      <c r="H597" s="182">
        <f t="shared" si="245"/>
        <v>0</v>
      </c>
      <c r="I597" s="182"/>
      <c r="J597" s="182">
        <v>19774</v>
      </c>
      <c r="K597" s="182">
        <v>20858</v>
      </c>
      <c r="L597" s="182"/>
      <c r="M597" s="182"/>
      <c r="N597" s="182"/>
      <c r="O597" s="182"/>
      <c r="P597" s="182"/>
      <c r="Q597" s="182"/>
      <c r="R597" s="182"/>
      <c r="S597" s="182"/>
      <c r="T597" s="182"/>
      <c r="U597" s="182"/>
      <c r="V597" s="182">
        <f t="shared" si="246"/>
        <v>40632</v>
      </c>
      <c r="W597" s="182">
        <f t="shared" si="247"/>
        <v>0</v>
      </c>
      <c r="X597" s="182">
        <f t="shared" si="248"/>
        <v>0</v>
      </c>
      <c r="Y597" s="182">
        <f t="shared" si="249"/>
        <v>40632</v>
      </c>
      <c r="Z597" s="163">
        <v>31567.420071054497</v>
      </c>
      <c r="AA597" s="156"/>
      <c r="AB597" s="156"/>
      <c r="AC597" s="156"/>
      <c r="AD597" s="156"/>
      <c r="AE597" s="156"/>
      <c r="AF597" s="156"/>
    </row>
    <row r="598" spans="1:32" s="9" customFormat="1" x14ac:dyDescent="0.25">
      <c r="A598" s="184"/>
      <c r="B598" s="185"/>
      <c r="C598" s="186"/>
      <c r="D598" s="183"/>
      <c r="E598" s="13" t="s">
        <v>36</v>
      </c>
      <c r="F598" s="14"/>
      <c r="G598" s="182"/>
      <c r="H598" s="182">
        <f t="shared" si="245"/>
        <v>0</v>
      </c>
      <c r="I598" s="182"/>
      <c r="J598" s="182"/>
      <c r="K598" s="182"/>
      <c r="L598" s="182"/>
      <c r="M598" s="182"/>
      <c r="N598" s="182"/>
      <c r="O598" s="182"/>
      <c r="P598" s="182"/>
      <c r="Q598" s="182"/>
      <c r="R598" s="182"/>
      <c r="S598" s="182"/>
      <c r="T598" s="182"/>
      <c r="U598" s="182"/>
      <c r="V598" s="182">
        <f t="shared" si="246"/>
        <v>0</v>
      </c>
      <c r="W598" s="182">
        <f t="shared" si="247"/>
        <v>0</v>
      </c>
      <c r="X598" s="182">
        <f t="shared" si="248"/>
        <v>0</v>
      </c>
      <c r="Y598" s="182">
        <f t="shared" si="249"/>
        <v>0</v>
      </c>
      <c r="Z598" s="163">
        <v>0</v>
      </c>
      <c r="AA598" s="156"/>
      <c r="AB598" s="156"/>
      <c r="AC598" s="156"/>
      <c r="AD598" s="156"/>
      <c r="AE598" s="156"/>
      <c r="AF598" s="156"/>
    </row>
    <row r="599" spans="1:32" s="9" customFormat="1" ht="63.75" x14ac:dyDescent="0.25">
      <c r="A599" s="184"/>
      <c r="B599" s="185"/>
      <c r="C599" s="186"/>
      <c r="D599" s="183"/>
      <c r="E599" s="13" t="s">
        <v>37</v>
      </c>
      <c r="F599" s="14"/>
      <c r="G599" s="182"/>
      <c r="H599" s="182">
        <f t="shared" si="245"/>
        <v>0</v>
      </c>
      <c r="I599" s="182"/>
      <c r="J599" s="182"/>
      <c r="K599" s="182"/>
      <c r="L599" s="182"/>
      <c r="M599" s="182"/>
      <c r="N599" s="182"/>
      <c r="O599" s="182"/>
      <c r="P599" s="182"/>
      <c r="Q599" s="182"/>
      <c r="R599" s="182"/>
      <c r="S599" s="182"/>
      <c r="T599" s="182"/>
      <c r="U599" s="182"/>
      <c r="V599" s="182">
        <f t="shared" si="246"/>
        <v>0</v>
      </c>
      <c r="W599" s="182">
        <f t="shared" si="247"/>
        <v>0</v>
      </c>
      <c r="X599" s="182">
        <f t="shared" si="248"/>
        <v>0</v>
      </c>
      <c r="Y599" s="182">
        <f t="shared" si="249"/>
        <v>0</v>
      </c>
      <c r="Z599" s="163">
        <v>0</v>
      </c>
      <c r="AA599" s="156"/>
      <c r="AB599" s="156"/>
      <c r="AC599" s="156"/>
      <c r="AD599" s="156"/>
      <c r="AE599" s="156"/>
      <c r="AF599" s="156"/>
    </row>
    <row r="600" spans="1:32" x14ac:dyDescent="0.25">
      <c r="A600" s="16"/>
      <c r="B600" s="17" t="s">
        <v>0</v>
      </c>
      <c r="C600" s="13"/>
      <c r="D600" s="14"/>
      <c r="E600" s="13"/>
      <c r="F600" s="14"/>
      <c r="G600" s="182">
        <v>0</v>
      </c>
      <c r="H600" s="182">
        <f t="shared" si="245"/>
        <v>0</v>
      </c>
      <c r="I600" s="182">
        <v>0</v>
      </c>
      <c r="J600" s="182">
        <v>1627</v>
      </c>
      <c r="K600" s="182">
        <v>1716</v>
      </c>
      <c r="L600" s="182">
        <v>0</v>
      </c>
      <c r="M600" s="182">
        <v>0</v>
      </c>
      <c r="N600" s="182">
        <v>0</v>
      </c>
      <c r="O600" s="182"/>
      <c r="P600" s="182">
        <v>0</v>
      </c>
      <c r="Q600" s="182">
        <v>0</v>
      </c>
      <c r="R600" s="182">
        <v>0</v>
      </c>
      <c r="S600" s="182">
        <v>0</v>
      </c>
      <c r="T600" s="182">
        <v>0</v>
      </c>
      <c r="U600" s="182">
        <v>0</v>
      </c>
      <c r="V600" s="182">
        <f t="shared" si="246"/>
        <v>3343</v>
      </c>
      <c r="W600" s="182">
        <f t="shared" si="247"/>
        <v>0</v>
      </c>
      <c r="X600" s="182">
        <f t="shared" si="248"/>
        <v>0</v>
      </c>
      <c r="Y600" s="182">
        <f t="shared" si="249"/>
        <v>3343</v>
      </c>
      <c r="Z600" s="163">
        <v>2597.2150419280615</v>
      </c>
    </row>
    <row r="601" spans="1:32" x14ac:dyDescent="0.25">
      <c r="A601" s="16"/>
      <c r="B601" s="17" t="s">
        <v>1</v>
      </c>
      <c r="C601" s="13"/>
      <c r="D601" s="14"/>
      <c r="E601" s="13"/>
      <c r="F601" s="14"/>
      <c r="G601" s="182"/>
      <c r="H601" s="182">
        <f t="shared" si="245"/>
        <v>0</v>
      </c>
      <c r="I601" s="182"/>
      <c r="J601" s="182">
        <v>6508</v>
      </c>
      <c r="K601" s="182">
        <v>6864</v>
      </c>
      <c r="L601" s="182">
        <v>0</v>
      </c>
      <c r="M601" s="182">
        <v>0</v>
      </c>
      <c r="N601" s="182">
        <v>0</v>
      </c>
      <c r="O601" s="182"/>
      <c r="P601" s="182">
        <v>0</v>
      </c>
      <c r="Q601" s="182">
        <v>0</v>
      </c>
      <c r="R601" s="182">
        <v>0</v>
      </c>
      <c r="S601" s="182"/>
      <c r="T601" s="182"/>
      <c r="U601" s="182"/>
      <c r="V601" s="182">
        <f t="shared" si="246"/>
        <v>13372</v>
      </c>
      <c r="W601" s="182">
        <f t="shared" si="247"/>
        <v>0</v>
      </c>
      <c r="X601" s="182">
        <f t="shared" si="248"/>
        <v>0</v>
      </c>
      <c r="Y601" s="182">
        <f t="shared" si="249"/>
        <v>13372</v>
      </c>
      <c r="Z601" s="163">
        <v>10388.860167712246</v>
      </c>
    </row>
    <row r="602" spans="1:32" x14ac:dyDescent="0.25">
      <c r="A602" s="16"/>
      <c r="B602" s="17" t="s">
        <v>38</v>
      </c>
      <c r="C602" s="13"/>
      <c r="D602" s="14"/>
      <c r="E602" s="13"/>
      <c r="F602" s="14"/>
      <c r="G602" s="182"/>
      <c r="H602" s="182">
        <f t="shared" si="245"/>
        <v>0</v>
      </c>
      <c r="I602" s="182"/>
      <c r="J602" s="182">
        <v>8135</v>
      </c>
      <c r="K602" s="182">
        <v>8581</v>
      </c>
      <c r="L602" s="182">
        <v>0</v>
      </c>
      <c r="M602" s="182">
        <v>0</v>
      </c>
      <c r="N602" s="182">
        <v>0</v>
      </c>
      <c r="O602" s="182"/>
      <c r="P602" s="182">
        <v>0</v>
      </c>
      <c r="Q602" s="182">
        <v>0</v>
      </c>
      <c r="R602" s="182">
        <v>0</v>
      </c>
      <c r="S602" s="182"/>
      <c r="T602" s="182"/>
      <c r="U602" s="182"/>
      <c r="V602" s="182">
        <f t="shared" si="246"/>
        <v>16716</v>
      </c>
      <c r="W602" s="182">
        <f t="shared" si="247"/>
        <v>0</v>
      </c>
      <c r="X602" s="182">
        <f t="shared" si="248"/>
        <v>0</v>
      </c>
      <c r="Y602" s="182">
        <f t="shared" si="249"/>
        <v>16716</v>
      </c>
      <c r="Z602" s="163">
        <v>12986.832009354792</v>
      </c>
    </row>
    <row r="603" spans="1:32" s="9" customFormat="1" x14ac:dyDescent="0.25">
      <c r="A603" s="162"/>
      <c r="B603" s="18" t="s">
        <v>39</v>
      </c>
      <c r="C603" s="161"/>
      <c r="D603" s="163"/>
      <c r="E603" s="161"/>
      <c r="F603" s="176">
        <f>SUM(F600:F602)</f>
        <v>0</v>
      </c>
      <c r="G603" s="176">
        <f t="shared" ref="G603:Z603" si="292">SUM(G600:G602)</f>
        <v>0</v>
      </c>
      <c r="H603" s="176">
        <f t="shared" si="245"/>
        <v>0</v>
      </c>
      <c r="I603" s="176">
        <f t="shared" si="292"/>
        <v>0</v>
      </c>
      <c r="J603" s="176">
        <f t="shared" si="292"/>
        <v>16270</v>
      </c>
      <c r="K603" s="176">
        <f t="shared" si="292"/>
        <v>17161</v>
      </c>
      <c r="L603" s="176">
        <f t="shared" si="292"/>
        <v>0</v>
      </c>
      <c r="M603" s="176">
        <f t="shared" si="292"/>
        <v>0</v>
      </c>
      <c r="N603" s="176">
        <f t="shared" si="292"/>
        <v>0</v>
      </c>
      <c r="O603" s="176">
        <f t="shared" si="292"/>
        <v>0</v>
      </c>
      <c r="P603" s="176">
        <f t="shared" si="292"/>
        <v>0</v>
      </c>
      <c r="Q603" s="176">
        <f t="shared" si="292"/>
        <v>0</v>
      </c>
      <c r="R603" s="176">
        <f t="shared" si="292"/>
        <v>0</v>
      </c>
      <c r="S603" s="176">
        <f t="shared" si="292"/>
        <v>0</v>
      </c>
      <c r="T603" s="176">
        <f t="shared" si="292"/>
        <v>0</v>
      </c>
      <c r="U603" s="176">
        <f t="shared" si="292"/>
        <v>0</v>
      </c>
      <c r="V603" s="176">
        <f t="shared" si="246"/>
        <v>33431</v>
      </c>
      <c r="W603" s="176">
        <f t="shared" si="247"/>
        <v>0</v>
      </c>
      <c r="X603" s="176">
        <f t="shared" si="248"/>
        <v>0</v>
      </c>
      <c r="Y603" s="176">
        <f t="shared" si="249"/>
        <v>33431</v>
      </c>
      <c r="Z603" s="176">
        <f t="shared" si="292"/>
        <v>25972.9072189951</v>
      </c>
      <c r="AA603" s="156"/>
      <c r="AB603" s="156"/>
      <c r="AC603" s="156"/>
      <c r="AD603" s="156"/>
      <c r="AE603" s="156"/>
      <c r="AF603" s="156"/>
    </row>
    <row r="604" spans="1:32" x14ac:dyDescent="0.25">
      <c r="A604" s="16"/>
      <c r="B604" s="17" t="s">
        <v>2</v>
      </c>
      <c r="C604" s="13"/>
      <c r="D604" s="14"/>
      <c r="E604" s="13"/>
      <c r="F604" s="14"/>
      <c r="G604" s="182">
        <v>0</v>
      </c>
      <c r="H604" s="182">
        <f t="shared" si="245"/>
        <v>0</v>
      </c>
      <c r="I604" s="182">
        <v>0</v>
      </c>
      <c r="J604" s="182">
        <v>488</v>
      </c>
      <c r="K604" s="182">
        <v>515</v>
      </c>
      <c r="L604" s="182">
        <v>0</v>
      </c>
      <c r="M604" s="182">
        <v>0</v>
      </c>
      <c r="N604" s="182">
        <v>0</v>
      </c>
      <c r="O604" s="182"/>
      <c r="P604" s="182">
        <v>0</v>
      </c>
      <c r="Q604" s="182">
        <v>0</v>
      </c>
      <c r="R604" s="182">
        <v>0</v>
      </c>
      <c r="S604" s="182">
        <v>0</v>
      </c>
      <c r="T604" s="182">
        <v>0</v>
      </c>
      <c r="U604" s="182">
        <v>0</v>
      </c>
      <c r="V604" s="182">
        <f t="shared" si="246"/>
        <v>1003</v>
      </c>
      <c r="W604" s="182">
        <f t="shared" si="247"/>
        <v>0</v>
      </c>
      <c r="X604" s="182">
        <f t="shared" si="248"/>
        <v>0</v>
      </c>
      <c r="Y604" s="182">
        <f t="shared" si="249"/>
        <v>1003</v>
      </c>
      <c r="Z604" s="163">
        <v>779.23606018376938</v>
      </c>
    </row>
    <row r="605" spans="1:32" x14ac:dyDescent="0.25">
      <c r="A605" s="16"/>
      <c r="B605" s="17" t="s">
        <v>40</v>
      </c>
      <c r="C605" s="13"/>
      <c r="D605" s="14"/>
      <c r="E605" s="13"/>
      <c r="F605" s="14"/>
      <c r="G605" s="182">
        <v>0</v>
      </c>
      <c r="H605" s="182">
        <f t="shared" si="245"/>
        <v>0</v>
      </c>
      <c r="I605" s="182">
        <v>0</v>
      </c>
      <c r="J605" s="182">
        <v>3016</v>
      </c>
      <c r="K605" s="182">
        <v>3182</v>
      </c>
      <c r="L605" s="182">
        <v>0</v>
      </c>
      <c r="M605" s="182">
        <v>0</v>
      </c>
      <c r="N605" s="182">
        <v>0</v>
      </c>
      <c r="O605" s="182"/>
      <c r="P605" s="182">
        <v>0</v>
      </c>
      <c r="Q605" s="182">
        <v>0</v>
      </c>
      <c r="R605" s="182">
        <v>0</v>
      </c>
      <c r="S605" s="182">
        <v>0</v>
      </c>
      <c r="T605" s="182">
        <v>0</v>
      </c>
      <c r="U605" s="182">
        <v>0</v>
      </c>
      <c r="V605" s="182">
        <f t="shared" si="246"/>
        <v>6198</v>
      </c>
      <c r="W605" s="182">
        <f t="shared" si="247"/>
        <v>0</v>
      </c>
      <c r="X605" s="182">
        <f t="shared" si="248"/>
        <v>0</v>
      </c>
      <c r="Y605" s="182">
        <f t="shared" si="249"/>
        <v>6198</v>
      </c>
      <c r="Z605" s="163">
        <v>4815.276791875629</v>
      </c>
    </row>
    <row r="606" spans="1:32" x14ac:dyDescent="0.25">
      <c r="A606" s="16"/>
      <c r="B606" s="18" t="s">
        <v>41</v>
      </c>
      <c r="C606" s="161"/>
      <c r="D606" s="163"/>
      <c r="E606" s="161"/>
      <c r="F606" s="176">
        <f>SUM(F603:F605)</f>
        <v>0</v>
      </c>
      <c r="G606" s="176">
        <f t="shared" ref="G606" si="293">SUM(G603:G605)</f>
        <v>0</v>
      </c>
      <c r="H606" s="176">
        <f t="shared" si="245"/>
        <v>0</v>
      </c>
      <c r="I606" s="176">
        <f t="shared" ref="I606" si="294">SUM(I603:I605)</f>
        <v>0</v>
      </c>
      <c r="J606" s="176">
        <f>SUM(J603:J605)</f>
        <v>19774</v>
      </c>
      <c r="K606" s="176">
        <f t="shared" ref="K606" si="295">SUM(K603:K605)</f>
        <v>20858</v>
      </c>
      <c r="L606" s="176">
        <f>SUM(L603:L605)</f>
        <v>0</v>
      </c>
      <c r="M606" s="176">
        <f t="shared" ref="M606" si="296">SUM(M603:M605)</f>
        <v>0</v>
      </c>
      <c r="N606" s="176">
        <f t="shared" ref="N606" si="297">SUM(N603:N605)</f>
        <v>0</v>
      </c>
      <c r="O606" s="176">
        <f t="shared" ref="O606" si="298">SUM(O603:O605)</f>
        <v>0</v>
      </c>
      <c r="P606" s="176">
        <f t="shared" ref="P606" si="299">SUM(P603:P605)</f>
        <v>0</v>
      </c>
      <c r="Q606" s="176">
        <f t="shared" ref="Q606" si="300">SUM(Q603:Q605)</f>
        <v>0</v>
      </c>
      <c r="R606" s="176">
        <f t="shared" ref="R606" si="301">SUM(R603:R605)</f>
        <v>0</v>
      </c>
      <c r="S606" s="176">
        <f t="shared" ref="S606" si="302">SUM(S603:S605)</f>
        <v>0</v>
      </c>
      <c r="T606" s="176">
        <f t="shared" ref="T606" si="303">SUM(T603:T605)</f>
        <v>0</v>
      </c>
      <c r="U606" s="176">
        <f t="shared" ref="U606" si="304">SUM(U603:U605)</f>
        <v>0</v>
      </c>
      <c r="V606" s="176">
        <f t="shared" si="246"/>
        <v>40632</v>
      </c>
      <c r="W606" s="176">
        <f t="shared" si="247"/>
        <v>0</v>
      </c>
      <c r="X606" s="176">
        <f t="shared" si="248"/>
        <v>0</v>
      </c>
      <c r="Y606" s="176">
        <f t="shared" si="249"/>
        <v>40632</v>
      </c>
      <c r="Z606" s="176">
        <f t="shared" ref="Z606" si="305">SUM(Z603:Z605)</f>
        <v>31567.420071054497</v>
      </c>
    </row>
    <row r="607" spans="1:32" s="9" customFormat="1" x14ac:dyDescent="0.25">
      <c r="A607" s="212" t="s">
        <v>103</v>
      </c>
      <c r="B607" s="213" t="s">
        <v>104</v>
      </c>
      <c r="C607" s="214" t="s">
        <v>105</v>
      </c>
      <c r="D607" s="217">
        <v>3500</v>
      </c>
      <c r="E607" s="20" t="s">
        <v>33</v>
      </c>
      <c r="F607" s="21">
        <f>SUM(F608:F611)</f>
        <v>0</v>
      </c>
      <c r="G607" s="21">
        <f>SUM(G608:G611)</f>
        <v>0</v>
      </c>
      <c r="H607" s="21">
        <f t="shared" si="245"/>
        <v>0</v>
      </c>
      <c r="I607" s="21">
        <f t="shared" ref="I607" si="306">SUM(I608:I611)</f>
        <v>0</v>
      </c>
      <c r="J607" s="21">
        <f t="shared" ref="J607" si="307">SUM(J608:J611)</f>
        <v>0</v>
      </c>
      <c r="K607" s="21">
        <f t="shared" ref="K607" si="308">SUM(K608:K611)</f>
        <v>0</v>
      </c>
      <c r="L607" s="21">
        <f>SUM(L608:L611)</f>
        <v>4487</v>
      </c>
      <c r="M607" s="21">
        <f t="shared" ref="M607" si="309">SUM(M608:M611)</f>
        <v>0</v>
      </c>
      <c r="N607" s="21">
        <f t="shared" ref="N607" si="310">SUM(N608:N611)</f>
        <v>0</v>
      </c>
      <c r="O607" s="21">
        <f t="shared" ref="O607" si="311">SUM(O608:O611)</f>
        <v>0</v>
      </c>
      <c r="P607" s="21">
        <f t="shared" ref="P607" si="312">SUM(P608:P611)</f>
        <v>0</v>
      </c>
      <c r="Q607" s="21">
        <f t="shared" ref="Q607" si="313">SUM(Q608:Q611)</f>
        <v>0</v>
      </c>
      <c r="R607" s="21">
        <f t="shared" ref="R607" si="314">SUM(R608:R611)</f>
        <v>0</v>
      </c>
      <c r="S607" s="21">
        <f t="shared" ref="S607" si="315">SUM(S608:S611)</f>
        <v>0</v>
      </c>
      <c r="T607" s="21">
        <f t="shared" ref="T607" si="316">SUM(T608:T611)</f>
        <v>0</v>
      </c>
      <c r="U607" s="21">
        <f t="shared" ref="U607" si="317">SUM(U608:U611)</f>
        <v>0</v>
      </c>
      <c r="V607" s="21">
        <f t="shared" si="246"/>
        <v>0</v>
      </c>
      <c r="W607" s="21">
        <f t="shared" si="247"/>
        <v>0</v>
      </c>
      <c r="X607" s="21">
        <f t="shared" si="248"/>
        <v>0</v>
      </c>
      <c r="Y607" s="21">
        <f t="shared" si="249"/>
        <v>0</v>
      </c>
      <c r="Z607" s="21">
        <f t="shared" ref="Z607" si="318">SUM(Z608:Z611)</f>
        <v>3265.9212231879387</v>
      </c>
      <c r="AA607" s="156"/>
      <c r="AB607" s="156"/>
      <c r="AC607" s="156"/>
      <c r="AD607" s="156"/>
      <c r="AE607" s="156"/>
      <c r="AF607" s="156"/>
    </row>
    <row r="608" spans="1:32" s="9" customFormat="1" ht="38.25" x14ac:dyDescent="0.25">
      <c r="A608" s="212"/>
      <c r="B608" s="213"/>
      <c r="C608" s="215"/>
      <c r="D608" s="218"/>
      <c r="E608" s="22" t="s">
        <v>34</v>
      </c>
      <c r="F608" s="23">
        <v>0</v>
      </c>
      <c r="G608" s="23">
        <v>0</v>
      </c>
      <c r="H608" s="23">
        <f t="shared" si="245"/>
        <v>0</v>
      </c>
      <c r="I608" s="23">
        <v>0</v>
      </c>
      <c r="J608" s="23">
        <v>0</v>
      </c>
      <c r="K608" s="23">
        <v>0</v>
      </c>
      <c r="L608" s="23">
        <v>4487</v>
      </c>
      <c r="M608" s="23">
        <v>0</v>
      </c>
      <c r="N608" s="23">
        <v>0</v>
      </c>
      <c r="O608" s="23">
        <v>0</v>
      </c>
      <c r="P608" s="23">
        <v>0</v>
      </c>
      <c r="Q608" s="23">
        <v>0</v>
      </c>
      <c r="R608" s="23">
        <v>0</v>
      </c>
      <c r="S608" s="23">
        <v>0</v>
      </c>
      <c r="T608" s="23">
        <v>0</v>
      </c>
      <c r="U608" s="23">
        <v>0</v>
      </c>
      <c r="V608" s="23">
        <f t="shared" si="246"/>
        <v>0</v>
      </c>
      <c r="W608" s="23">
        <f t="shared" si="247"/>
        <v>0</v>
      </c>
      <c r="X608" s="23">
        <f t="shared" si="248"/>
        <v>0</v>
      </c>
      <c r="Y608" s="23">
        <f t="shared" si="249"/>
        <v>0</v>
      </c>
      <c r="Z608" s="23">
        <v>3265.9212231879387</v>
      </c>
      <c r="AA608" s="156"/>
      <c r="AB608" s="156"/>
      <c r="AC608" s="156"/>
      <c r="AD608" s="156"/>
      <c r="AE608" s="156"/>
      <c r="AF608" s="156"/>
    </row>
    <row r="609" spans="1:32" s="9" customFormat="1" x14ac:dyDescent="0.25">
      <c r="A609" s="212"/>
      <c r="B609" s="213"/>
      <c r="C609" s="215"/>
      <c r="D609" s="218"/>
      <c r="E609" s="22" t="s">
        <v>35</v>
      </c>
      <c r="F609" s="23">
        <v>0</v>
      </c>
      <c r="G609" s="23">
        <v>0</v>
      </c>
      <c r="H609" s="23">
        <f t="shared" si="245"/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3">
        <v>0</v>
      </c>
      <c r="Q609" s="23">
        <v>0</v>
      </c>
      <c r="R609" s="23">
        <v>0</v>
      </c>
      <c r="S609" s="23">
        <v>0</v>
      </c>
      <c r="T609" s="23">
        <v>0</v>
      </c>
      <c r="U609" s="23">
        <v>0</v>
      </c>
      <c r="V609" s="23">
        <f t="shared" si="246"/>
        <v>0</v>
      </c>
      <c r="W609" s="23">
        <f t="shared" si="247"/>
        <v>0</v>
      </c>
      <c r="X609" s="23">
        <f t="shared" si="248"/>
        <v>0</v>
      </c>
      <c r="Y609" s="23">
        <f t="shared" si="249"/>
        <v>0</v>
      </c>
      <c r="Z609" s="23">
        <v>0</v>
      </c>
      <c r="AA609" s="156"/>
      <c r="AB609" s="156"/>
      <c r="AC609" s="156"/>
      <c r="AD609" s="156"/>
      <c r="AE609" s="156"/>
      <c r="AF609" s="156"/>
    </row>
    <row r="610" spans="1:32" s="9" customFormat="1" x14ac:dyDescent="0.25">
      <c r="A610" s="212"/>
      <c r="B610" s="213"/>
      <c r="C610" s="215"/>
      <c r="D610" s="218"/>
      <c r="E610" s="22" t="s">
        <v>36</v>
      </c>
      <c r="F610" s="23">
        <v>0</v>
      </c>
      <c r="G610" s="23">
        <v>0</v>
      </c>
      <c r="H610" s="23">
        <f t="shared" si="245"/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3">
        <v>0</v>
      </c>
      <c r="Q610" s="23">
        <v>0</v>
      </c>
      <c r="R610" s="23">
        <v>0</v>
      </c>
      <c r="S610" s="23">
        <v>0</v>
      </c>
      <c r="T610" s="23">
        <v>0</v>
      </c>
      <c r="U610" s="23">
        <v>0</v>
      </c>
      <c r="V610" s="23">
        <f t="shared" si="246"/>
        <v>0</v>
      </c>
      <c r="W610" s="23">
        <f t="shared" si="247"/>
        <v>0</v>
      </c>
      <c r="X610" s="23">
        <f t="shared" si="248"/>
        <v>0</v>
      </c>
      <c r="Y610" s="23">
        <f t="shared" si="249"/>
        <v>0</v>
      </c>
      <c r="Z610" s="23">
        <v>0</v>
      </c>
      <c r="AA610" s="156"/>
      <c r="AB610" s="156"/>
      <c r="AC610" s="156"/>
      <c r="AD610" s="156"/>
      <c r="AE610" s="156"/>
      <c r="AF610" s="156"/>
    </row>
    <row r="611" spans="1:32" s="9" customFormat="1" ht="63.75" x14ac:dyDescent="0.25">
      <c r="A611" s="212"/>
      <c r="B611" s="213"/>
      <c r="C611" s="216"/>
      <c r="D611" s="219"/>
      <c r="E611" s="22" t="s">
        <v>37</v>
      </c>
      <c r="F611" s="23">
        <v>0</v>
      </c>
      <c r="G611" s="23">
        <v>0</v>
      </c>
      <c r="H611" s="23">
        <f t="shared" si="245"/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3">
        <v>0</v>
      </c>
      <c r="Q611" s="23">
        <v>0</v>
      </c>
      <c r="R611" s="23">
        <v>0</v>
      </c>
      <c r="S611" s="23">
        <v>0</v>
      </c>
      <c r="T611" s="23">
        <v>0</v>
      </c>
      <c r="U611" s="23">
        <v>0</v>
      </c>
      <c r="V611" s="23">
        <f t="shared" si="246"/>
        <v>0</v>
      </c>
      <c r="W611" s="23">
        <f t="shared" si="247"/>
        <v>0</v>
      </c>
      <c r="X611" s="23">
        <f t="shared" si="248"/>
        <v>0</v>
      </c>
      <c r="Y611" s="23">
        <f t="shared" si="249"/>
        <v>0</v>
      </c>
      <c r="Z611" s="23">
        <v>0</v>
      </c>
      <c r="AA611" s="156"/>
      <c r="AB611" s="156"/>
      <c r="AC611" s="156"/>
      <c r="AD611" s="156"/>
      <c r="AE611" s="156"/>
      <c r="AF611" s="156"/>
    </row>
    <row r="612" spans="1:32" s="9" customFormat="1" x14ac:dyDescent="0.25">
      <c r="A612" s="167"/>
      <c r="B612" s="25" t="s">
        <v>0</v>
      </c>
      <c r="C612" s="20"/>
      <c r="D612" s="21"/>
      <c r="E612" s="22"/>
      <c r="F612" s="23">
        <v>0</v>
      </c>
      <c r="G612" s="21">
        <v>0</v>
      </c>
      <c r="H612" s="21">
        <f t="shared" si="245"/>
        <v>0</v>
      </c>
      <c r="I612" s="21">
        <v>0</v>
      </c>
      <c r="J612" s="21">
        <v>0</v>
      </c>
      <c r="K612" s="21">
        <v>0</v>
      </c>
      <c r="L612" s="21">
        <v>369</v>
      </c>
      <c r="M612" s="21">
        <v>0</v>
      </c>
      <c r="N612" s="21">
        <v>0</v>
      </c>
      <c r="O612" s="21">
        <v>0</v>
      </c>
      <c r="P612" s="21">
        <v>0</v>
      </c>
      <c r="Q612" s="21">
        <v>0</v>
      </c>
      <c r="R612" s="21">
        <v>0</v>
      </c>
      <c r="S612" s="21">
        <v>0</v>
      </c>
      <c r="T612" s="21">
        <v>0</v>
      </c>
      <c r="U612" s="21">
        <v>0</v>
      </c>
      <c r="V612" s="21">
        <f t="shared" si="246"/>
        <v>0</v>
      </c>
      <c r="W612" s="21">
        <f t="shared" si="247"/>
        <v>0</v>
      </c>
      <c r="X612" s="21">
        <f t="shared" si="248"/>
        <v>0</v>
      </c>
      <c r="Y612" s="21">
        <f t="shared" si="249"/>
        <v>0</v>
      </c>
      <c r="Z612" s="21">
        <v>268.58144224567627</v>
      </c>
      <c r="AA612" s="156"/>
      <c r="AB612" s="156"/>
      <c r="AC612" s="156"/>
      <c r="AD612" s="156"/>
      <c r="AE612" s="156"/>
      <c r="AF612" s="156"/>
    </row>
    <row r="613" spans="1:32" s="9" customFormat="1" x14ac:dyDescent="0.25">
      <c r="A613" s="167"/>
      <c r="B613" s="25" t="s">
        <v>1</v>
      </c>
      <c r="C613" s="20"/>
      <c r="D613" s="21"/>
      <c r="E613" s="22"/>
      <c r="F613" s="23">
        <v>0</v>
      </c>
      <c r="G613" s="21">
        <v>0</v>
      </c>
      <c r="H613" s="21">
        <f t="shared" si="245"/>
        <v>0</v>
      </c>
      <c r="I613" s="21">
        <v>0</v>
      </c>
      <c r="J613" s="21">
        <v>0</v>
      </c>
      <c r="K613" s="21">
        <v>0</v>
      </c>
      <c r="L613" s="21">
        <v>1477</v>
      </c>
      <c r="M613" s="21">
        <v>0</v>
      </c>
      <c r="N613" s="21">
        <v>0</v>
      </c>
      <c r="O613" s="21">
        <v>0</v>
      </c>
      <c r="P613" s="21">
        <v>0</v>
      </c>
      <c r="Q613" s="21">
        <v>0</v>
      </c>
      <c r="R613" s="21">
        <v>0</v>
      </c>
      <c r="S613" s="21">
        <v>0</v>
      </c>
      <c r="T613" s="21">
        <v>0</v>
      </c>
      <c r="U613" s="21">
        <v>0</v>
      </c>
      <c r="V613" s="21">
        <f t="shared" si="246"/>
        <v>0</v>
      </c>
      <c r="W613" s="21">
        <f t="shared" si="247"/>
        <v>0</v>
      </c>
      <c r="X613" s="21">
        <f t="shared" si="248"/>
        <v>0</v>
      </c>
      <c r="Y613" s="21">
        <f t="shared" si="249"/>
        <v>0</v>
      </c>
      <c r="Z613" s="21">
        <v>1075.0536319698206</v>
      </c>
      <c r="AA613" s="156"/>
      <c r="AB613" s="156"/>
      <c r="AC613" s="156"/>
      <c r="AD613" s="156"/>
      <c r="AE613" s="156"/>
      <c r="AF613" s="156"/>
    </row>
    <row r="614" spans="1:32" s="9" customFormat="1" x14ac:dyDescent="0.25">
      <c r="A614" s="167"/>
      <c r="B614" s="25" t="s">
        <v>38</v>
      </c>
      <c r="C614" s="20"/>
      <c r="D614" s="21"/>
      <c r="E614" s="22"/>
      <c r="F614" s="23">
        <v>0</v>
      </c>
      <c r="G614" s="21">
        <v>0</v>
      </c>
      <c r="H614" s="21">
        <f t="shared" si="245"/>
        <v>0</v>
      </c>
      <c r="I614" s="21">
        <v>0</v>
      </c>
      <c r="J614" s="21">
        <v>0</v>
      </c>
      <c r="K614" s="21">
        <v>0</v>
      </c>
      <c r="L614" s="21">
        <v>1846</v>
      </c>
      <c r="M614" s="21">
        <v>0</v>
      </c>
      <c r="N614" s="21">
        <v>0</v>
      </c>
      <c r="O614" s="21">
        <v>0</v>
      </c>
      <c r="P614" s="21">
        <v>0</v>
      </c>
      <c r="Q614" s="21">
        <v>0</v>
      </c>
      <c r="R614" s="21">
        <v>0</v>
      </c>
      <c r="S614" s="21">
        <v>0</v>
      </c>
      <c r="T614" s="21">
        <v>0</v>
      </c>
      <c r="U614" s="21">
        <v>0</v>
      </c>
      <c r="V614" s="21">
        <f t="shared" si="246"/>
        <v>0</v>
      </c>
      <c r="W614" s="21">
        <f t="shared" si="247"/>
        <v>0</v>
      </c>
      <c r="X614" s="21">
        <f t="shared" si="248"/>
        <v>0</v>
      </c>
      <c r="Y614" s="21">
        <f t="shared" si="249"/>
        <v>0</v>
      </c>
      <c r="Z614" s="21">
        <v>1343.6350742154968</v>
      </c>
      <c r="AA614" s="156"/>
      <c r="AB614" s="156"/>
      <c r="AC614" s="156"/>
      <c r="AD614" s="156"/>
      <c r="AE614" s="156"/>
      <c r="AF614" s="156"/>
    </row>
    <row r="615" spans="1:32" s="9" customFormat="1" x14ac:dyDescent="0.25">
      <c r="A615" s="167"/>
      <c r="B615" s="26" t="s">
        <v>39</v>
      </c>
      <c r="C615" s="20"/>
      <c r="D615" s="21"/>
      <c r="E615" s="20"/>
      <c r="F615" s="21">
        <f>SUM(F612:F614)</f>
        <v>0</v>
      </c>
      <c r="G615" s="21">
        <f t="shared" ref="G615:Z615" si="319">SUM(G612:G614)</f>
        <v>0</v>
      </c>
      <c r="H615" s="21">
        <f t="shared" si="245"/>
        <v>0</v>
      </c>
      <c r="I615" s="21">
        <f t="shared" si="319"/>
        <v>0</v>
      </c>
      <c r="J615" s="21">
        <f t="shared" si="319"/>
        <v>0</v>
      </c>
      <c r="K615" s="21">
        <f t="shared" si="319"/>
        <v>0</v>
      </c>
      <c r="L615" s="21">
        <f t="shared" si="319"/>
        <v>3692</v>
      </c>
      <c r="M615" s="21">
        <f t="shared" si="319"/>
        <v>0</v>
      </c>
      <c r="N615" s="21">
        <f t="shared" si="319"/>
        <v>0</v>
      </c>
      <c r="O615" s="21">
        <f t="shared" si="319"/>
        <v>0</v>
      </c>
      <c r="P615" s="21">
        <f t="shared" si="319"/>
        <v>0</v>
      </c>
      <c r="Q615" s="21">
        <f t="shared" si="319"/>
        <v>0</v>
      </c>
      <c r="R615" s="21">
        <f t="shared" si="319"/>
        <v>0</v>
      </c>
      <c r="S615" s="21">
        <f t="shared" si="319"/>
        <v>0</v>
      </c>
      <c r="T615" s="21">
        <f t="shared" si="319"/>
        <v>0</v>
      </c>
      <c r="U615" s="21">
        <f t="shared" si="319"/>
        <v>0</v>
      </c>
      <c r="V615" s="21">
        <f t="shared" si="246"/>
        <v>0</v>
      </c>
      <c r="W615" s="21">
        <f t="shared" si="247"/>
        <v>0</v>
      </c>
      <c r="X615" s="21">
        <f t="shared" si="248"/>
        <v>0</v>
      </c>
      <c r="Y615" s="21">
        <f t="shared" si="249"/>
        <v>0</v>
      </c>
      <c r="Z615" s="21">
        <f t="shared" si="319"/>
        <v>2687.2701484309937</v>
      </c>
      <c r="AA615" s="156"/>
      <c r="AB615" s="156"/>
      <c r="AC615" s="156"/>
      <c r="AD615" s="156"/>
      <c r="AE615" s="156"/>
      <c r="AF615" s="156"/>
    </row>
    <row r="616" spans="1:32" s="9" customFormat="1" x14ac:dyDescent="0.25">
      <c r="A616" s="167"/>
      <c r="B616" s="25" t="s">
        <v>2</v>
      </c>
      <c r="C616" s="20"/>
      <c r="D616" s="21"/>
      <c r="E616" s="22"/>
      <c r="F616" s="23">
        <v>0</v>
      </c>
      <c r="G616" s="23">
        <v>0</v>
      </c>
      <c r="H616" s="23">
        <f t="shared" si="245"/>
        <v>0</v>
      </c>
      <c r="I616" s="23">
        <v>0</v>
      </c>
      <c r="J616" s="23">
        <v>0</v>
      </c>
      <c r="K616" s="23">
        <v>0</v>
      </c>
      <c r="L616" s="23">
        <v>111</v>
      </c>
      <c r="M616" s="23">
        <v>0</v>
      </c>
      <c r="N616" s="23">
        <v>0</v>
      </c>
      <c r="O616" s="23">
        <v>0</v>
      </c>
      <c r="P616" s="23">
        <v>0</v>
      </c>
      <c r="Q616" s="23">
        <v>0</v>
      </c>
      <c r="R616" s="23">
        <v>0</v>
      </c>
      <c r="S616" s="23">
        <v>0</v>
      </c>
      <c r="T616" s="23">
        <v>0</v>
      </c>
      <c r="U616" s="23">
        <v>0</v>
      </c>
      <c r="V616" s="23">
        <f t="shared" si="246"/>
        <v>0</v>
      </c>
      <c r="W616" s="23">
        <f t="shared" si="247"/>
        <v>0</v>
      </c>
      <c r="X616" s="23">
        <f t="shared" si="248"/>
        <v>0</v>
      </c>
      <c r="Y616" s="23">
        <f t="shared" si="249"/>
        <v>0</v>
      </c>
      <c r="Z616" s="23">
        <v>80.792791569837576</v>
      </c>
      <c r="AA616" s="156"/>
      <c r="AB616" s="156"/>
      <c r="AC616" s="156"/>
      <c r="AD616" s="156"/>
      <c r="AE616" s="156"/>
      <c r="AF616" s="156"/>
    </row>
    <row r="617" spans="1:32" s="9" customFormat="1" x14ac:dyDescent="0.25">
      <c r="A617" s="167"/>
      <c r="B617" s="25" t="s">
        <v>40</v>
      </c>
      <c r="C617" s="20"/>
      <c r="D617" s="21"/>
      <c r="E617" s="22"/>
      <c r="F617" s="23">
        <v>0</v>
      </c>
      <c r="G617" s="23">
        <v>0</v>
      </c>
      <c r="H617" s="23">
        <f t="shared" si="245"/>
        <v>0</v>
      </c>
      <c r="I617" s="23">
        <v>0</v>
      </c>
      <c r="J617" s="23">
        <v>0</v>
      </c>
      <c r="K617" s="23">
        <v>0</v>
      </c>
      <c r="L617" s="23">
        <v>684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3">
        <v>0</v>
      </c>
      <c r="V617" s="23">
        <f t="shared" si="246"/>
        <v>0</v>
      </c>
      <c r="W617" s="23">
        <f t="shared" si="247"/>
        <v>0</v>
      </c>
      <c r="X617" s="23">
        <f t="shared" si="248"/>
        <v>0</v>
      </c>
      <c r="Y617" s="23">
        <f t="shared" si="249"/>
        <v>0</v>
      </c>
      <c r="Z617" s="23">
        <v>497.85828318710719</v>
      </c>
      <c r="AA617" s="156"/>
      <c r="AB617" s="156"/>
      <c r="AC617" s="156"/>
      <c r="AD617" s="156"/>
      <c r="AE617" s="156"/>
      <c r="AF617" s="156"/>
    </row>
    <row r="618" spans="1:32" s="9" customFormat="1" x14ac:dyDescent="0.25">
      <c r="A618" s="167"/>
      <c r="B618" s="26" t="s">
        <v>41</v>
      </c>
      <c r="C618" s="20"/>
      <c r="D618" s="21"/>
      <c r="E618" s="22"/>
      <c r="F618" s="21">
        <f>SUM(F615:F617)</f>
        <v>0</v>
      </c>
      <c r="G618" s="21">
        <f t="shared" ref="G618:Z618" si="320">SUM(G615:G617)</f>
        <v>0</v>
      </c>
      <c r="H618" s="21">
        <f t="shared" si="245"/>
        <v>0</v>
      </c>
      <c r="I618" s="21">
        <f t="shared" si="320"/>
        <v>0</v>
      </c>
      <c r="J618" s="21">
        <f t="shared" si="320"/>
        <v>0</v>
      </c>
      <c r="K618" s="21">
        <f t="shared" si="320"/>
        <v>0</v>
      </c>
      <c r="L618" s="21">
        <f t="shared" si="320"/>
        <v>4487</v>
      </c>
      <c r="M618" s="21">
        <f t="shared" si="320"/>
        <v>0</v>
      </c>
      <c r="N618" s="21">
        <f t="shared" si="320"/>
        <v>0</v>
      </c>
      <c r="O618" s="21">
        <f t="shared" si="320"/>
        <v>0</v>
      </c>
      <c r="P618" s="21">
        <f t="shared" si="320"/>
        <v>0</v>
      </c>
      <c r="Q618" s="21">
        <f t="shared" si="320"/>
        <v>0</v>
      </c>
      <c r="R618" s="21">
        <f t="shared" si="320"/>
        <v>0</v>
      </c>
      <c r="S618" s="21">
        <f t="shared" si="320"/>
        <v>0</v>
      </c>
      <c r="T618" s="21">
        <f t="shared" si="320"/>
        <v>0</v>
      </c>
      <c r="U618" s="21">
        <f t="shared" si="320"/>
        <v>0</v>
      </c>
      <c r="V618" s="21">
        <f t="shared" si="246"/>
        <v>0</v>
      </c>
      <c r="W618" s="21">
        <f t="shared" si="247"/>
        <v>0</v>
      </c>
      <c r="X618" s="21">
        <f t="shared" si="248"/>
        <v>0</v>
      </c>
      <c r="Y618" s="21">
        <f t="shared" si="249"/>
        <v>0</v>
      </c>
      <c r="Z618" s="21">
        <f t="shared" si="320"/>
        <v>3265.9212231879383</v>
      </c>
      <c r="AA618" s="156"/>
      <c r="AB618" s="156"/>
      <c r="AC618" s="156"/>
      <c r="AD618" s="156"/>
      <c r="AE618" s="156"/>
      <c r="AF618" s="156"/>
    </row>
    <row r="619" spans="1:32" s="9" customFormat="1" x14ac:dyDescent="0.25">
      <c r="A619" s="184" t="s">
        <v>106</v>
      </c>
      <c r="B619" s="185" t="s">
        <v>186</v>
      </c>
      <c r="C619" s="186" t="s">
        <v>51</v>
      </c>
      <c r="D619" s="183">
        <v>3500</v>
      </c>
      <c r="E619" s="11" t="s">
        <v>33</v>
      </c>
      <c r="F619" s="12">
        <f>SUM(F620:F623)</f>
        <v>0</v>
      </c>
      <c r="G619" s="12">
        <f t="shared" ref="G619:Z619" si="321">SUM(G620:G623)</f>
        <v>0</v>
      </c>
      <c r="H619" s="12">
        <f t="shared" si="245"/>
        <v>0</v>
      </c>
      <c r="I619" s="12">
        <f t="shared" si="321"/>
        <v>0</v>
      </c>
      <c r="J619" s="12">
        <f t="shared" si="321"/>
        <v>0</v>
      </c>
      <c r="K619" s="12">
        <f t="shared" si="321"/>
        <v>0</v>
      </c>
      <c r="L619" s="12">
        <f t="shared" si="321"/>
        <v>4487</v>
      </c>
      <c r="M619" s="12">
        <f t="shared" si="321"/>
        <v>0</v>
      </c>
      <c r="N619" s="12">
        <f t="shared" si="321"/>
        <v>0</v>
      </c>
      <c r="O619" s="12">
        <f t="shared" si="321"/>
        <v>0</v>
      </c>
      <c r="P619" s="12">
        <f t="shared" si="321"/>
        <v>0</v>
      </c>
      <c r="Q619" s="12">
        <f t="shared" si="321"/>
        <v>0</v>
      </c>
      <c r="R619" s="12">
        <f t="shared" si="321"/>
        <v>0</v>
      </c>
      <c r="S619" s="12">
        <f t="shared" si="321"/>
        <v>0</v>
      </c>
      <c r="T619" s="12">
        <f t="shared" si="321"/>
        <v>0</v>
      </c>
      <c r="U619" s="12">
        <f t="shared" si="321"/>
        <v>0</v>
      </c>
      <c r="V619" s="12">
        <f t="shared" si="246"/>
        <v>0</v>
      </c>
      <c r="W619" s="12">
        <f t="shared" si="247"/>
        <v>0</v>
      </c>
      <c r="X619" s="12">
        <f t="shared" si="248"/>
        <v>0</v>
      </c>
      <c r="Y619" s="12">
        <f t="shared" si="249"/>
        <v>0</v>
      </c>
      <c r="Z619" s="12">
        <f t="shared" si="321"/>
        <v>3265.9212231879387</v>
      </c>
      <c r="AA619" s="156"/>
      <c r="AB619" s="156"/>
      <c r="AC619" s="156"/>
      <c r="AD619" s="156"/>
      <c r="AE619" s="156"/>
      <c r="AF619" s="156"/>
    </row>
    <row r="620" spans="1:32" s="9" customFormat="1" ht="38.25" x14ac:dyDescent="0.25">
      <c r="A620" s="184"/>
      <c r="B620" s="185"/>
      <c r="C620" s="186"/>
      <c r="D620" s="183"/>
      <c r="E620" s="13" t="s">
        <v>34</v>
      </c>
      <c r="F620" s="15">
        <v>0</v>
      </c>
      <c r="G620" s="182">
        <v>0</v>
      </c>
      <c r="H620" s="182">
        <f t="shared" si="245"/>
        <v>0</v>
      </c>
      <c r="I620" s="182">
        <v>0</v>
      </c>
      <c r="J620" s="182">
        <v>0</v>
      </c>
      <c r="K620" s="182">
        <v>0</v>
      </c>
      <c r="L620" s="182">
        <v>4487</v>
      </c>
      <c r="M620" s="182">
        <v>0</v>
      </c>
      <c r="N620" s="182">
        <v>0</v>
      </c>
      <c r="O620" s="182">
        <v>0</v>
      </c>
      <c r="P620" s="182">
        <v>0</v>
      </c>
      <c r="Q620" s="182">
        <v>0</v>
      </c>
      <c r="R620" s="182">
        <v>0</v>
      </c>
      <c r="S620" s="182">
        <v>0</v>
      </c>
      <c r="T620" s="182">
        <v>0</v>
      </c>
      <c r="U620" s="182">
        <v>0</v>
      </c>
      <c r="V620" s="182">
        <f t="shared" si="246"/>
        <v>0</v>
      </c>
      <c r="W620" s="182">
        <f t="shared" si="247"/>
        <v>0</v>
      </c>
      <c r="X620" s="182">
        <f t="shared" si="248"/>
        <v>0</v>
      </c>
      <c r="Y620" s="182">
        <f t="shared" si="249"/>
        <v>0</v>
      </c>
      <c r="Z620" s="163">
        <v>3265.9212231879387</v>
      </c>
      <c r="AA620" s="156"/>
      <c r="AB620" s="156"/>
      <c r="AC620" s="156"/>
      <c r="AD620" s="156"/>
      <c r="AE620" s="156"/>
      <c r="AF620" s="156"/>
    </row>
    <row r="621" spans="1:32" s="9" customFormat="1" x14ac:dyDescent="0.25">
      <c r="A621" s="184"/>
      <c r="B621" s="185"/>
      <c r="C621" s="186"/>
      <c r="D621" s="183"/>
      <c r="E621" s="13" t="s">
        <v>35</v>
      </c>
      <c r="F621" s="14"/>
      <c r="G621" s="182"/>
      <c r="H621" s="182">
        <f t="shared" si="245"/>
        <v>0</v>
      </c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>
        <f t="shared" si="246"/>
        <v>0</v>
      </c>
      <c r="W621" s="182">
        <f t="shared" si="247"/>
        <v>0</v>
      </c>
      <c r="X621" s="182">
        <f t="shared" si="248"/>
        <v>0</v>
      </c>
      <c r="Y621" s="182">
        <f t="shared" si="249"/>
        <v>0</v>
      </c>
      <c r="Z621" s="163">
        <v>0</v>
      </c>
      <c r="AA621" s="156"/>
      <c r="AB621" s="156"/>
      <c r="AC621" s="156"/>
      <c r="AD621" s="156"/>
      <c r="AE621" s="156"/>
      <c r="AF621" s="156"/>
    </row>
    <row r="622" spans="1:32" s="9" customFormat="1" x14ac:dyDescent="0.25">
      <c r="A622" s="184"/>
      <c r="B622" s="185"/>
      <c r="C622" s="186"/>
      <c r="D622" s="183"/>
      <c r="E622" s="13" t="s">
        <v>36</v>
      </c>
      <c r="F622" s="14"/>
      <c r="G622" s="182"/>
      <c r="H622" s="182">
        <f t="shared" si="245"/>
        <v>0</v>
      </c>
      <c r="I622" s="182"/>
      <c r="J622" s="182"/>
      <c r="K622" s="182"/>
      <c r="L622" s="182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>
        <f t="shared" si="246"/>
        <v>0</v>
      </c>
      <c r="W622" s="182">
        <f t="shared" si="247"/>
        <v>0</v>
      </c>
      <c r="X622" s="182">
        <f t="shared" si="248"/>
        <v>0</v>
      </c>
      <c r="Y622" s="182">
        <f t="shared" si="249"/>
        <v>0</v>
      </c>
      <c r="Z622" s="163">
        <v>0</v>
      </c>
      <c r="AA622" s="156"/>
      <c r="AB622" s="156"/>
      <c r="AC622" s="156"/>
      <c r="AD622" s="156"/>
      <c r="AE622" s="156"/>
      <c r="AF622" s="156"/>
    </row>
    <row r="623" spans="1:32" s="9" customFormat="1" ht="63.75" x14ac:dyDescent="0.25">
      <c r="A623" s="184"/>
      <c r="B623" s="185"/>
      <c r="C623" s="186"/>
      <c r="D623" s="183"/>
      <c r="E623" s="13" t="s">
        <v>37</v>
      </c>
      <c r="F623" s="14"/>
      <c r="G623" s="182"/>
      <c r="H623" s="182">
        <f t="shared" si="245"/>
        <v>0</v>
      </c>
      <c r="I623" s="182"/>
      <c r="J623" s="182"/>
      <c r="K623" s="182"/>
      <c r="L623" s="182"/>
      <c r="M623" s="182"/>
      <c r="N623" s="182"/>
      <c r="O623" s="182"/>
      <c r="P623" s="182"/>
      <c r="Q623" s="182"/>
      <c r="R623" s="182"/>
      <c r="S623" s="182"/>
      <c r="T623" s="182"/>
      <c r="U623" s="182"/>
      <c r="V623" s="182">
        <f t="shared" si="246"/>
        <v>0</v>
      </c>
      <c r="W623" s="182">
        <f t="shared" si="247"/>
        <v>0</v>
      </c>
      <c r="X623" s="182">
        <f t="shared" si="248"/>
        <v>0</v>
      </c>
      <c r="Y623" s="182">
        <f t="shared" si="249"/>
        <v>0</v>
      </c>
      <c r="Z623" s="163">
        <v>0</v>
      </c>
      <c r="AA623" s="156"/>
      <c r="AB623" s="156"/>
      <c r="AC623" s="156"/>
      <c r="AD623" s="156"/>
      <c r="AE623" s="156"/>
      <c r="AF623" s="156"/>
    </row>
    <row r="624" spans="1:32" x14ac:dyDescent="0.25">
      <c r="A624" s="16"/>
      <c r="B624" s="17" t="s">
        <v>0</v>
      </c>
      <c r="C624" s="13"/>
      <c r="D624" s="14"/>
      <c r="E624" s="13"/>
      <c r="F624" s="15">
        <v>0</v>
      </c>
      <c r="G624" s="182">
        <v>0</v>
      </c>
      <c r="H624" s="182">
        <f t="shared" si="245"/>
        <v>0</v>
      </c>
      <c r="I624" s="182">
        <v>0</v>
      </c>
      <c r="J624" s="182">
        <v>0</v>
      </c>
      <c r="K624" s="182">
        <v>0</v>
      </c>
      <c r="L624" s="182">
        <v>369</v>
      </c>
      <c r="M624" s="182">
        <v>0</v>
      </c>
      <c r="N624" s="182">
        <v>0</v>
      </c>
      <c r="O624" s="182">
        <v>0</v>
      </c>
      <c r="P624" s="182">
        <v>0</v>
      </c>
      <c r="Q624" s="182">
        <v>0</v>
      </c>
      <c r="R624" s="182">
        <v>0</v>
      </c>
      <c r="S624" s="182">
        <v>0</v>
      </c>
      <c r="T624" s="182">
        <v>0</v>
      </c>
      <c r="U624" s="182">
        <v>0</v>
      </c>
      <c r="V624" s="182">
        <f t="shared" si="246"/>
        <v>0</v>
      </c>
      <c r="W624" s="182">
        <f t="shared" si="247"/>
        <v>0</v>
      </c>
      <c r="X624" s="182">
        <f t="shared" si="248"/>
        <v>0</v>
      </c>
      <c r="Y624" s="182">
        <f t="shared" si="249"/>
        <v>0</v>
      </c>
      <c r="Z624" s="163">
        <v>268.58144224567627</v>
      </c>
    </row>
    <row r="625" spans="1:32" x14ac:dyDescent="0.25">
      <c r="A625" s="16"/>
      <c r="B625" s="17" t="s">
        <v>1</v>
      </c>
      <c r="C625" s="13"/>
      <c r="D625" s="14"/>
      <c r="E625" s="13"/>
      <c r="F625" s="15">
        <v>0</v>
      </c>
      <c r="G625" s="182">
        <v>0</v>
      </c>
      <c r="H625" s="182">
        <f t="shared" si="245"/>
        <v>0</v>
      </c>
      <c r="I625" s="182">
        <v>0</v>
      </c>
      <c r="J625" s="182">
        <v>0</v>
      </c>
      <c r="K625" s="182">
        <v>0</v>
      </c>
      <c r="L625" s="182">
        <v>1477</v>
      </c>
      <c r="M625" s="182">
        <v>0</v>
      </c>
      <c r="N625" s="182">
        <v>0</v>
      </c>
      <c r="O625" s="182">
        <v>0</v>
      </c>
      <c r="P625" s="182">
        <v>0</v>
      </c>
      <c r="Q625" s="182">
        <v>0</v>
      </c>
      <c r="R625" s="182">
        <v>0</v>
      </c>
      <c r="S625" s="182">
        <v>0</v>
      </c>
      <c r="T625" s="182">
        <v>0</v>
      </c>
      <c r="U625" s="182">
        <v>0</v>
      </c>
      <c r="V625" s="182">
        <f t="shared" si="246"/>
        <v>0</v>
      </c>
      <c r="W625" s="182">
        <f t="shared" si="247"/>
        <v>0</v>
      </c>
      <c r="X625" s="182">
        <f t="shared" si="248"/>
        <v>0</v>
      </c>
      <c r="Y625" s="182">
        <f t="shared" si="249"/>
        <v>0</v>
      </c>
      <c r="Z625" s="163">
        <v>1075.0536319698206</v>
      </c>
    </row>
    <row r="626" spans="1:32" x14ac:dyDescent="0.25">
      <c r="A626" s="16"/>
      <c r="B626" s="17" t="s">
        <v>38</v>
      </c>
      <c r="C626" s="13"/>
      <c r="D626" s="14"/>
      <c r="E626" s="13"/>
      <c r="F626" s="15">
        <v>0</v>
      </c>
      <c r="G626" s="182">
        <v>0</v>
      </c>
      <c r="H626" s="182">
        <f t="shared" si="245"/>
        <v>0</v>
      </c>
      <c r="I626" s="182">
        <v>0</v>
      </c>
      <c r="J626" s="182">
        <v>0</v>
      </c>
      <c r="K626" s="182">
        <v>0</v>
      </c>
      <c r="L626" s="182">
        <v>1846</v>
      </c>
      <c r="M626" s="182">
        <v>0</v>
      </c>
      <c r="N626" s="182">
        <v>0</v>
      </c>
      <c r="O626" s="182">
        <v>0</v>
      </c>
      <c r="P626" s="182">
        <v>0</v>
      </c>
      <c r="Q626" s="182">
        <v>0</v>
      </c>
      <c r="R626" s="182">
        <v>0</v>
      </c>
      <c r="S626" s="182">
        <v>0</v>
      </c>
      <c r="T626" s="182">
        <v>0</v>
      </c>
      <c r="U626" s="182">
        <v>0</v>
      </c>
      <c r="V626" s="182">
        <f t="shared" si="246"/>
        <v>0</v>
      </c>
      <c r="W626" s="182">
        <f t="shared" si="247"/>
        <v>0</v>
      </c>
      <c r="X626" s="182">
        <f t="shared" si="248"/>
        <v>0</v>
      </c>
      <c r="Y626" s="182">
        <f t="shared" si="249"/>
        <v>0</v>
      </c>
      <c r="Z626" s="163">
        <v>1343.6350742154968</v>
      </c>
    </row>
    <row r="627" spans="1:32" s="9" customFormat="1" x14ac:dyDescent="0.25">
      <c r="A627" s="162"/>
      <c r="B627" s="18" t="s">
        <v>39</v>
      </c>
      <c r="C627" s="161"/>
      <c r="D627" s="163"/>
      <c r="E627" s="161"/>
      <c r="F627" s="176">
        <f>SUM(F624:F626)</f>
        <v>0</v>
      </c>
      <c r="G627" s="176">
        <f t="shared" ref="G627:Z627" si="322">SUM(G624:G626)</f>
        <v>0</v>
      </c>
      <c r="H627" s="176">
        <f t="shared" si="245"/>
        <v>0</v>
      </c>
      <c r="I627" s="176">
        <f t="shared" si="322"/>
        <v>0</v>
      </c>
      <c r="J627" s="176">
        <f t="shared" si="322"/>
        <v>0</v>
      </c>
      <c r="K627" s="176">
        <f t="shared" si="322"/>
        <v>0</v>
      </c>
      <c r="L627" s="176">
        <f t="shared" si="322"/>
        <v>3692</v>
      </c>
      <c r="M627" s="176">
        <f t="shared" si="322"/>
        <v>0</v>
      </c>
      <c r="N627" s="176">
        <f t="shared" si="322"/>
        <v>0</v>
      </c>
      <c r="O627" s="176">
        <f t="shared" si="322"/>
        <v>0</v>
      </c>
      <c r="P627" s="176">
        <f t="shared" si="322"/>
        <v>0</v>
      </c>
      <c r="Q627" s="176">
        <f t="shared" si="322"/>
        <v>0</v>
      </c>
      <c r="R627" s="176">
        <f t="shared" si="322"/>
        <v>0</v>
      </c>
      <c r="S627" s="176">
        <f t="shared" si="322"/>
        <v>0</v>
      </c>
      <c r="T627" s="176">
        <f t="shared" si="322"/>
        <v>0</v>
      </c>
      <c r="U627" s="176">
        <f t="shared" si="322"/>
        <v>0</v>
      </c>
      <c r="V627" s="176">
        <f t="shared" si="246"/>
        <v>0</v>
      </c>
      <c r="W627" s="176">
        <f t="shared" si="247"/>
        <v>0</v>
      </c>
      <c r="X627" s="176">
        <f t="shared" si="248"/>
        <v>0</v>
      </c>
      <c r="Y627" s="176">
        <f t="shared" si="249"/>
        <v>0</v>
      </c>
      <c r="Z627" s="176">
        <f t="shared" si="322"/>
        <v>2687.2701484309937</v>
      </c>
      <c r="AA627" s="156"/>
      <c r="AB627" s="156"/>
      <c r="AC627" s="156"/>
      <c r="AD627" s="156"/>
      <c r="AE627" s="156"/>
      <c r="AF627" s="156"/>
    </row>
    <row r="628" spans="1:32" x14ac:dyDescent="0.25">
      <c r="A628" s="16"/>
      <c r="B628" s="17" t="s">
        <v>2</v>
      </c>
      <c r="C628" s="13"/>
      <c r="D628" s="14"/>
      <c r="E628" s="13"/>
      <c r="F628" s="15">
        <v>0</v>
      </c>
      <c r="G628" s="182">
        <v>0</v>
      </c>
      <c r="H628" s="182">
        <f t="shared" si="245"/>
        <v>0</v>
      </c>
      <c r="I628" s="182">
        <v>0</v>
      </c>
      <c r="J628" s="182">
        <v>0</v>
      </c>
      <c r="K628" s="182">
        <v>0</v>
      </c>
      <c r="L628" s="182">
        <v>111</v>
      </c>
      <c r="M628" s="182">
        <v>0</v>
      </c>
      <c r="N628" s="182">
        <v>0</v>
      </c>
      <c r="O628" s="182">
        <v>0</v>
      </c>
      <c r="P628" s="182">
        <v>0</v>
      </c>
      <c r="Q628" s="182">
        <v>0</v>
      </c>
      <c r="R628" s="182">
        <v>0</v>
      </c>
      <c r="S628" s="182">
        <v>0</v>
      </c>
      <c r="T628" s="182">
        <v>0</v>
      </c>
      <c r="U628" s="182">
        <v>0</v>
      </c>
      <c r="V628" s="182">
        <f t="shared" si="246"/>
        <v>0</v>
      </c>
      <c r="W628" s="182">
        <f t="shared" si="247"/>
        <v>0</v>
      </c>
      <c r="X628" s="182">
        <f t="shared" si="248"/>
        <v>0</v>
      </c>
      <c r="Y628" s="182">
        <f t="shared" si="249"/>
        <v>0</v>
      </c>
      <c r="Z628" s="163">
        <v>80.792791569837576</v>
      </c>
    </row>
    <row r="629" spans="1:32" x14ac:dyDescent="0.25">
      <c r="A629" s="16"/>
      <c r="B629" s="17" t="s">
        <v>40</v>
      </c>
      <c r="C629" s="13"/>
      <c r="D629" s="14"/>
      <c r="E629" s="13"/>
      <c r="F629" s="14">
        <v>0</v>
      </c>
      <c r="G629" s="182">
        <v>0</v>
      </c>
      <c r="H629" s="182">
        <f t="shared" si="245"/>
        <v>0</v>
      </c>
      <c r="I629" s="182">
        <v>0</v>
      </c>
      <c r="J629" s="182">
        <v>0</v>
      </c>
      <c r="K629" s="182">
        <v>0</v>
      </c>
      <c r="L629" s="182">
        <v>684</v>
      </c>
      <c r="M629" s="182">
        <v>0</v>
      </c>
      <c r="N629" s="182">
        <v>0</v>
      </c>
      <c r="O629" s="182">
        <v>0</v>
      </c>
      <c r="P629" s="182">
        <v>0</v>
      </c>
      <c r="Q629" s="182">
        <v>0</v>
      </c>
      <c r="R629" s="182">
        <v>0</v>
      </c>
      <c r="S629" s="182">
        <v>0</v>
      </c>
      <c r="T629" s="182">
        <v>0</v>
      </c>
      <c r="U629" s="182">
        <v>0</v>
      </c>
      <c r="V629" s="182">
        <f t="shared" si="246"/>
        <v>0</v>
      </c>
      <c r="W629" s="182">
        <f t="shared" si="247"/>
        <v>0</v>
      </c>
      <c r="X629" s="182">
        <f t="shared" si="248"/>
        <v>0</v>
      </c>
      <c r="Y629" s="182">
        <f t="shared" si="249"/>
        <v>0</v>
      </c>
      <c r="Z629" s="163">
        <v>497.85828318710719</v>
      </c>
    </row>
    <row r="630" spans="1:32" x14ac:dyDescent="0.25">
      <c r="A630" s="16"/>
      <c r="B630" s="18" t="s">
        <v>41</v>
      </c>
      <c r="C630" s="161"/>
      <c r="D630" s="163"/>
      <c r="E630" s="161"/>
      <c r="F630" s="176">
        <f>SUM(F627:F629)</f>
        <v>0</v>
      </c>
      <c r="G630" s="176">
        <f t="shared" ref="G630:Z630" si="323">SUM(G627:G629)</f>
        <v>0</v>
      </c>
      <c r="H630" s="176">
        <f t="shared" si="245"/>
        <v>0</v>
      </c>
      <c r="I630" s="176">
        <f t="shared" si="323"/>
        <v>0</v>
      </c>
      <c r="J630" s="176">
        <f t="shared" si="323"/>
        <v>0</v>
      </c>
      <c r="K630" s="176">
        <f t="shared" si="323"/>
        <v>0</v>
      </c>
      <c r="L630" s="176">
        <f t="shared" si="323"/>
        <v>4487</v>
      </c>
      <c r="M630" s="176">
        <f t="shared" si="323"/>
        <v>0</v>
      </c>
      <c r="N630" s="176">
        <f t="shared" si="323"/>
        <v>0</v>
      </c>
      <c r="O630" s="176">
        <f t="shared" si="323"/>
        <v>0</v>
      </c>
      <c r="P630" s="176">
        <f t="shared" si="323"/>
        <v>0</v>
      </c>
      <c r="Q630" s="176">
        <f t="shared" si="323"/>
        <v>0</v>
      </c>
      <c r="R630" s="176">
        <f t="shared" si="323"/>
        <v>0</v>
      </c>
      <c r="S630" s="176">
        <f t="shared" si="323"/>
        <v>0</v>
      </c>
      <c r="T630" s="176">
        <f t="shared" si="323"/>
        <v>0</v>
      </c>
      <c r="U630" s="176">
        <f t="shared" si="323"/>
        <v>0</v>
      </c>
      <c r="V630" s="176">
        <f t="shared" si="246"/>
        <v>0</v>
      </c>
      <c r="W630" s="176">
        <f t="shared" si="247"/>
        <v>0</v>
      </c>
      <c r="X630" s="176">
        <f t="shared" si="248"/>
        <v>0</v>
      </c>
      <c r="Y630" s="176">
        <f t="shared" si="249"/>
        <v>0</v>
      </c>
      <c r="Z630" s="176">
        <f t="shared" si="323"/>
        <v>3265.9212231879383</v>
      </c>
    </row>
    <row r="631" spans="1:32" s="9" customFormat="1" x14ac:dyDescent="0.25">
      <c r="A631" s="212" t="s">
        <v>107</v>
      </c>
      <c r="B631" s="213" t="s">
        <v>108</v>
      </c>
      <c r="C631" s="214"/>
      <c r="D631" s="214"/>
      <c r="E631" s="20" t="s">
        <v>33</v>
      </c>
      <c r="F631" s="21">
        <f>SUM(F632:F635)</f>
        <v>1923</v>
      </c>
      <c r="G631" s="21">
        <f t="shared" ref="G631:Z631" si="324">SUM(G632:G635)</f>
        <v>0</v>
      </c>
      <c r="H631" s="21">
        <f t="shared" si="245"/>
        <v>1923</v>
      </c>
      <c r="I631" s="21">
        <f t="shared" si="324"/>
        <v>8325</v>
      </c>
      <c r="J631" s="21">
        <f t="shared" si="324"/>
        <v>32818</v>
      </c>
      <c r="K631" s="21">
        <f t="shared" si="324"/>
        <v>0</v>
      </c>
      <c r="L631" s="21">
        <f t="shared" si="324"/>
        <v>10480</v>
      </c>
      <c r="M631" s="21">
        <f t="shared" si="324"/>
        <v>0</v>
      </c>
      <c r="N631" s="21">
        <f t="shared" si="324"/>
        <v>0</v>
      </c>
      <c r="O631" s="21">
        <f t="shared" si="324"/>
        <v>0</v>
      </c>
      <c r="P631" s="21">
        <f t="shared" si="324"/>
        <v>0</v>
      </c>
      <c r="Q631" s="21">
        <f t="shared" si="324"/>
        <v>0</v>
      </c>
      <c r="R631" s="21">
        <f t="shared" si="324"/>
        <v>0</v>
      </c>
      <c r="S631" s="21">
        <f t="shared" si="324"/>
        <v>0</v>
      </c>
      <c r="T631" s="21">
        <f t="shared" si="324"/>
        <v>0</v>
      </c>
      <c r="U631" s="21">
        <f t="shared" si="324"/>
        <v>69530</v>
      </c>
      <c r="V631" s="21">
        <f t="shared" si="246"/>
        <v>41143</v>
      </c>
      <c r="W631" s="21">
        <f t="shared" si="247"/>
        <v>0</v>
      </c>
      <c r="X631" s="21">
        <f t="shared" si="248"/>
        <v>69530</v>
      </c>
      <c r="Y631" s="21">
        <f t="shared" si="249"/>
        <v>110673</v>
      </c>
      <c r="Z631" s="21">
        <f t="shared" si="324"/>
        <v>82732.749727576811</v>
      </c>
      <c r="AA631" s="156"/>
      <c r="AB631" s="156"/>
      <c r="AC631" s="156"/>
      <c r="AD631" s="156"/>
      <c r="AE631" s="156"/>
      <c r="AF631" s="156"/>
    </row>
    <row r="632" spans="1:32" s="9" customFormat="1" ht="38.25" x14ac:dyDescent="0.25">
      <c r="A632" s="212"/>
      <c r="B632" s="213"/>
      <c r="C632" s="215"/>
      <c r="D632" s="215"/>
      <c r="E632" s="22" t="s">
        <v>34</v>
      </c>
      <c r="F632" s="23">
        <v>0</v>
      </c>
      <c r="G632" s="23">
        <v>0</v>
      </c>
      <c r="H632" s="23">
        <f t="shared" si="245"/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  <c r="Q632" s="23">
        <v>0</v>
      </c>
      <c r="R632" s="23">
        <v>0</v>
      </c>
      <c r="S632" s="23">
        <v>0</v>
      </c>
      <c r="T632" s="23">
        <v>0</v>
      </c>
      <c r="U632" s="23">
        <v>0</v>
      </c>
      <c r="V632" s="23">
        <f t="shared" si="246"/>
        <v>0</v>
      </c>
      <c r="W632" s="23">
        <f t="shared" si="247"/>
        <v>0</v>
      </c>
      <c r="X632" s="23">
        <f t="shared" si="248"/>
        <v>0</v>
      </c>
      <c r="Y632" s="23">
        <f t="shared" si="249"/>
        <v>0</v>
      </c>
      <c r="Z632" s="23">
        <v>0</v>
      </c>
      <c r="AA632" s="156"/>
      <c r="AB632" s="156"/>
      <c r="AC632" s="156"/>
      <c r="AD632" s="156"/>
      <c r="AE632" s="156"/>
      <c r="AF632" s="156"/>
    </row>
    <row r="633" spans="1:32" s="9" customFormat="1" x14ac:dyDescent="0.25">
      <c r="A633" s="212"/>
      <c r="B633" s="213"/>
      <c r="C633" s="215"/>
      <c r="D633" s="215"/>
      <c r="E633" s="22" t="s">
        <v>35</v>
      </c>
      <c r="F633" s="23">
        <v>1923</v>
      </c>
      <c r="G633" s="23">
        <v>0</v>
      </c>
      <c r="H633" s="23">
        <f t="shared" si="245"/>
        <v>1923</v>
      </c>
      <c r="I633" s="23">
        <v>8325</v>
      </c>
      <c r="J633" s="23">
        <v>32818</v>
      </c>
      <c r="K633" s="23">
        <v>0</v>
      </c>
      <c r="L633" s="23">
        <v>10480</v>
      </c>
      <c r="M633" s="23">
        <v>0</v>
      </c>
      <c r="N633" s="23">
        <v>0</v>
      </c>
      <c r="O633" s="23">
        <v>0</v>
      </c>
      <c r="P633" s="23">
        <v>0</v>
      </c>
      <c r="Q633" s="23">
        <v>0</v>
      </c>
      <c r="R633" s="23">
        <v>0</v>
      </c>
      <c r="S633" s="23">
        <v>0</v>
      </c>
      <c r="T633" s="23">
        <v>0</v>
      </c>
      <c r="U633" s="23">
        <v>69530</v>
      </c>
      <c r="V633" s="23">
        <f t="shared" si="246"/>
        <v>41143</v>
      </c>
      <c r="W633" s="23">
        <f t="shared" si="247"/>
        <v>0</v>
      </c>
      <c r="X633" s="23">
        <f t="shared" si="248"/>
        <v>69530</v>
      </c>
      <c r="Y633" s="23">
        <f t="shared" si="249"/>
        <v>110673</v>
      </c>
      <c r="Z633" s="23">
        <v>82732.749727576811</v>
      </c>
      <c r="AA633" s="156"/>
      <c r="AB633" s="156"/>
      <c r="AC633" s="156"/>
      <c r="AD633" s="156"/>
      <c r="AE633" s="156"/>
      <c r="AF633" s="156"/>
    </row>
    <row r="634" spans="1:32" s="9" customFormat="1" x14ac:dyDescent="0.25">
      <c r="A634" s="212"/>
      <c r="B634" s="213"/>
      <c r="C634" s="215"/>
      <c r="D634" s="215"/>
      <c r="E634" s="22" t="s">
        <v>36</v>
      </c>
      <c r="F634" s="23">
        <v>0</v>
      </c>
      <c r="G634" s="23">
        <v>0</v>
      </c>
      <c r="H634" s="23">
        <f t="shared" si="245"/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3">
        <v>0</v>
      </c>
      <c r="Q634" s="23">
        <v>0</v>
      </c>
      <c r="R634" s="23">
        <v>0</v>
      </c>
      <c r="S634" s="23">
        <v>0</v>
      </c>
      <c r="T634" s="23">
        <v>0</v>
      </c>
      <c r="U634" s="23">
        <v>0</v>
      </c>
      <c r="V634" s="23">
        <f t="shared" si="246"/>
        <v>0</v>
      </c>
      <c r="W634" s="23">
        <f t="shared" si="247"/>
        <v>0</v>
      </c>
      <c r="X634" s="23">
        <f t="shared" si="248"/>
        <v>0</v>
      </c>
      <c r="Y634" s="23">
        <f t="shared" si="249"/>
        <v>0</v>
      </c>
      <c r="Z634" s="23">
        <v>0</v>
      </c>
      <c r="AA634" s="156"/>
      <c r="AB634" s="156"/>
      <c r="AC634" s="156"/>
      <c r="AD634" s="156"/>
      <c r="AE634" s="156"/>
      <c r="AF634" s="156"/>
    </row>
    <row r="635" spans="1:32" s="9" customFormat="1" ht="63.75" x14ac:dyDescent="0.25">
      <c r="A635" s="212"/>
      <c r="B635" s="213"/>
      <c r="C635" s="216"/>
      <c r="D635" s="216"/>
      <c r="E635" s="22" t="s">
        <v>37</v>
      </c>
      <c r="F635" s="23">
        <v>0</v>
      </c>
      <c r="G635" s="23">
        <v>0</v>
      </c>
      <c r="H635" s="23">
        <f t="shared" si="245"/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3">
        <v>0</v>
      </c>
      <c r="Q635" s="23">
        <v>0</v>
      </c>
      <c r="R635" s="23">
        <v>0</v>
      </c>
      <c r="S635" s="23">
        <v>0</v>
      </c>
      <c r="T635" s="23">
        <v>0</v>
      </c>
      <c r="U635" s="23">
        <v>0</v>
      </c>
      <c r="V635" s="23">
        <f t="shared" si="246"/>
        <v>0</v>
      </c>
      <c r="W635" s="23">
        <f t="shared" si="247"/>
        <v>0</v>
      </c>
      <c r="X635" s="23">
        <f t="shared" si="248"/>
        <v>0</v>
      </c>
      <c r="Y635" s="23">
        <f t="shared" si="249"/>
        <v>0</v>
      </c>
      <c r="Z635" s="23">
        <v>0</v>
      </c>
      <c r="AA635" s="156"/>
      <c r="AB635" s="156"/>
      <c r="AC635" s="156"/>
      <c r="AD635" s="156"/>
      <c r="AE635" s="156"/>
      <c r="AF635" s="156"/>
    </row>
    <row r="636" spans="1:32" s="9" customFormat="1" x14ac:dyDescent="0.25">
      <c r="A636" s="167"/>
      <c r="B636" s="25" t="s">
        <v>0</v>
      </c>
      <c r="C636" s="20"/>
      <c r="D636" s="21"/>
      <c r="E636" s="22"/>
      <c r="F636" s="23">
        <v>157</v>
      </c>
      <c r="G636" s="23">
        <v>0</v>
      </c>
      <c r="H636" s="23">
        <f t="shared" si="245"/>
        <v>157</v>
      </c>
      <c r="I636" s="23">
        <v>685</v>
      </c>
      <c r="J636" s="23">
        <v>2699</v>
      </c>
      <c r="K636" s="23">
        <v>0</v>
      </c>
      <c r="L636" s="23">
        <v>861</v>
      </c>
      <c r="M636" s="23">
        <v>0</v>
      </c>
      <c r="N636" s="23">
        <v>0</v>
      </c>
      <c r="O636" s="23">
        <v>0</v>
      </c>
      <c r="P636" s="23">
        <v>0</v>
      </c>
      <c r="Q636" s="23">
        <v>0</v>
      </c>
      <c r="R636" s="23">
        <v>0</v>
      </c>
      <c r="S636" s="23">
        <v>0</v>
      </c>
      <c r="T636" s="23">
        <v>0</v>
      </c>
      <c r="U636" s="23">
        <v>5721</v>
      </c>
      <c r="V636" s="23">
        <f t="shared" si="246"/>
        <v>3384</v>
      </c>
      <c r="W636" s="23">
        <f t="shared" si="247"/>
        <v>0</v>
      </c>
      <c r="X636" s="23">
        <f t="shared" si="248"/>
        <v>5721</v>
      </c>
      <c r="Y636" s="23">
        <f t="shared" si="249"/>
        <v>9105</v>
      </c>
      <c r="Z636" s="23">
        <v>6804.1315926566967</v>
      </c>
      <c r="AA636" s="156"/>
      <c r="AB636" s="156"/>
      <c r="AC636" s="156"/>
      <c r="AD636" s="156"/>
      <c r="AE636" s="156"/>
      <c r="AF636" s="156"/>
    </row>
    <row r="637" spans="1:32" s="9" customFormat="1" x14ac:dyDescent="0.25">
      <c r="A637" s="167"/>
      <c r="B637" s="25" t="s">
        <v>1</v>
      </c>
      <c r="C637" s="20"/>
      <c r="D637" s="21"/>
      <c r="E637" s="22"/>
      <c r="F637" s="23">
        <v>634</v>
      </c>
      <c r="G637" s="23">
        <v>0</v>
      </c>
      <c r="H637" s="23">
        <f t="shared" si="245"/>
        <v>634</v>
      </c>
      <c r="I637" s="23">
        <v>2740</v>
      </c>
      <c r="J637" s="23">
        <v>10801</v>
      </c>
      <c r="K637" s="23">
        <v>0</v>
      </c>
      <c r="L637" s="23">
        <v>3450</v>
      </c>
      <c r="M637" s="23">
        <v>0</v>
      </c>
      <c r="N637" s="23">
        <v>0</v>
      </c>
      <c r="O637" s="23">
        <v>0</v>
      </c>
      <c r="P637" s="23">
        <v>0</v>
      </c>
      <c r="Q637" s="23">
        <v>0</v>
      </c>
      <c r="R637" s="23">
        <v>0</v>
      </c>
      <c r="S637" s="23">
        <v>0</v>
      </c>
      <c r="T637" s="23">
        <v>0</v>
      </c>
      <c r="U637" s="23">
        <v>22882</v>
      </c>
      <c r="V637" s="23">
        <f t="shared" si="246"/>
        <v>13541</v>
      </c>
      <c r="W637" s="23">
        <f t="shared" si="247"/>
        <v>0</v>
      </c>
      <c r="X637" s="23">
        <f t="shared" si="248"/>
        <v>22882</v>
      </c>
      <c r="Y637" s="23">
        <f t="shared" si="249"/>
        <v>36423</v>
      </c>
      <c r="Z637" s="23">
        <v>27229.734670292233</v>
      </c>
      <c r="AA637" s="156"/>
      <c r="AB637" s="156"/>
      <c r="AC637" s="156"/>
      <c r="AD637" s="156"/>
      <c r="AE637" s="156"/>
      <c r="AF637" s="156"/>
    </row>
    <row r="638" spans="1:32" s="9" customFormat="1" x14ac:dyDescent="0.25">
      <c r="A638" s="167"/>
      <c r="B638" s="25" t="s">
        <v>38</v>
      </c>
      <c r="C638" s="20"/>
      <c r="D638" s="21"/>
      <c r="E638" s="22"/>
      <c r="F638" s="23">
        <v>792</v>
      </c>
      <c r="G638" s="23">
        <v>0</v>
      </c>
      <c r="H638" s="23">
        <f t="shared" si="245"/>
        <v>792</v>
      </c>
      <c r="I638" s="23">
        <v>3425</v>
      </c>
      <c r="J638" s="23">
        <v>13502</v>
      </c>
      <c r="K638" s="23">
        <v>0</v>
      </c>
      <c r="L638" s="23">
        <v>4312</v>
      </c>
      <c r="M638" s="23">
        <v>0</v>
      </c>
      <c r="N638" s="23">
        <v>0</v>
      </c>
      <c r="O638" s="23">
        <v>0</v>
      </c>
      <c r="P638" s="23">
        <v>0</v>
      </c>
      <c r="Q638" s="23">
        <v>0</v>
      </c>
      <c r="R638" s="23">
        <v>0</v>
      </c>
      <c r="S638" s="23">
        <v>0</v>
      </c>
      <c r="T638" s="23">
        <v>0</v>
      </c>
      <c r="U638" s="23">
        <v>28604</v>
      </c>
      <c r="V638" s="23">
        <f t="shared" si="246"/>
        <v>16927</v>
      </c>
      <c r="W638" s="23">
        <f t="shared" si="247"/>
        <v>0</v>
      </c>
      <c r="X638" s="23">
        <f t="shared" si="248"/>
        <v>28604</v>
      </c>
      <c r="Y638" s="23">
        <f t="shared" si="249"/>
        <v>45531</v>
      </c>
      <c r="Z638" s="23">
        <v>34037.765120254233</v>
      </c>
      <c r="AA638" s="156"/>
      <c r="AB638" s="156"/>
      <c r="AC638" s="156"/>
      <c r="AD638" s="156"/>
      <c r="AE638" s="156"/>
      <c r="AF638" s="156"/>
    </row>
    <row r="639" spans="1:32" s="9" customFormat="1" x14ac:dyDescent="0.25">
      <c r="A639" s="167"/>
      <c r="B639" s="26" t="s">
        <v>39</v>
      </c>
      <c r="C639" s="20"/>
      <c r="D639" s="21"/>
      <c r="E639" s="20"/>
      <c r="F639" s="21">
        <f>SUM(F636:F638)</f>
        <v>1583</v>
      </c>
      <c r="G639" s="21">
        <f t="shared" ref="G639" si="325">SUM(G636:G638)</f>
        <v>0</v>
      </c>
      <c r="H639" s="21">
        <f t="shared" si="245"/>
        <v>1583</v>
      </c>
      <c r="I639" s="21">
        <f t="shared" ref="I639" si="326">SUM(I636:I638)</f>
        <v>6850</v>
      </c>
      <c r="J639" s="21">
        <f t="shared" ref="J639" si="327">SUM(J636:J638)</f>
        <v>27002</v>
      </c>
      <c r="K639" s="21">
        <f t="shared" ref="K639" si="328">SUM(K636:K638)</f>
        <v>0</v>
      </c>
      <c r="L639" s="21">
        <f t="shared" ref="L639" si="329">SUM(L636:L638)</f>
        <v>8623</v>
      </c>
      <c r="M639" s="21">
        <f t="shared" ref="M639" si="330">SUM(M636:M638)</f>
        <v>0</v>
      </c>
      <c r="N639" s="21">
        <f t="shared" ref="N639" si="331">SUM(N636:N638)</f>
        <v>0</v>
      </c>
      <c r="O639" s="21">
        <f t="shared" ref="O639" si="332">SUM(O636:O638)</f>
        <v>0</v>
      </c>
      <c r="P639" s="21">
        <f t="shared" ref="P639" si="333">SUM(P636:P638)</f>
        <v>0</v>
      </c>
      <c r="Q639" s="21">
        <f t="shared" ref="Q639" si="334">SUM(Q636:Q638)</f>
        <v>0</v>
      </c>
      <c r="R639" s="21">
        <f t="shared" ref="R639" si="335">SUM(R636:R638)</f>
        <v>0</v>
      </c>
      <c r="S639" s="21">
        <f t="shared" ref="S639" si="336">SUM(S636:S638)</f>
        <v>0</v>
      </c>
      <c r="T639" s="21">
        <f t="shared" ref="T639" si="337">SUM(T636:T638)</f>
        <v>0</v>
      </c>
      <c r="U639" s="21">
        <f t="shared" ref="U639" si="338">SUM(U636:U638)</f>
        <v>57207</v>
      </c>
      <c r="V639" s="21">
        <f t="shared" si="246"/>
        <v>33852</v>
      </c>
      <c r="W639" s="21">
        <f t="shared" si="247"/>
        <v>0</v>
      </c>
      <c r="X639" s="21">
        <f t="shared" si="248"/>
        <v>57207</v>
      </c>
      <c r="Y639" s="21">
        <f t="shared" si="249"/>
        <v>91059</v>
      </c>
      <c r="Z639" s="21">
        <f>SUM(Z636:Z638)</f>
        <v>68071.631383203159</v>
      </c>
      <c r="AA639" s="156"/>
      <c r="AB639" s="156"/>
      <c r="AC639" s="156"/>
      <c r="AD639" s="156"/>
      <c r="AE639" s="156"/>
      <c r="AF639" s="156"/>
    </row>
    <row r="640" spans="1:32" s="9" customFormat="1" x14ac:dyDescent="0.25">
      <c r="A640" s="167"/>
      <c r="B640" s="25" t="s">
        <v>2</v>
      </c>
      <c r="C640" s="20"/>
      <c r="D640" s="21"/>
      <c r="E640" s="22"/>
      <c r="F640" s="23">
        <v>47</v>
      </c>
      <c r="G640" s="23">
        <v>0</v>
      </c>
      <c r="H640" s="23">
        <f t="shared" si="245"/>
        <v>47</v>
      </c>
      <c r="I640" s="23">
        <v>205</v>
      </c>
      <c r="J640" s="23">
        <v>810</v>
      </c>
      <c r="K640" s="23">
        <v>0</v>
      </c>
      <c r="L640" s="23">
        <v>259</v>
      </c>
      <c r="M640" s="23">
        <v>0</v>
      </c>
      <c r="N640" s="23">
        <v>0</v>
      </c>
      <c r="O640" s="23">
        <v>0</v>
      </c>
      <c r="P640" s="23">
        <v>0</v>
      </c>
      <c r="Q640" s="23">
        <v>0</v>
      </c>
      <c r="R640" s="23">
        <v>0</v>
      </c>
      <c r="S640" s="23">
        <v>0</v>
      </c>
      <c r="T640" s="23">
        <v>0</v>
      </c>
      <c r="U640" s="23">
        <v>1716</v>
      </c>
      <c r="V640" s="23">
        <f t="shared" si="246"/>
        <v>1015</v>
      </c>
      <c r="W640" s="23">
        <f t="shared" si="247"/>
        <v>0</v>
      </c>
      <c r="X640" s="23">
        <f t="shared" si="248"/>
        <v>1716</v>
      </c>
      <c r="Y640" s="23">
        <f t="shared" si="249"/>
        <v>2731</v>
      </c>
      <c r="Z640" s="23">
        <v>2041.2939685442968</v>
      </c>
      <c r="AA640" s="156"/>
      <c r="AB640" s="156"/>
      <c r="AC640" s="156"/>
      <c r="AD640" s="156"/>
      <c r="AE640" s="156"/>
      <c r="AF640" s="156"/>
    </row>
    <row r="641" spans="1:32" s="9" customFormat="1" x14ac:dyDescent="0.25">
      <c r="A641" s="167"/>
      <c r="B641" s="25" t="s">
        <v>40</v>
      </c>
      <c r="C641" s="20"/>
      <c r="D641" s="21"/>
      <c r="E641" s="22"/>
      <c r="F641" s="23">
        <v>293</v>
      </c>
      <c r="G641" s="23">
        <v>0</v>
      </c>
      <c r="H641" s="23">
        <f t="shared" si="245"/>
        <v>293</v>
      </c>
      <c r="I641" s="23">
        <v>1270</v>
      </c>
      <c r="J641" s="23">
        <v>5006</v>
      </c>
      <c r="K641" s="23">
        <v>0</v>
      </c>
      <c r="L641" s="23">
        <v>1598</v>
      </c>
      <c r="M641" s="23">
        <v>0</v>
      </c>
      <c r="N641" s="23">
        <v>0</v>
      </c>
      <c r="O641" s="23">
        <v>0</v>
      </c>
      <c r="P641" s="23">
        <v>0</v>
      </c>
      <c r="Q641" s="23">
        <v>0</v>
      </c>
      <c r="R641" s="23">
        <v>0</v>
      </c>
      <c r="S641" s="23">
        <v>0</v>
      </c>
      <c r="T641" s="23">
        <v>0</v>
      </c>
      <c r="U641" s="23">
        <v>10607</v>
      </c>
      <c r="V641" s="23">
        <f t="shared" si="246"/>
        <v>6276</v>
      </c>
      <c r="W641" s="23">
        <f t="shared" si="247"/>
        <v>0</v>
      </c>
      <c r="X641" s="23">
        <f t="shared" si="248"/>
        <v>10607</v>
      </c>
      <c r="Y641" s="23">
        <f t="shared" si="249"/>
        <v>16883</v>
      </c>
      <c r="Z641" s="23">
        <v>12619.824375829347</v>
      </c>
      <c r="AA641" s="156"/>
      <c r="AB641" s="156"/>
      <c r="AC641" s="156"/>
      <c r="AD641" s="156"/>
      <c r="AE641" s="156"/>
      <c r="AF641" s="156"/>
    </row>
    <row r="642" spans="1:32" s="9" customFormat="1" x14ac:dyDescent="0.25">
      <c r="A642" s="167"/>
      <c r="B642" s="26" t="s">
        <v>41</v>
      </c>
      <c r="C642" s="20"/>
      <c r="D642" s="21"/>
      <c r="E642" s="20"/>
      <c r="F642" s="21">
        <f>SUM(F639:F641)</f>
        <v>1923</v>
      </c>
      <c r="G642" s="21">
        <f t="shared" ref="G642" si="339">SUM(G639:G641)</f>
        <v>0</v>
      </c>
      <c r="H642" s="21">
        <f t="shared" si="245"/>
        <v>1923</v>
      </c>
      <c r="I642" s="21">
        <f t="shared" ref="I642" si="340">SUM(I639:I641)</f>
        <v>8325</v>
      </c>
      <c r="J642" s="21">
        <f t="shared" ref="J642" si="341">SUM(J639:J641)</f>
        <v>32818</v>
      </c>
      <c r="K642" s="21">
        <f t="shared" ref="K642" si="342">SUM(K639:K641)</f>
        <v>0</v>
      </c>
      <c r="L642" s="21">
        <f t="shared" ref="L642" si="343">SUM(L639:L641)</f>
        <v>10480</v>
      </c>
      <c r="M642" s="21">
        <f t="shared" ref="M642" si="344">SUM(M639:M641)</f>
        <v>0</v>
      </c>
      <c r="N642" s="21">
        <f t="shared" ref="N642" si="345">SUM(N639:N641)</f>
        <v>0</v>
      </c>
      <c r="O642" s="21">
        <f t="shared" ref="O642" si="346">SUM(O639:O641)</f>
        <v>0</v>
      </c>
      <c r="P642" s="21">
        <f t="shared" ref="P642" si="347">SUM(P639:P641)</f>
        <v>0</v>
      </c>
      <c r="Q642" s="21">
        <f t="shared" ref="Q642" si="348">SUM(Q639:Q641)</f>
        <v>0</v>
      </c>
      <c r="R642" s="21">
        <f t="shared" ref="R642" si="349">SUM(R639:R641)</f>
        <v>0</v>
      </c>
      <c r="S642" s="21">
        <f t="shared" ref="S642" si="350">SUM(S639:S641)</f>
        <v>0</v>
      </c>
      <c r="T642" s="21">
        <f t="shared" ref="T642" si="351">SUM(T639:T641)</f>
        <v>0</v>
      </c>
      <c r="U642" s="21">
        <f t="shared" ref="U642" si="352">SUM(U639:U641)</f>
        <v>69530</v>
      </c>
      <c r="V642" s="21">
        <f t="shared" si="246"/>
        <v>41143</v>
      </c>
      <c r="W642" s="21">
        <f t="shared" si="247"/>
        <v>0</v>
      </c>
      <c r="X642" s="21">
        <f t="shared" si="248"/>
        <v>69530</v>
      </c>
      <c r="Y642" s="21">
        <f t="shared" si="249"/>
        <v>110673</v>
      </c>
      <c r="Z642" s="21">
        <f>SUM(Z639:Z641)</f>
        <v>82732.749727576796</v>
      </c>
      <c r="AA642" s="156"/>
      <c r="AB642" s="156"/>
      <c r="AC642" s="156"/>
      <c r="AD642" s="156"/>
      <c r="AE642" s="156"/>
      <c r="AF642" s="156"/>
    </row>
    <row r="643" spans="1:32" s="9" customFormat="1" x14ac:dyDescent="0.25">
      <c r="A643" s="207" t="s">
        <v>109</v>
      </c>
      <c r="B643" s="208" t="s">
        <v>110</v>
      </c>
      <c r="C643" s="209" t="s">
        <v>105</v>
      </c>
      <c r="D643" s="204">
        <v>930</v>
      </c>
      <c r="E643" s="169" t="s">
        <v>33</v>
      </c>
      <c r="F643" s="27">
        <f>SUM(F644:F647)</f>
        <v>0</v>
      </c>
      <c r="G643" s="27">
        <f t="shared" ref="G643:Z643" si="353">SUM(G644:G647)</f>
        <v>0</v>
      </c>
      <c r="H643" s="27">
        <f t="shared" si="245"/>
        <v>0</v>
      </c>
      <c r="I643" s="27">
        <f t="shared" si="353"/>
        <v>537</v>
      </c>
      <c r="J643" s="27">
        <f t="shared" si="353"/>
        <v>5482</v>
      </c>
      <c r="K643" s="27">
        <f t="shared" si="353"/>
        <v>0</v>
      </c>
      <c r="L643" s="27">
        <f t="shared" si="353"/>
        <v>10480</v>
      </c>
      <c r="M643" s="27">
        <f t="shared" si="353"/>
        <v>0</v>
      </c>
      <c r="N643" s="27">
        <f t="shared" si="353"/>
        <v>0</v>
      </c>
      <c r="O643" s="27">
        <f t="shared" si="353"/>
        <v>0</v>
      </c>
      <c r="P643" s="27">
        <f t="shared" si="353"/>
        <v>0</v>
      </c>
      <c r="Q643" s="27">
        <f t="shared" si="353"/>
        <v>0</v>
      </c>
      <c r="R643" s="27">
        <f t="shared" si="353"/>
        <v>0</v>
      </c>
      <c r="S643" s="27">
        <f t="shared" si="353"/>
        <v>0</v>
      </c>
      <c r="T643" s="27">
        <f t="shared" si="353"/>
        <v>0</v>
      </c>
      <c r="U643" s="27">
        <f t="shared" si="353"/>
        <v>15632</v>
      </c>
      <c r="V643" s="27">
        <f t="shared" si="246"/>
        <v>6019</v>
      </c>
      <c r="W643" s="27">
        <f t="shared" si="247"/>
        <v>0</v>
      </c>
      <c r="X643" s="27">
        <f t="shared" si="248"/>
        <v>15632</v>
      </c>
      <c r="Y643" s="27">
        <f t="shared" si="249"/>
        <v>21651</v>
      </c>
      <c r="Z643" s="27">
        <f t="shared" si="353"/>
        <v>21441.026437353208</v>
      </c>
      <c r="AA643" s="156"/>
      <c r="AB643" s="156"/>
      <c r="AC643" s="156"/>
      <c r="AD643" s="156"/>
      <c r="AE643" s="156"/>
      <c r="AF643" s="156"/>
    </row>
    <row r="644" spans="1:32" s="9" customFormat="1" ht="38.25" x14ac:dyDescent="0.25">
      <c r="A644" s="207"/>
      <c r="B644" s="208"/>
      <c r="C644" s="210"/>
      <c r="D644" s="205"/>
      <c r="E644" s="28" t="s">
        <v>34</v>
      </c>
      <c r="F644" s="27">
        <v>0</v>
      </c>
      <c r="G644" s="27">
        <v>0</v>
      </c>
      <c r="H644" s="27">
        <f t="shared" si="245"/>
        <v>0</v>
      </c>
      <c r="I644" s="27">
        <v>0</v>
      </c>
      <c r="J644" s="27">
        <v>0</v>
      </c>
      <c r="K644" s="27">
        <v>0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27">
        <v>0</v>
      </c>
      <c r="U644" s="27">
        <v>0</v>
      </c>
      <c r="V644" s="27">
        <f t="shared" si="246"/>
        <v>0</v>
      </c>
      <c r="W644" s="27">
        <f t="shared" si="247"/>
        <v>0</v>
      </c>
      <c r="X644" s="27">
        <f t="shared" si="248"/>
        <v>0</v>
      </c>
      <c r="Y644" s="27">
        <f t="shared" si="249"/>
        <v>0</v>
      </c>
      <c r="Z644" s="27">
        <v>0</v>
      </c>
      <c r="AA644" s="156"/>
      <c r="AB644" s="156"/>
      <c r="AC644" s="156"/>
      <c r="AD644" s="156"/>
      <c r="AE644" s="156"/>
      <c r="AF644" s="156"/>
    </row>
    <row r="645" spans="1:32" s="9" customFormat="1" x14ac:dyDescent="0.25">
      <c r="A645" s="207"/>
      <c r="B645" s="208"/>
      <c r="C645" s="210"/>
      <c r="D645" s="205"/>
      <c r="E645" s="28" t="s">
        <v>35</v>
      </c>
      <c r="F645" s="27">
        <v>0</v>
      </c>
      <c r="G645" s="27">
        <v>0</v>
      </c>
      <c r="H645" s="27">
        <f t="shared" si="245"/>
        <v>0</v>
      </c>
      <c r="I645" s="27">
        <v>537</v>
      </c>
      <c r="J645" s="27">
        <v>5482</v>
      </c>
      <c r="K645" s="27">
        <v>0</v>
      </c>
      <c r="L645" s="27">
        <v>10480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27">
        <v>0</v>
      </c>
      <c r="U645" s="27">
        <v>15632</v>
      </c>
      <c r="V645" s="27">
        <f t="shared" si="246"/>
        <v>6019</v>
      </c>
      <c r="W645" s="27">
        <f t="shared" si="247"/>
        <v>0</v>
      </c>
      <c r="X645" s="27">
        <f t="shared" si="248"/>
        <v>15632</v>
      </c>
      <c r="Y645" s="27">
        <f t="shared" si="249"/>
        <v>21651</v>
      </c>
      <c r="Z645" s="27">
        <v>21441.026437353208</v>
      </c>
      <c r="AA645" s="156"/>
      <c r="AB645" s="156"/>
      <c r="AC645" s="156"/>
      <c r="AD645" s="156"/>
      <c r="AE645" s="156"/>
      <c r="AF645" s="156"/>
    </row>
    <row r="646" spans="1:32" s="9" customFormat="1" x14ac:dyDescent="0.25">
      <c r="A646" s="207"/>
      <c r="B646" s="208"/>
      <c r="C646" s="210"/>
      <c r="D646" s="205"/>
      <c r="E646" s="28" t="s">
        <v>36</v>
      </c>
      <c r="F646" s="27">
        <v>0</v>
      </c>
      <c r="G646" s="27">
        <v>0</v>
      </c>
      <c r="H646" s="27">
        <f t="shared" si="245"/>
        <v>0</v>
      </c>
      <c r="I646" s="27">
        <v>0</v>
      </c>
      <c r="J646" s="27">
        <v>0</v>
      </c>
      <c r="K646" s="27">
        <v>0</v>
      </c>
      <c r="L646" s="27">
        <v>0</v>
      </c>
      <c r="M646" s="27">
        <v>0</v>
      </c>
      <c r="N646" s="27">
        <v>0</v>
      </c>
      <c r="O646" s="27">
        <v>0</v>
      </c>
      <c r="P646" s="27">
        <v>0</v>
      </c>
      <c r="Q646" s="27">
        <v>0</v>
      </c>
      <c r="R646" s="27">
        <v>0</v>
      </c>
      <c r="S646" s="27">
        <v>0</v>
      </c>
      <c r="T646" s="27">
        <v>0</v>
      </c>
      <c r="U646" s="27">
        <v>0</v>
      </c>
      <c r="V646" s="27">
        <f t="shared" si="246"/>
        <v>0</v>
      </c>
      <c r="W646" s="27">
        <f t="shared" si="247"/>
        <v>0</v>
      </c>
      <c r="X646" s="27">
        <f t="shared" si="248"/>
        <v>0</v>
      </c>
      <c r="Y646" s="27">
        <f t="shared" si="249"/>
        <v>0</v>
      </c>
      <c r="Z646" s="27">
        <v>0</v>
      </c>
      <c r="AA646" s="156"/>
      <c r="AB646" s="156"/>
      <c r="AC646" s="156"/>
      <c r="AD646" s="156"/>
      <c r="AE646" s="156"/>
      <c r="AF646" s="156"/>
    </row>
    <row r="647" spans="1:32" s="9" customFormat="1" ht="63.75" x14ac:dyDescent="0.25">
      <c r="A647" s="207"/>
      <c r="B647" s="208"/>
      <c r="C647" s="211"/>
      <c r="D647" s="206"/>
      <c r="E647" s="28" t="s">
        <v>37</v>
      </c>
      <c r="F647" s="27">
        <v>0</v>
      </c>
      <c r="G647" s="27">
        <v>0</v>
      </c>
      <c r="H647" s="27">
        <f t="shared" si="245"/>
        <v>0</v>
      </c>
      <c r="I647" s="27">
        <v>0</v>
      </c>
      <c r="J647" s="27">
        <v>0</v>
      </c>
      <c r="K647" s="27">
        <v>0</v>
      </c>
      <c r="L647" s="27">
        <v>0</v>
      </c>
      <c r="M647" s="27">
        <v>0</v>
      </c>
      <c r="N647" s="27">
        <v>0</v>
      </c>
      <c r="O647" s="27">
        <v>0</v>
      </c>
      <c r="P647" s="27">
        <v>0</v>
      </c>
      <c r="Q647" s="27">
        <v>0</v>
      </c>
      <c r="R647" s="27">
        <v>0</v>
      </c>
      <c r="S647" s="27">
        <v>0</v>
      </c>
      <c r="T647" s="27">
        <v>0</v>
      </c>
      <c r="U647" s="27">
        <v>0</v>
      </c>
      <c r="V647" s="27">
        <f t="shared" si="246"/>
        <v>0</v>
      </c>
      <c r="W647" s="27">
        <f t="shared" si="247"/>
        <v>0</v>
      </c>
      <c r="X647" s="27">
        <f t="shared" si="248"/>
        <v>0</v>
      </c>
      <c r="Y647" s="27">
        <f t="shared" si="249"/>
        <v>0</v>
      </c>
      <c r="Z647" s="27">
        <v>0</v>
      </c>
      <c r="AA647" s="156"/>
      <c r="AB647" s="156"/>
      <c r="AC647" s="156"/>
      <c r="AD647" s="156"/>
      <c r="AE647" s="156"/>
      <c r="AF647" s="156"/>
    </row>
    <row r="648" spans="1:32" x14ac:dyDescent="0.25">
      <c r="A648" s="168"/>
      <c r="B648" s="30" t="s">
        <v>0</v>
      </c>
      <c r="C648" s="169"/>
      <c r="D648" s="27"/>
      <c r="E648" s="28"/>
      <c r="F648" s="27">
        <v>0</v>
      </c>
      <c r="G648" s="27">
        <v>0</v>
      </c>
      <c r="H648" s="27">
        <f t="shared" ref="H648:H711" si="354">SUM(F648:G648)</f>
        <v>0</v>
      </c>
      <c r="I648" s="27">
        <v>44</v>
      </c>
      <c r="J648" s="27">
        <v>451</v>
      </c>
      <c r="K648" s="27">
        <v>0</v>
      </c>
      <c r="L648" s="27">
        <v>861</v>
      </c>
      <c r="M648" s="27">
        <v>0</v>
      </c>
      <c r="N648" s="27">
        <v>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27">
        <v>0</v>
      </c>
      <c r="U648" s="27">
        <v>1286</v>
      </c>
      <c r="V648" s="27">
        <f t="shared" ref="V648:V711" si="355">SUM(I648:K648)</f>
        <v>495</v>
      </c>
      <c r="W648" s="27">
        <f t="shared" ref="W648:W711" si="356">SUM(M648:Q648)</f>
        <v>0</v>
      </c>
      <c r="X648" s="27">
        <f t="shared" ref="X648:X711" si="357">SUM(R648:U648)</f>
        <v>1286</v>
      </c>
      <c r="Y648" s="27">
        <f t="shared" ref="Y648:Y711" si="358">SUM(V648:X648)</f>
        <v>1781</v>
      </c>
      <c r="Z648" s="27">
        <v>1762.9073413310784</v>
      </c>
    </row>
    <row r="649" spans="1:32" x14ac:dyDescent="0.25">
      <c r="A649" s="168"/>
      <c r="B649" s="30" t="s">
        <v>1</v>
      </c>
      <c r="C649" s="169"/>
      <c r="D649" s="27"/>
      <c r="E649" s="28"/>
      <c r="F649" s="27">
        <v>0</v>
      </c>
      <c r="G649" s="27">
        <v>0</v>
      </c>
      <c r="H649" s="27">
        <f t="shared" si="354"/>
        <v>0</v>
      </c>
      <c r="I649" s="27">
        <v>177</v>
      </c>
      <c r="J649" s="27">
        <v>1804</v>
      </c>
      <c r="K649" s="27">
        <v>0</v>
      </c>
      <c r="L649" s="27">
        <v>3450</v>
      </c>
      <c r="M649" s="27">
        <v>0</v>
      </c>
      <c r="N649" s="27">
        <v>0</v>
      </c>
      <c r="O649" s="27">
        <v>0</v>
      </c>
      <c r="P649" s="27">
        <v>0</v>
      </c>
      <c r="Q649" s="27">
        <v>0</v>
      </c>
      <c r="R649" s="27">
        <v>0</v>
      </c>
      <c r="S649" s="27">
        <v>0</v>
      </c>
      <c r="T649" s="27">
        <v>0</v>
      </c>
      <c r="U649" s="27">
        <v>5144</v>
      </c>
      <c r="V649" s="27">
        <f t="shared" si="355"/>
        <v>1981</v>
      </c>
      <c r="W649" s="27">
        <f t="shared" si="356"/>
        <v>0</v>
      </c>
      <c r="X649" s="27">
        <f t="shared" si="357"/>
        <v>5144</v>
      </c>
      <c r="Y649" s="27">
        <f t="shared" si="358"/>
        <v>7125</v>
      </c>
      <c r="Z649" s="27">
        <v>7056.8405954193076</v>
      </c>
    </row>
    <row r="650" spans="1:32" x14ac:dyDescent="0.25">
      <c r="A650" s="168"/>
      <c r="B650" s="30" t="s">
        <v>38</v>
      </c>
      <c r="C650" s="169"/>
      <c r="D650" s="27"/>
      <c r="E650" s="28"/>
      <c r="F650" s="27">
        <v>0</v>
      </c>
      <c r="G650" s="27">
        <v>0</v>
      </c>
      <c r="H650" s="27">
        <f t="shared" si="354"/>
        <v>0</v>
      </c>
      <c r="I650" s="27">
        <v>221</v>
      </c>
      <c r="J650" s="27">
        <v>2256</v>
      </c>
      <c r="K650" s="27">
        <v>0</v>
      </c>
      <c r="L650" s="27">
        <v>4312</v>
      </c>
      <c r="M650" s="27">
        <v>0</v>
      </c>
      <c r="N650" s="27">
        <v>0</v>
      </c>
      <c r="O650" s="27">
        <v>0</v>
      </c>
      <c r="P650" s="27">
        <v>0</v>
      </c>
      <c r="Q650" s="27">
        <v>0</v>
      </c>
      <c r="R650" s="27">
        <v>0</v>
      </c>
      <c r="S650" s="27">
        <v>0</v>
      </c>
      <c r="T650" s="27">
        <v>0</v>
      </c>
      <c r="U650" s="27">
        <v>6431</v>
      </c>
      <c r="V650" s="27">
        <f t="shared" si="355"/>
        <v>2477</v>
      </c>
      <c r="W650" s="27">
        <f t="shared" si="356"/>
        <v>0</v>
      </c>
      <c r="X650" s="27">
        <f t="shared" si="357"/>
        <v>6431</v>
      </c>
      <c r="Y650" s="27">
        <f t="shared" si="358"/>
        <v>8908</v>
      </c>
      <c r="Z650" s="27">
        <v>8821.8486706802323</v>
      </c>
    </row>
    <row r="651" spans="1:32" x14ac:dyDescent="0.25">
      <c r="A651" s="168"/>
      <c r="B651" s="31" t="s">
        <v>39</v>
      </c>
      <c r="C651" s="169"/>
      <c r="D651" s="27"/>
      <c r="E651" s="169"/>
      <c r="F651" s="27">
        <f>SUM(F648:F650)</f>
        <v>0</v>
      </c>
      <c r="G651" s="27">
        <f t="shared" ref="G651:Z651" si="359">SUM(G648:G650)</f>
        <v>0</v>
      </c>
      <c r="H651" s="27">
        <f t="shared" si="354"/>
        <v>0</v>
      </c>
      <c r="I651" s="27">
        <f t="shared" si="359"/>
        <v>442</v>
      </c>
      <c r="J651" s="27">
        <f t="shared" si="359"/>
        <v>4511</v>
      </c>
      <c r="K651" s="27">
        <f t="shared" si="359"/>
        <v>0</v>
      </c>
      <c r="L651" s="27">
        <f t="shared" si="359"/>
        <v>8623</v>
      </c>
      <c r="M651" s="27">
        <f t="shared" si="359"/>
        <v>0</v>
      </c>
      <c r="N651" s="27">
        <f t="shared" si="359"/>
        <v>0</v>
      </c>
      <c r="O651" s="27">
        <f t="shared" si="359"/>
        <v>0</v>
      </c>
      <c r="P651" s="27">
        <f t="shared" si="359"/>
        <v>0</v>
      </c>
      <c r="Q651" s="27">
        <f t="shared" si="359"/>
        <v>0</v>
      </c>
      <c r="R651" s="27">
        <f t="shared" si="359"/>
        <v>0</v>
      </c>
      <c r="S651" s="27">
        <f t="shared" si="359"/>
        <v>0</v>
      </c>
      <c r="T651" s="27">
        <f t="shared" si="359"/>
        <v>0</v>
      </c>
      <c r="U651" s="27">
        <f t="shared" si="359"/>
        <v>12861</v>
      </c>
      <c r="V651" s="27">
        <f t="shared" si="355"/>
        <v>4953</v>
      </c>
      <c r="W651" s="27">
        <f t="shared" si="356"/>
        <v>0</v>
      </c>
      <c r="X651" s="27">
        <f t="shared" si="357"/>
        <v>12861</v>
      </c>
      <c r="Y651" s="27">
        <f t="shared" si="358"/>
        <v>17814</v>
      </c>
      <c r="Z651" s="27">
        <f t="shared" si="359"/>
        <v>17641.59660743062</v>
      </c>
    </row>
    <row r="652" spans="1:32" x14ac:dyDescent="0.25">
      <c r="A652" s="168"/>
      <c r="B652" s="30" t="s">
        <v>2</v>
      </c>
      <c r="C652" s="169"/>
      <c r="D652" s="27"/>
      <c r="E652" s="28"/>
      <c r="F652" s="27">
        <v>0</v>
      </c>
      <c r="G652" s="27">
        <v>0</v>
      </c>
      <c r="H652" s="27">
        <f t="shared" si="354"/>
        <v>0</v>
      </c>
      <c r="I652" s="27">
        <v>13</v>
      </c>
      <c r="J652" s="27">
        <v>135</v>
      </c>
      <c r="K652" s="27">
        <v>0</v>
      </c>
      <c r="L652" s="27">
        <v>259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27">
        <v>0</v>
      </c>
      <c r="U652" s="27">
        <v>386</v>
      </c>
      <c r="V652" s="27">
        <f t="shared" si="355"/>
        <v>148</v>
      </c>
      <c r="W652" s="27">
        <f t="shared" si="356"/>
        <v>0</v>
      </c>
      <c r="X652" s="27">
        <f t="shared" si="357"/>
        <v>386</v>
      </c>
      <c r="Y652" s="27">
        <f t="shared" si="358"/>
        <v>534</v>
      </c>
      <c r="Z652" s="27">
        <v>529.08840855666108</v>
      </c>
    </row>
    <row r="653" spans="1:32" x14ac:dyDescent="0.25">
      <c r="A653" s="168"/>
      <c r="B653" s="30" t="s">
        <v>40</v>
      </c>
      <c r="C653" s="169"/>
      <c r="D653" s="27"/>
      <c r="E653" s="28"/>
      <c r="F653" s="27">
        <v>0</v>
      </c>
      <c r="G653" s="27">
        <v>0</v>
      </c>
      <c r="H653" s="27">
        <f t="shared" si="354"/>
        <v>0</v>
      </c>
      <c r="I653" s="27">
        <v>82</v>
      </c>
      <c r="J653" s="27">
        <v>836</v>
      </c>
      <c r="K653" s="27">
        <v>0</v>
      </c>
      <c r="L653" s="27">
        <v>1598</v>
      </c>
      <c r="M653" s="27">
        <v>0</v>
      </c>
      <c r="N653" s="27">
        <v>0</v>
      </c>
      <c r="O653" s="27">
        <v>0</v>
      </c>
      <c r="P653" s="27">
        <v>0</v>
      </c>
      <c r="Q653" s="27">
        <v>0</v>
      </c>
      <c r="R653" s="27">
        <v>0</v>
      </c>
      <c r="S653" s="27">
        <v>0</v>
      </c>
      <c r="T653" s="27">
        <v>0</v>
      </c>
      <c r="U653" s="27">
        <v>2385</v>
      </c>
      <c r="V653" s="27">
        <f t="shared" si="355"/>
        <v>918</v>
      </c>
      <c r="W653" s="27">
        <f t="shared" si="356"/>
        <v>0</v>
      </c>
      <c r="X653" s="27">
        <f t="shared" si="357"/>
        <v>2385</v>
      </c>
      <c r="Y653" s="27">
        <f t="shared" si="358"/>
        <v>3303</v>
      </c>
      <c r="Z653" s="27">
        <v>3270.3414213659298</v>
      </c>
    </row>
    <row r="654" spans="1:32" x14ac:dyDescent="0.25">
      <c r="A654" s="168"/>
      <c r="B654" s="31" t="s">
        <v>41</v>
      </c>
      <c r="C654" s="169"/>
      <c r="D654" s="27"/>
      <c r="E654" s="28"/>
      <c r="F654" s="27">
        <f>SUM(F651:F653)</f>
        <v>0</v>
      </c>
      <c r="G654" s="27">
        <f t="shared" ref="G654:Z654" si="360">SUM(G651:G653)</f>
        <v>0</v>
      </c>
      <c r="H654" s="27">
        <f t="shared" si="354"/>
        <v>0</v>
      </c>
      <c r="I654" s="27">
        <f t="shared" si="360"/>
        <v>537</v>
      </c>
      <c r="J654" s="27">
        <f t="shared" si="360"/>
        <v>5482</v>
      </c>
      <c r="K654" s="27">
        <f t="shared" si="360"/>
        <v>0</v>
      </c>
      <c r="L654" s="27">
        <f t="shared" si="360"/>
        <v>10480</v>
      </c>
      <c r="M654" s="27">
        <f t="shared" si="360"/>
        <v>0</v>
      </c>
      <c r="N654" s="27">
        <f t="shared" si="360"/>
        <v>0</v>
      </c>
      <c r="O654" s="27">
        <f t="shared" si="360"/>
        <v>0</v>
      </c>
      <c r="P654" s="27">
        <f t="shared" si="360"/>
        <v>0</v>
      </c>
      <c r="Q654" s="27">
        <f t="shared" si="360"/>
        <v>0</v>
      </c>
      <c r="R654" s="27">
        <f t="shared" si="360"/>
        <v>0</v>
      </c>
      <c r="S654" s="27">
        <f t="shared" si="360"/>
        <v>0</v>
      </c>
      <c r="T654" s="27">
        <f t="shared" si="360"/>
        <v>0</v>
      </c>
      <c r="U654" s="27">
        <f t="shared" si="360"/>
        <v>15632</v>
      </c>
      <c r="V654" s="27">
        <f t="shared" si="355"/>
        <v>6019</v>
      </c>
      <c r="W654" s="27">
        <f t="shared" si="356"/>
        <v>0</v>
      </c>
      <c r="X654" s="27">
        <f t="shared" si="357"/>
        <v>15632</v>
      </c>
      <c r="Y654" s="27">
        <f t="shared" si="358"/>
        <v>21651</v>
      </c>
      <c r="Z654" s="27">
        <f t="shared" si="360"/>
        <v>21441.026437353212</v>
      </c>
    </row>
    <row r="655" spans="1:32" s="4" customFormat="1" x14ac:dyDescent="0.25">
      <c r="A655" s="184" t="s">
        <v>111</v>
      </c>
      <c r="B655" s="185" t="s">
        <v>187</v>
      </c>
      <c r="C655" s="186" t="s">
        <v>112</v>
      </c>
      <c r="D655" s="183">
        <v>816</v>
      </c>
      <c r="E655" s="12" t="s">
        <v>33</v>
      </c>
      <c r="F655" s="12">
        <f>SUM(F656:F659)</f>
        <v>0</v>
      </c>
      <c r="G655" s="12">
        <f t="shared" ref="G655" si="361">SUM(G656:G659)</f>
        <v>0</v>
      </c>
      <c r="H655" s="12">
        <f t="shared" si="354"/>
        <v>0</v>
      </c>
      <c r="I655" s="12">
        <f t="shared" ref="I655" si="362">SUM(I656:I659)</f>
        <v>537</v>
      </c>
      <c r="J655" s="12">
        <f t="shared" ref="J655" si="363">SUM(J656:J659)</f>
        <v>5482</v>
      </c>
      <c r="K655" s="12">
        <f t="shared" ref="K655" si="364">SUM(K656:K659)</f>
        <v>0</v>
      </c>
      <c r="L655" s="12">
        <f t="shared" ref="L655" si="365">SUM(L656:L659)</f>
        <v>6847</v>
      </c>
      <c r="M655" s="12">
        <f t="shared" ref="M655" si="366">SUM(M656:M659)</f>
        <v>0</v>
      </c>
      <c r="N655" s="12">
        <f t="shared" ref="N655" si="367">SUM(N656:N659)</f>
        <v>0</v>
      </c>
      <c r="O655" s="12">
        <f t="shared" ref="O655" si="368">SUM(O656:O659)</f>
        <v>0</v>
      </c>
      <c r="P655" s="12">
        <f t="shared" ref="P655" si="369">SUM(P656:P659)</f>
        <v>0</v>
      </c>
      <c r="Q655" s="12">
        <f t="shared" ref="Q655" si="370">SUM(Q656:Q659)</f>
        <v>0</v>
      </c>
      <c r="R655" s="12">
        <f t="shared" ref="R655" si="371">SUM(R656:R659)</f>
        <v>0</v>
      </c>
      <c r="S655" s="12">
        <f t="shared" ref="S655" si="372">SUM(S656:S659)</f>
        <v>0</v>
      </c>
      <c r="T655" s="12">
        <f t="shared" ref="T655" si="373">SUM(T656:T659)</f>
        <v>0</v>
      </c>
      <c r="U655" s="12">
        <f t="shared" ref="U655" si="374">SUM(U656:U659)</f>
        <v>15632</v>
      </c>
      <c r="V655" s="12">
        <f t="shared" si="355"/>
        <v>6019</v>
      </c>
      <c r="W655" s="12">
        <f t="shared" si="356"/>
        <v>0</v>
      </c>
      <c r="X655" s="12">
        <f t="shared" si="357"/>
        <v>15632</v>
      </c>
      <c r="Y655" s="12">
        <f t="shared" si="358"/>
        <v>21651</v>
      </c>
      <c r="Z655" s="12">
        <f t="shared" ref="Z655" si="375">SUM(Z656:Z659)</f>
        <v>18796.700205162037</v>
      </c>
      <c r="AA655" s="156"/>
      <c r="AB655" s="156"/>
      <c r="AC655" s="156"/>
      <c r="AD655" s="156"/>
      <c r="AE655" s="156"/>
      <c r="AF655" s="156"/>
    </row>
    <row r="656" spans="1:32" s="9" customFormat="1" ht="38.25" x14ac:dyDescent="0.25">
      <c r="A656" s="184"/>
      <c r="B656" s="185"/>
      <c r="C656" s="186"/>
      <c r="D656" s="183"/>
      <c r="E656" s="13" t="s">
        <v>34</v>
      </c>
      <c r="F656" s="14"/>
      <c r="G656" s="182"/>
      <c r="H656" s="182">
        <f t="shared" si="354"/>
        <v>0</v>
      </c>
      <c r="I656" s="182"/>
      <c r="J656" s="182"/>
      <c r="K656" s="182"/>
      <c r="L656" s="182"/>
      <c r="M656" s="182"/>
      <c r="N656" s="182"/>
      <c r="O656" s="182"/>
      <c r="P656" s="182"/>
      <c r="Q656" s="182"/>
      <c r="R656" s="182"/>
      <c r="S656" s="182"/>
      <c r="T656" s="182"/>
      <c r="U656" s="182"/>
      <c r="V656" s="182">
        <f t="shared" si="355"/>
        <v>0</v>
      </c>
      <c r="W656" s="182">
        <f t="shared" si="356"/>
        <v>0</v>
      </c>
      <c r="X656" s="182">
        <f t="shared" si="357"/>
        <v>0</v>
      </c>
      <c r="Y656" s="182">
        <f t="shared" si="358"/>
        <v>0</v>
      </c>
      <c r="Z656" s="163">
        <v>0</v>
      </c>
      <c r="AA656" s="156"/>
      <c r="AB656" s="156"/>
      <c r="AC656" s="156"/>
      <c r="AD656" s="156"/>
      <c r="AE656" s="156"/>
      <c r="AF656" s="156"/>
    </row>
    <row r="657" spans="1:32" s="37" customFormat="1" x14ac:dyDescent="0.25">
      <c r="A657" s="184"/>
      <c r="B657" s="185"/>
      <c r="C657" s="186"/>
      <c r="D657" s="183"/>
      <c r="E657" s="36" t="s">
        <v>35</v>
      </c>
      <c r="F657" s="14">
        <v>0</v>
      </c>
      <c r="G657" s="182">
        <v>0</v>
      </c>
      <c r="H657" s="182">
        <f t="shared" si="354"/>
        <v>0</v>
      </c>
      <c r="I657" s="182">
        <v>537</v>
      </c>
      <c r="J657" s="182">
        <v>5482</v>
      </c>
      <c r="K657" s="182">
        <v>0</v>
      </c>
      <c r="L657" s="182">
        <v>6847</v>
      </c>
      <c r="M657" s="182">
        <v>0</v>
      </c>
      <c r="N657" s="182">
        <v>0</v>
      </c>
      <c r="O657" s="182">
        <v>0</v>
      </c>
      <c r="P657" s="182">
        <v>0</v>
      </c>
      <c r="Q657" s="182">
        <v>0</v>
      </c>
      <c r="R657" s="182">
        <v>0</v>
      </c>
      <c r="S657" s="182">
        <v>0</v>
      </c>
      <c r="T657" s="182">
        <v>0</v>
      </c>
      <c r="U657" s="182">
        <v>15632</v>
      </c>
      <c r="V657" s="182">
        <f t="shared" si="355"/>
        <v>6019</v>
      </c>
      <c r="W657" s="182">
        <f t="shared" si="356"/>
        <v>0</v>
      </c>
      <c r="X657" s="182">
        <f t="shared" si="357"/>
        <v>15632</v>
      </c>
      <c r="Y657" s="182">
        <f t="shared" si="358"/>
        <v>21651</v>
      </c>
      <c r="Z657" s="163">
        <v>18796.700205162037</v>
      </c>
      <c r="AA657" s="156"/>
      <c r="AB657" s="156"/>
      <c r="AC657" s="156"/>
      <c r="AD657" s="156"/>
      <c r="AE657" s="156"/>
      <c r="AF657" s="156"/>
    </row>
    <row r="658" spans="1:32" s="9" customFormat="1" x14ac:dyDescent="0.25">
      <c r="A658" s="184"/>
      <c r="B658" s="185"/>
      <c r="C658" s="186"/>
      <c r="D658" s="183"/>
      <c r="E658" s="13" t="s">
        <v>36</v>
      </c>
      <c r="F658" s="14"/>
      <c r="G658" s="182"/>
      <c r="H658" s="182">
        <f t="shared" si="354"/>
        <v>0</v>
      </c>
      <c r="I658" s="182"/>
      <c r="J658" s="182"/>
      <c r="K658" s="182"/>
      <c r="L658" s="182"/>
      <c r="M658" s="182"/>
      <c r="N658" s="182"/>
      <c r="O658" s="182"/>
      <c r="P658" s="182"/>
      <c r="Q658" s="182"/>
      <c r="R658" s="182"/>
      <c r="S658" s="182"/>
      <c r="T658" s="182"/>
      <c r="U658" s="182"/>
      <c r="V658" s="182">
        <f t="shared" si="355"/>
        <v>0</v>
      </c>
      <c r="W658" s="182">
        <f t="shared" si="356"/>
        <v>0</v>
      </c>
      <c r="X658" s="182">
        <f t="shared" si="357"/>
        <v>0</v>
      </c>
      <c r="Y658" s="182">
        <f t="shared" si="358"/>
        <v>0</v>
      </c>
      <c r="Z658" s="163">
        <v>0</v>
      </c>
      <c r="AA658" s="156"/>
      <c r="AB658" s="156"/>
      <c r="AC658" s="156"/>
      <c r="AD658" s="156"/>
      <c r="AE658" s="156"/>
      <c r="AF658" s="156"/>
    </row>
    <row r="659" spans="1:32" s="9" customFormat="1" ht="63.75" x14ac:dyDescent="0.25">
      <c r="A659" s="184"/>
      <c r="B659" s="185"/>
      <c r="C659" s="186"/>
      <c r="D659" s="183"/>
      <c r="E659" s="13" t="s">
        <v>37</v>
      </c>
      <c r="F659" s="14"/>
      <c r="G659" s="182"/>
      <c r="H659" s="182">
        <f t="shared" si="354"/>
        <v>0</v>
      </c>
      <c r="I659" s="182"/>
      <c r="J659" s="182"/>
      <c r="K659" s="182"/>
      <c r="L659" s="182"/>
      <c r="M659" s="182"/>
      <c r="N659" s="182"/>
      <c r="O659" s="182"/>
      <c r="P659" s="182"/>
      <c r="Q659" s="182"/>
      <c r="R659" s="182"/>
      <c r="S659" s="182"/>
      <c r="T659" s="182"/>
      <c r="U659" s="182"/>
      <c r="V659" s="182">
        <f t="shared" si="355"/>
        <v>0</v>
      </c>
      <c r="W659" s="182">
        <f t="shared" si="356"/>
        <v>0</v>
      </c>
      <c r="X659" s="182">
        <f t="shared" si="357"/>
        <v>0</v>
      </c>
      <c r="Y659" s="182">
        <f t="shared" si="358"/>
        <v>0</v>
      </c>
      <c r="Z659" s="163">
        <v>0</v>
      </c>
      <c r="AA659" s="156"/>
      <c r="AB659" s="156"/>
      <c r="AC659" s="156"/>
      <c r="AD659" s="156"/>
      <c r="AE659" s="156"/>
      <c r="AF659" s="156"/>
    </row>
    <row r="660" spans="1:32" x14ac:dyDescent="0.25">
      <c r="A660" s="16"/>
      <c r="B660" s="17" t="s">
        <v>0</v>
      </c>
      <c r="C660" s="13"/>
      <c r="D660" s="14"/>
      <c r="E660" s="13"/>
      <c r="F660" s="15">
        <v>0</v>
      </c>
      <c r="G660" s="182">
        <v>0</v>
      </c>
      <c r="H660" s="182">
        <f t="shared" si="354"/>
        <v>0</v>
      </c>
      <c r="I660" s="182">
        <v>44</v>
      </c>
      <c r="J660" s="182">
        <v>451</v>
      </c>
      <c r="K660" s="182">
        <v>0</v>
      </c>
      <c r="L660" s="182">
        <v>563</v>
      </c>
      <c r="M660" s="182">
        <v>0</v>
      </c>
      <c r="N660" s="182">
        <v>0</v>
      </c>
      <c r="O660" s="182">
        <v>0</v>
      </c>
      <c r="P660" s="182">
        <v>0</v>
      </c>
      <c r="Q660" s="182">
        <v>0</v>
      </c>
      <c r="R660" s="182">
        <v>0</v>
      </c>
      <c r="S660" s="182">
        <v>0</v>
      </c>
      <c r="T660" s="182">
        <v>0</v>
      </c>
      <c r="U660" s="182">
        <v>1286</v>
      </c>
      <c r="V660" s="182">
        <f t="shared" si="355"/>
        <v>495</v>
      </c>
      <c r="W660" s="182">
        <f t="shared" si="356"/>
        <v>0</v>
      </c>
      <c r="X660" s="182">
        <f t="shared" si="357"/>
        <v>1286</v>
      </c>
      <c r="Y660" s="182">
        <f t="shared" si="358"/>
        <v>1781</v>
      </c>
      <c r="Z660" s="163">
        <v>1546.0041711706135</v>
      </c>
    </row>
    <row r="661" spans="1:32" x14ac:dyDescent="0.25">
      <c r="A661" s="16"/>
      <c r="B661" s="17" t="s">
        <v>1</v>
      </c>
      <c r="C661" s="13"/>
      <c r="D661" s="14"/>
      <c r="E661" s="13"/>
      <c r="F661" s="15">
        <v>0</v>
      </c>
      <c r="G661" s="182">
        <v>0</v>
      </c>
      <c r="H661" s="182">
        <f t="shared" si="354"/>
        <v>0</v>
      </c>
      <c r="I661" s="182">
        <v>177</v>
      </c>
      <c r="J661" s="182">
        <v>1804</v>
      </c>
      <c r="K661" s="182">
        <v>0</v>
      </c>
      <c r="L661" s="182">
        <v>2254</v>
      </c>
      <c r="M661" s="182">
        <v>0</v>
      </c>
      <c r="N661" s="182">
        <v>0</v>
      </c>
      <c r="O661" s="182">
        <v>0</v>
      </c>
      <c r="P661" s="182">
        <v>0</v>
      </c>
      <c r="Q661" s="182">
        <v>0</v>
      </c>
      <c r="R661" s="182">
        <v>0</v>
      </c>
      <c r="S661" s="182">
        <v>0</v>
      </c>
      <c r="T661" s="182">
        <v>0</v>
      </c>
      <c r="U661" s="182">
        <v>5144</v>
      </c>
      <c r="V661" s="182">
        <f t="shared" si="355"/>
        <v>1981</v>
      </c>
      <c r="W661" s="182">
        <f t="shared" si="356"/>
        <v>0</v>
      </c>
      <c r="X661" s="182">
        <f t="shared" si="357"/>
        <v>5144</v>
      </c>
      <c r="Y661" s="182">
        <f t="shared" si="358"/>
        <v>7125</v>
      </c>
      <c r="Z661" s="163">
        <v>6186.3164628289851</v>
      </c>
    </row>
    <row r="662" spans="1:32" x14ac:dyDescent="0.25">
      <c r="A662" s="16"/>
      <c r="B662" s="17" t="s">
        <v>38</v>
      </c>
      <c r="C662" s="13"/>
      <c r="D662" s="14"/>
      <c r="E662" s="13"/>
      <c r="F662" s="15">
        <v>0</v>
      </c>
      <c r="G662" s="182">
        <v>0</v>
      </c>
      <c r="H662" s="182">
        <f t="shared" si="354"/>
        <v>0</v>
      </c>
      <c r="I662" s="182">
        <v>221</v>
      </c>
      <c r="J662" s="182">
        <v>2256</v>
      </c>
      <c r="K662" s="182">
        <v>0</v>
      </c>
      <c r="L662" s="182">
        <v>2817</v>
      </c>
      <c r="M662" s="182">
        <v>0</v>
      </c>
      <c r="N662" s="182">
        <v>0</v>
      </c>
      <c r="O662" s="182">
        <v>0</v>
      </c>
      <c r="P662" s="182">
        <v>0</v>
      </c>
      <c r="Q662" s="182">
        <v>0</v>
      </c>
      <c r="R662" s="182">
        <v>0</v>
      </c>
      <c r="S662" s="182">
        <v>0</v>
      </c>
      <c r="T662" s="182">
        <v>0</v>
      </c>
      <c r="U662" s="182">
        <v>6431</v>
      </c>
      <c r="V662" s="182">
        <f t="shared" si="355"/>
        <v>2477</v>
      </c>
      <c r="W662" s="182">
        <f t="shared" si="356"/>
        <v>0</v>
      </c>
      <c r="X662" s="182">
        <f t="shared" si="357"/>
        <v>6431</v>
      </c>
      <c r="Y662" s="182">
        <f t="shared" si="358"/>
        <v>8908</v>
      </c>
      <c r="Z662" s="163">
        <v>7733.69350494233</v>
      </c>
    </row>
    <row r="663" spans="1:32" s="9" customFormat="1" x14ac:dyDescent="0.25">
      <c r="A663" s="162"/>
      <c r="B663" s="18" t="s">
        <v>39</v>
      </c>
      <c r="C663" s="161"/>
      <c r="D663" s="163"/>
      <c r="E663" s="161"/>
      <c r="F663" s="176">
        <f>SUM(F660:F662)</f>
        <v>0</v>
      </c>
      <c r="G663" s="176">
        <f t="shared" ref="G663:Z663" si="376">SUM(G660:G662)</f>
        <v>0</v>
      </c>
      <c r="H663" s="176">
        <f t="shared" si="354"/>
        <v>0</v>
      </c>
      <c r="I663" s="176">
        <f t="shared" si="376"/>
        <v>442</v>
      </c>
      <c r="J663" s="176">
        <f t="shared" si="376"/>
        <v>4511</v>
      </c>
      <c r="K663" s="176">
        <f t="shared" si="376"/>
        <v>0</v>
      </c>
      <c r="L663" s="176">
        <f t="shared" si="376"/>
        <v>5634</v>
      </c>
      <c r="M663" s="176">
        <f t="shared" si="376"/>
        <v>0</v>
      </c>
      <c r="N663" s="176">
        <f t="shared" si="376"/>
        <v>0</v>
      </c>
      <c r="O663" s="176">
        <f t="shared" si="376"/>
        <v>0</v>
      </c>
      <c r="P663" s="176">
        <f t="shared" si="376"/>
        <v>0</v>
      </c>
      <c r="Q663" s="176">
        <f t="shared" si="376"/>
        <v>0</v>
      </c>
      <c r="R663" s="176">
        <f t="shared" si="376"/>
        <v>0</v>
      </c>
      <c r="S663" s="176">
        <f t="shared" si="376"/>
        <v>0</v>
      </c>
      <c r="T663" s="176">
        <f t="shared" si="376"/>
        <v>0</v>
      </c>
      <c r="U663" s="176">
        <f t="shared" si="376"/>
        <v>12861</v>
      </c>
      <c r="V663" s="176">
        <f t="shared" si="355"/>
        <v>4953</v>
      </c>
      <c r="W663" s="176">
        <f t="shared" si="356"/>
        <v>0</v>
      </c>
      <c r="X663" s="176">
        <f t="shared" si="357"/>
        <v>12861</v>
      </c>
      <c r="Y663" s="176">
        <f t="shared" si="358"/>
        <v>17814</v>
      </c>
      <c r="Z663" s="176">
        <f t="shared" si="376"/>
        <v>15466.01413894193</v>
      </c>
      <c r="AA663" s="156"/>
      <c r="AB663" s="156"/>
      <c r="AC663" s="156"/>
      <c r="AD663" s="156"/>
      <c r="AE663" s="156"/>
      <c r="AF663" s="156"/>
    </row>
    <row r="664" spans="1:32" x14ac:dyDescent="0.25">
      <c r="A664" s="16"/>
      <c r="B664" s="17" t="s">
        <v>2</v>
      </c>
      <c r="C664" s="13"/>
      <c r="D664" s="14"/>
      <c r="E664" s="13"/>
      <c r="F664" s="15">
        <v>0</v>
      </c>
      <c r="G664" s="182">
        <v>0</v>
      </c>
      <c r="H664" s="182">
        <f t="shared" si="354"/>
        <v>0</v>
      </c>
      <c r="I664" s="182">
        <v>13</v>
      </c>
      <c r="J664" s="182">
        <v>135</v>
      </c>
      <c r="K664" s="182">
        <v>0</v>
      </c>
      <c r="L664" s="182">
        <v>169</v>
      </c>
      <c r="M664" s="182">
        <v>0</v>
      </c>
      <c r="N664" s="182">
        <v>0</v>
      </c>
      <c r="O664" s="182">
        <v>0</v>
      </c>
      <c r="P664" s="182">
        <v>0</v>
      </c>
      <c r="Q664" s="182">
        <v>0</v>
      </c>
      <c r="R664" s="182">
        <v>0</v>
      </c>
      <c r="S664" s="182">
        <v>0</v>
      </c>
      <c r="T664" s="182">
        <v>0</v>
      </c>
      <c r="U664" s="182">
        <v>386</v>
      </c>
      <c r="V664" s="182">
        <f t="shared" si="355"/>
        <v>148</v>
      </c>
      <c r="W664" s="182">
        <f t="shared" si="356"/>
        <v>0</v>
      </c>
      <c r="X664" s="182">
        <f t="shared" si="357"/>
        <v>386</v>
      </c>
      <c r="Y664" s="182">
        <f t="shared" si="358"/>
        <v>534</v>
      </c>
      <c r="Z664" s="163">
        <v>463.58073971625231</v>
      </c>
    </row>
    <row r="665" spans="1:32" x14ac:dyDescent="0.25">
      <c r="A665" s="16"/>
      <c r="B665" s="17" t="s">
        <v>40</v>
      </c>
      <c r="C665" s="13"/>
      <c r="D665" s="14"/>
      <c r="E665" s="13"/>
      <c r="F665" s="14">
        <v>0</v>
      </c>
      <c r="G665" s="182">
        <v>0</v>
      </c>
      <c r="H665" s="182">
        <f t="shared" si="354"/>
        <v>0</v>
      </c>
      <c r="I665" s="182">
        <v>82</v>
      </c>
      <c r="J665" s="182">
        <v>836</v>
      </c>
      <c r="K665" s="182">
        <v>0</v>
      </c>
      <c r="L665" s="182">
        <v>1044</v>
      </c>
      <c r="M665" s="182">
        <v>0</v>
      </c>
      <c r="N665" s="182">
        <v>0</v>
      </c>
      <c r="O665" s="182">
        <v>0</v>
      </c>
      <c r="P665" s="182">
        <v>0</v>
      </c>
      <c r="Q665" s="182">
        <v>0</v>
      </c>
      <c r="R665" s="182">
        <v>0</v>
      </c>
      <c r="S665" s="182">
        <v>0</v>
      </c>
      <c r="T665" s="182">
        <v>0</v>
      </c>
      <c r="U665" s="182">
        <v>2385</v>
      </c>
      <c r="V665" s="182">
        <f t="shared" si="355"/>
        <v>918</v>
      </c>
      <c r="W665" s="182">
        <f t="shared" si="356"/>
        <v>0</v>
      </c>
      <c r="X665" s="182">
        <f t="shared" si="357"/>
        <v>2385</v>
      </c>
      <c r="Y665" s="182">
        <f t="shared" si="358"/>
        <v>3303</v>
      </c>
      <c r="Z665" s="163">
        <v>2867.1053265038581</v>
      </c>
    </row>
    <row r="666" spans="1:32" x14ac:dyDescent="0.25">
      <c r="A666" s="16"/>
      <c r="B666" s="18" t="s">
        <v>41</v>
      </c>
      <c r="C666" s="161"/>
      <c r="D666" s="163"/>
      <c r="E666" s="161"/>
      <c r="F666" s="176">
        <f>SUM(F663:F665)</f>
        <v>0</v>
      </c>
      <c r="G666" s="176">
        <f t="shared" ref="G666:Z666" si="377">SUM(G663:G665)</f>
        <v>0</v>
      </c>
      <c r="H666" s="176">
        <f t="shared" si="354"/>
        <v>0</v>
      </c>
      <c r="I666" s="176">
        <f t="shared" si="377"/>
        <v>537</v>
      </c>
      <c r="J666" s="176">
        <f t="shared" si="377"/>
        <v>5482</v>
      </c>
      <c r="K666" s="176">
        <f t="shared" si="377"/>
        <v>0</v>
      </c>
      <c r="L666" s="176">
        <f t="shared" si="377"/>
        <v>6847</v>
      </c>
      <c r="M666" s="176">
        <f t="shared" si="377"/>
        <v>0</v>
      </c>
      <c r="N666" s="176">
        <f t="shared" si="377"/>
        <v>0</v>
      </c>
      <c r="O666" s="176">
        <f t="shared" si="377"/>
        <v>0</v>
      </c>
      <c r="P666" s="176">
        <f t="shared" si="377"/>
        <v>0</v>
      </c>
      <c r="Q666" s="176">
        <f t="shared" si="377"/>
        <v>0</v>
      </c>
      <c r="R666" s="176">
        <f t="shared" si="377"/>
        <v>0</v>
      </c>
      <c r="S666" s="176">
        <f t="shared" si="377"/>
        <v>0</v>
      </c>
      <c r="T666" s="176">
        <f t="shared" si="377"/>
        <v>0</v>
      </c>
      <c r="U666" s="176">
        <f t="shared" si="377"/>
        <v>15632</v>
      </c>
      <c r="V666" s="176">
        <f t="shared" si="355"/>
        <v>6019</v>
      </c>
      <c r="W666" s="176">
        <f t="shared" si="356"/>
        <v>0</v>
      </c>
      <c r="X666" s="176">
        <f t="shared" si="357"/>
        <v>15632</v>
      </c>
      <c r="Y666" s="176">
        <f t="shared" si="358"/>
        <v>21651</v>
      </c>
      <c r="Z666" s="176">
        <f t="shared" si="377"/>
        <v>18796.70020516204</v>
      </c>
    </row>
    <row r="667" spans="1:32" s="4" customFormat="1" x14ac:dyDescent="0.25">
      <c r="A667" s="184" t="s">
        <v>113</v>
      </c>
      <c r="B667" s="185" t="s">
        <v>188</v>
      </c>
      <c r="C667" s="186" t="s">
        <v>112</v>
      </c>
      <c r="D667" s="183">
        <v>114</v>
      </c>
      <c r="E667" s="12" t="s">
        <v>33</v>
      </c>
      <c r="F667" s="12">
        <f>SUM(F668:F671)</f>
        <v>0</v>
      </c>
      <c r="G667" s="12">
        <f t="shared" ref="G667:Z667" si="378">SUM(G668:G671)</f>
        <v>0</v>
      </c>
      <c r="H667" s="12">
        <f t="shared" si="354"/>
        <v>0</v>
      </c>
      <c r="I667" s="12">
        <f t="shared" si="378"/>
        <v>0</v>
      </c>
      <c r="J667" s="12">
        <f t="shared" si="378"/>
        <v>0</v>
      </c>
      <c r="K667" s="12">
        <f t="shared" si="378"/>
        <v>0</v>
      </c>
      <c r="L667" s="12">
        <f t="shared" si="378"/>
        <v>3633</v>
      </c>
      <c r="M667" s="12">
        <f t="shared" si="378"/>
        <v>0</v>
      </c>
      <c r="N667" s="12">
        <f t="shared" si="378"/>
        <v>0</v>
      </c>
      <c r="O667" s="12">
        <f t="shared" si="378"/>
        <v>0</v>
      </c>
      <c r="P667" s="12">
        <f t="shared" si="378"/>
        <v>0</v>
      </c>
      <c r="Q667" s="12">
        <f t="shared" si="378"/>
        <v>0</v>
      </c>
      <c r="R667" s="12">
        <f t="shared" si="378"/>
        <v>0</v>
      </c>
      <c r="S667" s="12">
        <f t="shared" si="378"/>
        <v>0</v>
      </c>
      <c r="T667" s="12">
        <f t="shared" si="378"/>
        <v>0</v>
      </c>
      <c r="U667" s="12">
        <f t="shared" si="378"/>
        <v>0</v>
      </c>
      <c r="V667" s="12">
        <f t="shared" si="355"/>
        <v>0</v>
      </c>
      <c r="W667" s="12">
        <f t="shared" si="356"/>
        <v>0</v>
      </c>
      <c r="X667" s="12">
        <f t="shared" si="357"/>
        <v>0</v>
      </c>
      <c r="Y667" s="12">
        <f t="shared" si="358"/>
        <v>0</v>
      </c>
      <c r="Z667" s="12">
        <f t="shared" si="378"/>
        <v>2644.3262321911702</v>
      </c>
      <c r="AA667" s="156"/>
      <c r="AB667" s="156"/>
      <c r="AC667" s="156"/>
      <c r="AD667" s="156"/>
      <c r="AE667" s="156"/>
      <c r="AF667" s="156"/>
    </row>
    <row r="668" spans="1:32" s="9" customFormat="1" ht="38.25" x14ac:dyDescent="0.25">
      <c r="A668" s="184"/>
      <c r="B668" s="185"/>
      <c r="C668" s="186"/>
      <c r="D668" s="183"/>
      <c r="E668" s="13" t="s">
        <v>34</v>
      </c>
      <c r="F668" s="14"/>
      <c r="G668" s="182"/>
      <c r="H668" s="182">
        <f t="shared" si="354"/>
        <v>0</v>
      </c>
      <c r="I668" s="182"/>
      <c r="J668" s="182"/>
      <c r="K668" s="182"/>
      <c r="L668" s="182"/>
      <c r="M668" s="182"/>
      <c r="N668" s="182"/>
      <c r="O668" s="182"/>
      <c r="P668" s="182"/>
      <c r="Q668" s="182"/>
      <c r="R668" s="182"/>
      <c r="S668" s="182"/>
      <c r="T668" s="182"/>
      <c r="U668" s="182"/>
      <c r="V668" s="182">
        <f t="shared" si="355"/>
        <v>0</v>
      </c>
      <c r="W668" s="182">
        <f t="shared" si="356"/>
        <v>0</v>
      </c>
      <c r="X668" s="182">
        <f t="shared" si="357"/>
        <v>0</v>
      </c>
      <c r="Y668" s="182">
        <f t="shared" si="358"/>
        <v>0</v>
      </c>
      <c r="Z668" s="163">
        <v>0</v>
      </c>
      <c r="AA668" s="156"/>
      <c r="AB668" s="156"/>
      <c r="AC668" s="156"/>
      <c r="AD668" s="156"/>
      <c r="AE668" s="156"/>
      <c r="AF668" s="156"/>
    </row>
    <row r="669" spans="1:32" s="37" customFormat="1" x14ac:dyDescent="0.25">
      <c r="A669" s="184"/>
      <c r="B669" s="185"/>
      <c r="C669" s="186"/>
      <c r="D669" s="183"/>
      <c r="E669" s="36" t="s">
        <v>35</v>
      </c>
      <c r="F669" s="14">
        <v>0</v>
      </c>
      <c r="G669" s="182">
        <v>0</v>
      </c>
      <c r="H669" s="182">
        <f t="shared" si="354"/>
        <v>0</v>
      </c>
      <c r="I669" s="182">
        <v>0</v>
      </c>
      <c r="J669" s="182">
        <v>0</v>
      </c>
      <c r="K669" s="182">
        <v>0</v>
      </c>
      <c r="L669" s="182">
        <v>3633</v>
      </c>
      <c r="M669" s="182">
        <v>0</v>
      </c>
      <c r="N669" s="182">
        <v>0</v>
      </c>
      <c r="O669" s="182">
        <v>0</v>
      </c>
      <c r="P669" s="182">
        <v>0</v>
      </c>
      <c r="Q669" s="182">
        <v>0</v>
      </c>
      <c r="R669" s="182">
        <v>0</v>
      </c>
      <c r="S669" s="182">
        <v>0</v>
      </c>
      <c r="T669" s="182">
        <v>0</v>
      </c>
      <c r="U669" s="182">
        <v>0</v>
      </c>
      <c r="V669" s="182">
        <f t="shared" si="355"/>
        <v>0</v>
      </c>
      <c r="W669" s="182">
        <f t="shared" si="356"/>
        <v>0</v>
      </c>
      <c r="X669" s="182">
        <f t="shared" si="357"/>
        <v>0</v>
      </c>
      <c r="Y669" s="182">
        <f t="shared" si="358"/>
        <v>0</v>
      </c>
      <c r="Z669" s="163">
        <v>2644.3262321911702</v>
      </c>
      <c r="AA669" s="156"/>
      <c r="AB669" s="156"/>
      <c r="AC669" s="156"/>
      <c r="AD669" s="156"/>
      <c r="AE669" s="156"/>
      <c r="AF669" s="156"/>
    </row>
    <row r="670" spans="1:32" s="9" customFormat="1" x14ac:dyDescent="0.25">
      <c r="A670" s="184"/>
      <c r="B670" s="185"/>
      <c r="C670" s="186"/>
      <c r="D670" s="183"/>
      <c r="E670" s="13" t="s">
        <v>36</v>
      </c>
      <c r="F670" s="14"/>
      <c r="G670" s="182"/>
      <c r="H670" s="182">
        <f t="shared" si="354"/>
        <v>0</v>
      </c>
      <c r="I670" s="182"/>
      <c r="J670" s="182"/>
      <c r="K670" s="182"/>
      <c r="L670" s="182"/>
      <c r="M670" s="182"/>
      <c r="N670" s="182"/>
      <c r="O670" s="182"/>
      <c r="P670" s="182"/>
      <c r="Q670" s="182"/>
      <c r="R670" s="182"/>
      <c r="S670" s="182"/>
      <c r="T670" s="182"/>
      <c r="U670" s="182"/>
      <c r="V670" s="182">
        <f t="shared" si="355"/>
        <v>0</v>
      </c>
      <c r="W670" s="182">
        <f t="shared" si="356"/>
        <v>0</v>
      </c>
      <c r="X670" s="182">
        <f t="shared" si="357"/>
        <v>0</v>
      </c>
      <c r="Y670" s="182">
        <f t="shared" si="358"/>
        <v>0</v>
      </c>
      <c r="Z670" s="163">
        <v>0</v>
      </c>
      <c r="AA670" s="156"/>
      <c r="AB670" s="156"/>
      <c r="AC670" s="156"/>
      <c r="AD670" s="156"/>
      <c r="AE670" s="156"/>
      <c r="AF670" s="156"/>
    </row>
    <row r="671" spans="1:32" s="9" customFormat="1" ht="63.75" x14ac:dyDescent="0.25">
      <c r="A671" s="184"/>
      <c r="B671" s="185"/>
      <c r="C671" s="186"/>
      <c r="D671" s="183"/>
      <c r="E671" s="13" t="s">
        <v>37</v>
      </c>
      <c r="F671" s="14"/>
      <c r="G671" s="182"/>
      <c r="H671" s="182">
        <f t="shared" si="354"/>
        <v>0</v>
      </c>
      <c r="I671" s="182"/>
      <c r="J671" s="182"/>
      <c r="K671" s="182"/>
      <c r="L671" s="182"/>
      <c r="M671" s="182"/>
      <c r="N671" s="182"/>
      <c r="O671" s="182"/>
      <c r="P671" s="182"/>
      <c r="Q671" s="182"/>
      <c r="R671" s="182"/>
      <c r="S671" s="182"/>
      <c r="T671" s="182"/>
      <c r="U671" s="182"/>
      <c r="V671" s="182">
        <f t="shared" si="355"/>
        <v>0</v>
      </c>
      <c r="W671" s="182">
        <f t="shared" si="356"/>
        <v>0</v>
      </c>
      <c r="X671" s="182">
        <f t="shared" si="357"/>
        <v>0</v>
      </c>
      <c r="Y671" s="182">
        <f t="shared" si="358"/>
        <v>0</v>
      </c>
      <c r="Z671" s="163">
        <v>0</v>
      </c>
      <c r="AA671" s="156"/>
      <c r="AB671" s="156"/>
      <c r="AC671" s="156"/>
      <c r="AD671" s="156"/>
      <c r="AE671" s="156"/>
      <c r="AF671" s="156"/>
    </row>
    <row r="672" spans="1:32" x14ac:dyDescent="0.25">
      <c r="A672" s="16"/>
      <c r="B672" s="17" t="s">
        <v>0</v>
      </c>
      <c r="C672" s="13"/>
      <c r="D672" s="14"/>
      <c r="E672" s="13"/>
      <c r="F672" s="15">
        <v>0</v>
      </c>
      <c r="G672" s="182">
        <v>0</v>
      </c>
      <c r="H672" s="182">
        <f t="shared" si="354"/>
        <v>0</v>
      </c>
      <c r="I672" s="182">
        <v>0</v>
      </c>
      <c r="J672" s="182">
        <v>0</v>
      </c>
      <c r="K672" s="182">
        <v>0</v>
      </c>
      <c r="L672" s="182">
        <v>298</v>
      </c>
      <c r="M672" s="182">
        <v>0</v>
      </c>
      <c r="N672" s="182">
        <v>0</v>
      </c>
      <c r="O672" s="182">
        <v>0</v>
      </c>
      <c r="P672" s="182">
        <v>0</v>
      </c>
      <c r="Q672" s="182">
        <v>0</v>
      </c>
      <c r="R672" s="182">
        <v>0</v>
      </c>
      <c r="S672" s="182">
        <v>0</v>
      </c>
      <c r="T672" s="182">
        <v>0</v>
      </c>
      <c r="U672" s="182">
        <v>0</v>
      </c>
      <c r="V672" s="182">
        <f t="shared" si="355"/>
        <v>0</v>
      </c>
      <c r="W672" s="182">
        <f t="shared" si="356"/>
        <v>0</v>
      </c>
      <c r="X672" s="182">
        <f t="shared" si="357"/>
        <v>0</v>
      </c>
      <c r="Y672" s="182">
        <f t="shared" si="358"/>
        <v>0</v>
      </c>
      <c r="Z672" s="163">
        <v>216.90317016046484</v>
      </c>
    </row>
    <row r="673" spans="1:32" x14ac:dyDescent="0.25">
      <c r="A673" s="16"/>
      <c r="B673" s="17" t="s">
        <v>1</v>
      </c>
      <c r="C673" s="13"/>
      <c r="D673" s="14"/>
      <c r="E673" s="13"/>
      <c r="F673" s="15">
        <v>0</v>
      </c>
      <c r="G673" s="182">
        <v>0</v>
      </c>
      <c r="H673" s="182">
        <f t="shared" si="354"/>
        <v>0</v>
      </c>
      <c r="I673" s="182">
        <v>0</v>
      </c>
      <c r="J673" s="182">
        <v>0</v>
      </c>
      <c r="K673" s="182">
        <v>0</v>
      </c>
      <c r="L673" s="182">
        <v>1196</v>
      </c>
      <c r="M673" s="182">
        <v>0</v>
      </c>
      <c r="N673" s="182">
        <v>0</v>
      </c>
      <c r="O673" s="182">
        <v>0</v>
      </c>
      <c r="P673" s="182">
        <v>0</v>
      </c>
      <c r="Q673" s="182">
        <v>0</v>
      </c>
      <c r="R673" s="182">
        <v>0</v>
      </c>
      <c r="S673" s="182">
        <v>0</v>
      </c>
      <c r="T673" s="182">
        <v>0</v>
      </c>
      <c r="U673" s="182">
        <v>0</v>
      </c>
      <c r="V673" s="182">
        <f t="shared" si="355"/>
        <v>0</v>
      </c>
      <c r="W673" s="182">
        <f t="shared" si="356"/>
        <v>0</v>
      </c>
      <c r="X673" s="182">
        <f t="shared" si="357"/>
        <v>0</v>
      </c>
      <c r="Y673" s="182">
        <f t="shared" si="358"/>
        <v>0</v>
      </c>
      <c r="Z673" s="163">
        <v>870.52413259032198</v>
      </c>
    </row>
    <row r="674" spans="1:32" x14ac:dyDescent="0.25">
      <c r="A674" s="16"/>
      <c r="B674" s="17" t="s">
        <v>38</v>
      </c>
      <c r="C674" s="13"/>
      <c r="D674" s="14"/>
      <c r="E674" s="13"/>
      <c r="F674" s="15">
        <v>0</v>
      </c>
      <c r="G674" s="182">
        <v>0</v>
      </c>
      <c r="H674" s="182">
        <f t="shared" si="354"/>
        <v>0</v>
      </c>
      <c r="I674" s="182">
        <v>0</v>
      </c>
      <c r="J674" s="182">
        <v>0</v>
      </c>
      <c r="K674" s="182">
        <v>0</v>
      </c>
      <c r="L674" s="182">
        <v>1495</v>
      </c>
      <c r="M674" s="182">
        <v>0</v>
      </c>
      <c r="N674" s="182">
        <v>0</v>
      </c>
      <c r="O674" s="182">
        <v>0</v>
      </c>
      <c r="P674" s="182">
        <v>0</v>
      </c>
      <c r="Q674" s="182">
        <v>0</v>
      </c>
      <c r="R674" s="182">
        <v>0</v>
      </c>
      <c r="S674" s="182">
        <v>0</v>
      </c>
      <c r="T674" s="182">
        <v>0</v>
      </c>
      <c r="U674" s="182">
        <v>0</v>
      </c>
      <c r="V674" s="182">
        <f t="shared" si="355"/>
        <v>0</v>
      </c>
      <c r="W674" s="182">
        <f t="shared" si="356"/>
        <v>0</v>
      </c>
      <c r="X674" s="182">
        <f t="shared" si="357"/>
        <v>0</v>
      </c>
      <c r="Y674" s="182">
        <f t="shared" si="358"/>
        <v>0</v>
      </c>
      <c r="Z674" s="163">
        <v>1088.1551657379025</v>
      </c>
    </row>
    <row r="675" spans="1:32" s="9" customFormat="1" x14ac:dyDescent="0.25">
      <c r="A675" s="162"/>
      <c r="B675" s="18" t="s">
        <v>39</v>
      </c>
      <c r="C675" s="161"/>
      <c r="D675" s="163"/>
      <c r="E675" s="161"/>
      <c r="F675" s="176">
        <f>SUM(F672:F674)</f>
        <v>0</v>
      </c>
      <c r="G675" s="176">
        <f t="shared" ref="G675:Z675" si="379">SUM(G672:G674)</f>
        <v>0</v>
      </c>
      <c r="H675" s="176">
        <f t="shared" si="354"/>
        <v>0</v>
      </c>
      <c r="I675" s="176">
        <f t="shared" si="379"/>
        <v>0</v>
      </c>
      <c r="J675" s="176">
        <f t="shared" si="379"/>
        <v>0</v>
      </c>
      <c r="K675" s="176">
        <f t="shared" si="379"/>
        <v>0</v>
      </c>
      <c r="L675" s="176">
        <f t="shared" si="379"/>
        <v>2989</v>
      </c>
      <c r="M675" s="176">
        <f t="shared" si="379"/>
        <v>0</v>
      </c>
      <c r="N675" s="176">
        <f t="shared" si="379"/>
        <v>0</v>
      </c>
      <c r="O675" s="176">
        <f t="shared" si="379"/>
        <v>0</v>
      </c>
      <c r="P675" s="176">
        <f t="shared" si="379"/>
        <v>0</v>
      </c>
      <c r="Q675" s="176">
        <f t="shared" si="379"/>
        <v>0</v>
      </c>
      <c r="R675" s="176">
        <f t="shared" si="379"/>
        <v>0</v>
      </c>
      <c r="S675" s="176">
        <f t="shared" si="379"/>
        <v>0</v>
      </c>
      <c r="T675" s="176">
        <f t="shared" si="379"/>
        <v>0</v>
      </c>
      <c r="U675" s="176">
        <f t="shared" si="379"/>
        <v>0</v>
      </c>
      <c r="V675" s="176">
        <f t="shared" si="355"/>
        <v>0</v>
      </c>
      <c r="W675" s="176">
        <f t="shared" si="356"/>
        <v>0</v>
      </c>
      <c r="X675" s="176">
        <f t="shared" si="357"/>
        <v>0</v>
      </c>
      <c r="Y675" s="176">
        <f t="shared" si="358"/>
        <v>0</v>
      </c>
      <c r="Z675" s="176">
        <f t="shared" si="379"/>
        <v>2175.5824684886893</v>
      </c>
      <c r="AA675" s="156"/>
      <c r="AB675" s="156"/>
      <c r="AC675" s="156"/>
      <c r="AD675" s="156"/>
      <c r="AE675" s="156"/>
      <c r="AF675" s="156"/>
    </row>
    <row r="676" spans="1:32" x14ac:dyDescent="0.25">
      <c r="A676" s="16"/>
      <c r="B676" s="17" t="s">
        <v>2</v>
      </c>
      <c r="C676" s="13"/>
      <c r="D676" s="14"/>
      <c r="E676" s="13"/>
      <c r="F676" s="15">
        <v>0</v>
      </c>
      <c r="G676" s="182">
        <v>0</v>
      </c>
      <c r="H676" s="182">
        <f t="shared" si="354"/>
        <v>0</v>
      </c>
      <c r="I676" s="182">
        <v>0</v>
      </c>
      <c r="J676" s="182">
        <v>0</v>
      </c>
      <c r="K676" s="182">
        <v>0</v>
      </c>
      <c r="L676" s="182">
        <v>90</v>
      </c>
      <c r="M676" s="182">
        <v>0</v>
      </c>
      <c r="N676" s="182">
        <v>0</v>
      </c>
      <c r="O676" s="182">
        <v>0</v>
      </c>
      <c r="P676" s="182">
        <v>0</v>
      </c>
      <c r="Q676" s="182">
        <v>0</v>
      </c>
      <c r="R676" s="182">
        <v>0</v>
      </c>
      <c r="S676" s="182">
        <v>0</v>
      </c>
      <c r="T676" s="182">
        <v>0</v>
      </c>
      <c r="U676" s="182">
        <v>0</v>
      </c>
      <c r="V676" s="182">
        <f t="shared" si="355"/>
        <v>0</v>
      </c>
      <c r="W676" s="182">
        <f t="shared" si="356"/>
        <v>0</v>
      </c>
      <c r="X676" s="182">
        <f t="shared" si="357"/>
        <v>0</v>
      </c>
      <c r="Y676" s="182">
        <f t="shared" si="358"/>
        <v>0</v>
      </c>
      <c r="Z676" s="163">
        <v>65.50766884040884</v>
      </c>
    </row>
    <row r="677" spans="1:32" x14ac:dyDescent="0.25">
      <c r="A677" s="16"/>
      <c r="B677" s="17" t="s">
        <v>40</v>
      </c>
      <c r="C677" s="13"/>
      <c r="D677" s="14"/>
      <c r="E677" s="13"/>
      <c r="F677" s="14">
        <v>0</v>
      </c>
      <c r="G677" s="182">
        <v>0</v>
      </c>
      <c r="H677" s="182">
        <f t="shared" si="354"/>
        <v>0</v>
      </c>
      <c r="I677" s="182">
        <v>0</v>
      </c>
      <c r="J677" s="182">
        <v>0</v>
      </c>
      <c r="K677" s="182">
        <v>0</v>
      </c>
      <c r="L677" s="182">
        <v>554</v>
      </c>
      <c r="M677" s="182">
        <v>0</v>
      </c>
      <c r="N677" s="182">
        <v>0</v>
      </c>
      <c r="O677" s="182">
        <v>0</v>
      </c>
      <c r="P677" s="182">
        <v>0</v>
      </c>
      <c r="Q677" s="182">
        <v>0</v>
      </c>
      <c r="R677" s="182">
        <v>0</v>
      </c>
      <c r="S677" s="182">
        <v>0</v>
      </c>
      <c r="T677" s="182">
        <v>0</v>
      </c>
      <c r="U677" s="182">
        <v>0</v>
      </c>
      <c r="V677" s="182">
        <f t="shared" si="355"/>
        <v>0</v>
      </c>
      <c r="W677" s="182">
        <f t="shared" si="356"/>
        <v>0</v>
      </c>
      <c r="X677" s="182">
        <f t="shared" si="357"/>
        <v>0</v>
      </c>
      <c r="Y677" s="182">
        <f t="shared" si="358"/>
        <v>0</v>
      </c>
      <c r="Z677" s="163">
        <v>403.23609486207221</v>
      </c>
    </row>
    <row r="678" spans="1:32" x14ac:dyDescent="0.25">
      <c r="A678" s="16"/>
      <c r="B678" s="18" t="s">
        <v>41</v>
      </c>
      <c r="C678" s="161"/>
      <c r="D678" s="163"/>
      <c r="E678" s="161"/>
      <c r="F678" s="176">
        <f>SUM(F675:F677)</f>
        <v>0</v>
      </c>
      <c r="G678" s="176">
        <f t="shared" ref="G678:Z678" si="380">SUM(G675:G677)</f>
        <v>0</v>
      </c>
      <c r="H678" s="176">
        <f t="shared" si="354"/>
        <v>0</v>
      </c>
      <c r="I678" s="176">
        <f t="shared" si="380"/>
        <v>0</v>
      </c>
      <c r="J678" s="176">
        <f t="shared" si="380"/>
        <v>0</v>
      </c>
      <c r="K678" s="176">
        <f t="shared" si="380"/>
        <v>0</v>
      </c>
      <c r="L678" s="176">
        <f t="shared" si="380"/>
        <v>3633</v>
      </c>
      <c r="M678" s="176">
        <f t="shared" si="380"/>
        <v>0</v>
      </c>
      <c r="N678" s="176">
        <f t="shared" si="380"/>
        <v>0</v>
      </c>
      <c r="O678" s="176">
        <f t="shared" si="380"/>
        <v>0</v>
      </c>
      <c r="P678" s="176">
        <f t="shared" si="380"/>
        <v>0</v>
      </c>
      <c r="Q678" s="176">
        <f t="shared" si="380"/>
        <v>0</v>
      </c>
      <c r="R678" s="176">
        <f t="shared" si="380"/>
        <v>0</v>
      </c>
      <c r="S678" s="176">
        <f t="shared" si="380"/>
        <v>0</v>
      </c>
      <c r="T678" s="176">
        <f t="shared" si="380"/>
        <v>0</v>
      </c>
      <c r="U678" s="176">
        <f t="shared" si="380"/>
        <v>0</v>
      </c>
      <c r="V678" s="176">
        <f t="shared" si="355"/>
        <v>0</v>
      </c>
      <c r="W678" s="176">
        <f t="shared" si="356"/>
        <v>0</v>
      </c>
      <c r="X678" s="176">
        <f t="shared" si="357"/>
        <v>0</v>
      </c>
      <c r="Y678" s="176">
        <f t="shared" si="358"/>
        <v>0</v>
      </c>
      <c r="Z678" s="176">
        <f t="shared" si="380"/>
        <v>2644.3262321911702</v>
      </c>
    </row>
    <row r="679" spans="1:32" s="9" customFormat="1" x14ac:dyDescent="0.25">
      <c r="A679" s="207" t="s">
        <v>114</v>
      </c>
      <c r="B679" s="208" t="s">
        <v>115</v>
      </c>
      <c r="C679" s="209" t="s">
        <v>105</v>
      </c>
      <c r="D679" s="204">
        <v>1787</v>
      </c>
      <c r="E679" s="169" t="s">
        <v>33</v>
      </c>
      <c r="F679" s="27">
        <f>SUM(F680:F683)</f>
        <v>1923</v>
      </c>
      <c r="G679" s="27">
        <f t="shared" ref="G679:Z679" si="381">SUM(G680:G683)</f>
        <v>0</v>
      </c>
      <c r="H679" s="27">
        <f t="shared" si="354"/>
        <v>1923</v>
      </c>
      <c r="I679" s="27">
        <f t="shared" si="381"/>
        <v>7788</v>
      </c>
      <c r="J679" s="27">
        <f t="shared" si="381"/>
        <v>27336</v>
      </c>
      <c r="K679" s="27">
        <f t="shared" si="381"/>
        <v>0</v>
      </c>
      <c r="L679" s="27">
        <f t="shared" si="381"/>
        <v>0</v>
      </c>
      <c r="M679" s="27">
        <f t="shared" si="381"/>
        <v>0</v>
      </c>
      <c r="N679" s="27">
        <f t="shared" si="381"/>
        <v>0</v>
      </c>
      <c r="O679" s="27">
        <f t="shared" si="381"/>
        <v>0</v>
      </c>
      <c r="P679" s="27">
        <f t="shared" si="381"/>
        <v>0</v>
      </c>
      <c r="Q679" s="27">
        <f t="shared" si="381"/>
        <v>0</v>
      </c>
      <c r="R679" s="27">
        <f t="shared" si="381"/>
        <v>0</v>
      </c>
      <c r="S679" s="27">
        <f t="shared" si="381"/>
        <v>0</v>
      </c>
      <c r="T679" s="27">
        <f t="shared" si="381"/>
        <v>0</v>
      </c>
      <c r="U679" s="27">
        <f t="shared" si="381"/>
        <v>53898</v>
      </c>
      <c r="V679" s="27">
        <f t="shared" si="355"/>
        <v>35124</v>
      </c>
      <c r="W679" s="27">
        <f t="shared" si="356"/>
        <v>0</v>
      </c>
      <c r="X679" s="27">
        <f t="shared" si="357"/>
        <v>53898</v>
      </c>
      <c r="Y679" s="27">
        <f t="shared" si="358"/>
        <v>89022</v>
      </c>
      <c r="Z679" s="27">
        <f t="shared" si="381"/>
        <v>61291.723290223599</v>
      </c>
      <c r="AA679" s="156"/>
      <c r="AB679" s="156"/>
      <c r="AC679" s="156"/>
      <c r="AD679" s="156"/>
      <c r="AE679" s="156"/>
      <c r="AF679" s="156"/>
    </row>
    <row r="680" spans="1:32" s="9" customFormat="1" ht="38.25" x14ac:dyDescent="0.25">
      <c r="A680" s="207"/>
      <c r="B680" s="208"/>
      <c r="C680" s="210"/>
      <c r="D680" s="205"/>
      <c r="E680" s="28" t="s">
        <v>34</v>
      </c>
      <c r="F680" s="29">
        <v>0</v>
      </c>
      <c r="G680" s="29">
        <v>0</v>
      </c>
      <c r="H680" s="29">
        <f t="shared" si="354"/>
        <v>0</v>
      </c>
      <c r="I680" s="29">
        <v>0</v>
      </c>
      <c r="J680" s="29">
        <v>0</v>
      </c>
      <c r="K680" s="29">
        <v>0</v>
      </c>
      <c r="L680" s="29">
        <v>0</v>
      </c>
      <c r="M680" s="29">
        <v>0</v>
      </c>
      <c r="N680" s="29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f t="shared" si="355"/>
        <v>0</v>
      </c>
      <c r="W680" s="29">
        <f t="shared" si="356"/>
        <v>0</v>
      </c>
      <c r="X680" s="29">
        <f t="shared" si="357"/>
        <v>0</v>
      </c>
      <c r="Y680" s="29">
        <f t="shared" si="358"/>
        <v>0</v>
      </c>
      <c r="Z680" s="29">
        <v>0</v>
      </c>
      <c r="AA680" s="156"/>
      <c r="AB680" s="156"/>
      <c r="AC680" s="156"/>
      <c r="AD680" s="156"/>
      <c r="AE680" s="156"/>
      <c r="AF680" s="156"/>
    </row>
    <row r="681" spans="1:32" s="9" customFormat="1" x14ac:dyDescent="0.25">
      <c r="A681" s="207"/>
      <c r="B681" s="208"/>
      <c r="C681" s="210"/>
      <c r="D681" s="205"/>
      <c r="E681" s="28" t="s">
        <v>35</v>
      </c>
      <c r="F681" s="29">
        <v>1923</v>
      </c>
      <c r="G681" s="29">
        <v>0</v>
      </c>
      <c r="H681" s="29">
        <f t="shared" si="354"/>
        <v>1923</v>
      </c>
      <c r="I681" s="29">
        <v>7788</v>
      </c>
      <c r="J681" s="29">
        <v>27336</v>
      </c>
      <c r="K681" s="29">
        <v>0</v>
      </c>
      <c r="L681" s="29">
        <v>0</v>
      </c>
      <c r="M681" s="29">
        <v>0</v>
      </c>
      <c r="N681" s="29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53898</v>
      </c>
      <c r="V681" s="29">
        <f t="shared" si="355"/>
        <v>35124</v>
      </c>
      <c r="W681" s="29">
        <f t="shared" si="356"/>
        <v>0</v>
      </c>
      <c r="X681" s="29">
        <f t="shared" si="357"/>
        <v>53898</v>
      </c>
      <c r="Y681" s="29">
        <f t="shared" si="358"/>
        <v>89022</v>
      </c>
      <c r="Z681" s="29">
        <v>61291.723290223599</v>
      </c>
      <c r="AA681" s="156"/>
      <c r="AB681" s="156"/>
      <c r="AC681" s="156"/>
      <c r="AD681" s="156"/>
      <c r="AE681" s="156"/>
      <c r="AF681" s="156"/>
    </row>
    <row r="682" spans="1:32" s="9" customFormat="1" x14ac:dyDescent="0.25">
      <c r="A682" s="207"/>
      <c r="B682" s="208"/>
      <c r="C682" s="210"/>
      <c r="D682" s="205"/>
      <c r="E682" s="28" t="s">
        <v>36</v>
      </c>
      <c r="F682" s="29">
        <v>0</v>
      </c>
      <c r="G682" s="29">
        <v>0</v>
      </c>
      <c r="H682" s="29">
        <f t="shared" si="354"/>
        <v>0</v>
      </c>
      <c r="I682" s="29">
        <v>0</v>
      </c>
      <c r="J682" s="29">
        <v>0</v>
      </c>
      <c r="K682" s="29">
        <v>0</v>
      </c>
      <c r="L682" s="29">
        <v>0</v>
      </c>
      <c r="M682" s="29">
        <v>0</v>
      </c>
      <c r="N682" s="29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f t="shared" si="355"/>
        <v>0</v>
      </c>
      <c r="W682" s="29">
        <f t="shared" si="356"/>
        <v>0</v>
      </c>
      <c r="X682" s="29">
        <f t="shared" si="357"/>
        <v>0</v>
      </c>
      <c r="Y682" s="29">
        <f t="shared" si="358"/>
        <v>0</v>
      </c>
      <c r="Z682" s="29">
        <v>0</v>
      </c>
      <c r="AA682" s="156"/>
      <c r="AB682" s="156"/>
      <c r="AC682" s="156"/>
      <c r="AD682" s="156"/>
      <c r="AE682" s="156"/>
      <c r="AF682" s="156"/>
    </row>
    <row r="683" spans="1:32" s="9" customFormat="1" ht="63.75" x14ac:dyDescent="0.25">
      <c r="A683" s="207"/>
      <c r="B683" s="208"/>
      <c r="C683" s="211"/>
      <c r="D683" s="206"/>
      <c r="E683" s="28" t="s">
        <v>37</v>
      </c>
      <c r="F683" s="29">
        <v>0</v>
      </c>
      <c r="G683" s="29">
        <v>0</v>
      </c>
      <c r="H683" s="29">
        <f t="shared" si="354"/>
        <v>0</v>
      </c>
      <c r="I683" s="29">
        <v>0</v>
      </c>
      <c r="J683" s="29">
        <v>0</v>
      </c>
      <c r="K683" s="29">
        <v>0</v>
      </c>
      <c r="L683" s="29">
        <v>0</v>
      </c>
      <c r="M683" s="29">
        <v>0</v>
      </c>
      <c r="N683" s="29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f t="shared" si="355"/>
        <v>0</v>
      </c>
      <c r="W683" s="29">
        <f t="shared" si="356"/>
        <v>0</v>
      </c>
      <c r="X683" s="29">
        <f t="shared" si="357"/>
        <v>0</v>
      </c>
      <c r="Y683" s="29">
        <f t="shared" si="358"/>
        <v>0</v>
      </c>
      <c r="Z683" s="29">
        <v>0</v>
      </c>
      <c r="AA683" s="156"/>
      <c r="AB683" s="156"/>
      <c r="AC683" s="156"/>
      <c r="AD683" s="156"/>
      <c r="AE683" s="156"/>
      <c r="AF683" s="156"/>
    </row>
    <row r="684" spans="1:32" x14ac:dyDescent="0.25">
      <c r="A684" s="168"/>
      <c r="B684" s="30" t="s">
        <v>0</v>
      </c>
      <c r="C684" s="169"/>
      <c r="D684" s="27"/>
      <c r="E684" s="28"/>
      <c r="F684" s="29">
        <v>157</v>
      </c>
      <c r="G684" s="29">
        <v>0</v>
      </c>
      <c r="H684" s="29">
        <f t="shared" si="354"/>
        <v>157</v>
      </c>
      <c r="I684" s="29">
        <v>641</v>
      </c>
      <c r="J684" s="29">
        <v>2248</v>
      </c>
      <c r="K684" s="29">
        <v>0</v>
      </c>
      <c r="L684" s="29">
        <v>0</v>
      </c>
      <c r="M684" s="29">
        <v>0</v>
      </c>
      <c r="N684" s="29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4435</v>
      </c>
      <c r="V684" s="29">
        <f t="shared" si="355"/>
        <v>2889</v>
      </c>
      <c r="W684" s="29">
        <f t="shared" si="356"/>
        <v>0</v>
      </c>
      <c r="X684" s="29">
        <f t="shared" si="357"/>
        <v>4435</v>
      </c>
      <c r="Y684" s="29">
        <f t="shared" si="358"/>
        <v>7324</v>
      </c>
      <c r="Z684" s="29">
        <v>5041.2242513256178</v>
      </c>
    </row>
    <row r="685" spans="1:32" x14ac:dyDescent="0.25">
      <c r="A685" s="168"/>
      <c r="B685" s="30" t="s">
        <v>1</v>
      </c>
      <c r="C685" s="169"/>
      <c r="D685" s="27"/>
      <c r="E685" s="28"/>
      <c r="F685" s="29">
        <v>634</v>
      </c>
      <c r="G685" s="29">
        <v>0</v>
      </c>
      <c r="H685" s="29">
        <f t="shared" si="354"/>
        <v>634</v>
      </c>
      <c r="I685" s="29">
        <v>2563</v>
      </c>
      <c r="J685" s="29">
        <v>8997</v>
      </c>
      <c r="K685" s="29">
        <v>0</v>
      </c>
      <c r="L685" s="29">
        <v>0</v>
      </c>
      <c r="M685" s="29">
        <v>0</v>
      </c>
      <c r="N685" s="29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17738</v>
      </c>
      <c r="V685" s="29">
        <f t="shared" si="355"/>
        <v>11560</v>
      </c>
      <c r="W685" s="29">
        <f t="shared" si="356"/>
        <v>0</v>
      </c>
      <c r="X685" s="29">
        <f t="shared" si="357"/>
        <v>17738</v>
      </c>
      <c r="Y685" s="29">
        <f t="shared" si="358"/>
        <v>29298</v>
      </c>
      <c r="Z685" s="29">
        <v>20172.894074872926</v>
      </c>
    </row>
    <row r="686" spans="1:32" x14ac:dyDescent="0.25">
      <c r="A686" s="168"/>
      <c r="B686" s="30" t="s">
        <v>38</v>
      </c>
      <c r="C686" s="169"/>
      <c r="D686" s="27"/>
      <c r="E686" s="28"/>
      <c r="F686" s="29">
        <v>792</v>
      </c>
      <c r="G686" s="29">
        <v>0</v>
      </c>
      <c r="H686" s="29">
        <f t="shared" si="354"/>
        <v>792</v>
      </c>
      <c r="I686" s="29">
        <v>3204</v>
      </c>
      <c r="J686" s="29">
        <v>11246</v>
      </c>
      <c r="K686" s="29">
        <v>0</v>
      </c>
      <c r="L686" s="29">
        <v>0</v>
      </c>
      <c r="M686" s="29">
        <v>0</v>
      </c>
      <c r="N686" s="29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22173</v>
      </c>
      <c r="V686" s="29">
        <f t="shared" si="355"/>
        <v>14450</v>
      </c>
      <c r="W686" s="29">
        <f t="shared" si="356"/>
        <v>0</v>
      </c>
      <c r="X686" s="29">
        <f t="shared" si="357"/>
        <v>22173</v>
      </c>
      <c r="Y686" s="29">
        <f t="shared" si="358"/>
        <v>36623</v>
      </c>
      <c r="Z686" s="29">
        <v>25215.916449574004</v>
      </c>
    </row>
    <row r="687" spans="1:32" s="9" customFormat="1" x14ac:dyDescent="0.25">
      <c r="A687" s="168"/>
      <c r="B687" s="31" t="s">
        <v>39</v>
      </c>
      <c r="C687" s="169"/>
      <c r="D687" s="27"/>
      <c r="E687" s="169"/>
      <c r="F687" s="27">
        <f>SUM(F684:F686)</f>
        <v>1583</v>
      </c>
      <c r="G687" s="27">
        <f t="shared" ref="G687:Z687" si="382">SUM(G684:G686)</f>
        <v>0</v>
      </c>
      <c r="H687" s="27">
        <f t="shared" si="354"/>
        <v>1583</v>
      </c>
      <c r="I687" s="27">
        <f t="shared" si="382"/>
        <v>6408</v>
      </c>
      <c r="J687" s="27">
        <f t="shared" si="382"/>
        <v>22491</v>
      </c>
      <c r="K687" s="27">
        <f t="shared" si="382"/>
        <v>0</v>
      </c>
      <c r="L687" s="27">
        <f t="shared" si="382"/>
        <v>0</v>
      </c>
      <c r="M687" s="27">
        <f t="shared" si="382"/>
        <v>0</v>
      </c>
      <c r="N687" s="27">
        <f t="shared" si="382"/>
        <v>0</v>
      </c>
      <c r="O687" s="27">
        <f t="shared" si="382"/>
        <v>0</v>
      </c>
      <c r="P687" s="27">
        <f t="shared" si="382"/>
        <v>0</v>
      </c>
      <c r="Q687" s="27">
        <f t="shared" si="382"/>
        <v>0</v>
      </c>
      <c r="R687" s="27">
        <f t="shared" si="382"/>
        <v>0</v>
      </c>
      <c r="S687" s="27">
        <f t="shared" si="382"/>
        <v>0</v>
      </c>
      <c r="T687" s="27">
        <f t="shared" si="382"/>
        <v>0</v>
      </c>
      <c r="U687" s="27">
        <f t="shared" si="382"/>
        <v>44346</v>
      </c>
      <c r="V687" s="27">
        <f t="shared" si="355"/>
        <v>28899</v>
      </c>
      <c r="W687" s="27">
        <f t="shared" si="356"/>
        <v>0</v>
      </c>
      <c r="X687" s="27">
        <f t="shared" si="357"/>
        <v>44346</v>
      </c>
      <c r="Y687" s="27">
        <f t="shared" si="358"/>
        <v>73245</v>
      </c>
      <c r="Z687" s="27">
        <f t="shared" si="382"/>
        <v>50430.034775772547</v>
      </c>
      <c r="AA687" s="156"/>
      <c r="AB687" s="156"/>
      <c r="AC687" s="156"/>
      <c r="AD687" s="156"/>
      <c r="AE687" s="156"/>
      <c r="AF687" s="156"/>
    </row>
    <row r="688" spans="1:32" x14ac:dyDescent="0.25">
      <c r="A688" s="168"/>
      <c r="B688" s="30" t="s">
        <v>2</v>
      </c>
      <c r="C688" s="169"/>
      <c r="D688" s="27"/>
      <c r="E688" s="28"/>
      <c r="F688" s="29">
        <v>47</v>
      </c>
      <c r="G688" s="29">
        <v>0</v>
      </c>
      <c r="H688" s="29">
        <f t="shared" si="354"/>
        <v>47</v>
      </c>
      <c r="I688" s="29">
        <v>192</v>
      </c>
      <c r="J688" s="29">
        <v>675</v>
      </c>
      <c r="K688" s="29">
        <v>0</v>
      </c>
      <c r="L688" s="29">
        <v>0</v>
      </c>
      <c r="M688" s="29">
        <v>0</v>
      </c>
      <c r="N688" s="29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1330</v>
      </c>
      <c r="V688" s="29">
        <f t="shared" si="355"/>
        <v>867</v>
      </c>
      <c r="W688" s="29">
        <f t="shared" si="356"/>
        <v>0</v>
      </c>
      <c r="X688" s="29">
        <f t="shared" si="357"/>
        <v>1330</v>
      </c>
      <c r="Y688" s="29">
        <f t="shared" si="358"/>
        <v>2197</v>
      </c>
      <c r="Z688" s="29">
        <v>1512.2055599876358</v>
      </c>
    </row>
    <row r="689" spans="1:32" x14ac:dyDescent="0.25">
      <c r="A689" s="168"/>
      <c r="B689" s="30" t="s">
        <v>40</v>
      </c>
      <c r="C689" s="169"/>
      <c r="D689" s="27"/>
      <c r="E689" s="28"/>
      <c r="F689" s="29">
        <v>293</v>
      </c>
      <c r="G689" s="29">
        <v>0</v>
      </c>
      <c r="H689" s="29">
        <f t="shared" si="354"/>
        <v>293</v>
      </c>
      <c r="I689" s="29">
        <v>1188</v>
      </c>
      <c r="J689" s="29">
        <v>4170</v>
      </c>
      <c r="K689" s="29">
        <v>0</v>
      </c>
      <c r="L689" s="29">
        <v>0</v>
      </c>
      <c r="M689" s="29">
        <v>0</v>
      </c>
      <c r="N689" s="29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8222</v>
      </c>
      <c r="V689" s="29">
        <f t="shared" si="355"/>
        <v>5358</v>
      </c>
      <c r="W689" s="29">
        <f t="shared" si="356"/>
        <v>0</v>
      </c>
      <c r="X689" s="29">
        <f t="shared" si="357"/>
        <v>8222</v>
      </c>
      <c r="Y689" s="29">
        <f t="shared" si="358"/>
        <v>13580</v>
      </c>
      <c r="Z689" s="29">
        <v>9349.4829544634158</v>
      </c>
    </row>
    <row r="690" spans="1:32" s="9" customFormat="1" x14ac:dyDescent="0.25">
      <c r="A690" s="168"/>
      <c r="B690" s="31" t="s">
        <v>41</v>
      </c>
      <c r="C690" s="169"/>
      <c r="D690" s="27"/>
      <c r="E690" s="169"/>
      <c r="F690" s="27">
        <f>SUM(F687:F689)</f>
        <v>1923</v>
      </c>
      <c r="G690" s="27">
        <f t="shared" ref="G690:Z690" si="383">SUM(G687:G689)</f>
        <v>0</v>
      </c>
      <c r="H690" s="27">
        <f t="shared" si="354"/>
        <v>1923</v>
      </c>
      <c r="I690" s="27">
        <f t="shared" si="383"/>
        <v>7788</v>
      </c>
      <c r="J690" s="27">
        <f t="shared" si="383"/>
        <v>27336</v>
      </c>
      <c r="K690" s="27">
        <f t="shared" si="383"/>
        <v>0</v>
      </c>
      <c r="L690" s="27">
        <f t="shared" si="383"/>
        <v>0</v>
      </c>
      <c r="M690" s="27">
        <f t="shared" si="383"/>
        <v>0</v>
      </c>
      <c r="N690" s="27">
        <f t="shared" si="383"/>
        <v>0</v>
      </c>
      <c r="O690" s="27">
        <f t="shared" si="383"/>
        <v>0</v>
      </c>
      <c r="P690" s="27">
        <f t="shared" si="383"/>
        <v>0</v>
      </c>
      <c r="Q690" s="27">
        <f t="shared" si="383"/>
        <v>0</v>
      </c>
      <c r="R690" s="27">
        <f t="shared" si="383"/>
        <v>0</v>
      </c>
      <c r="S690" s="27">
        <f t="shared" si="383"/>
        <v>0</v>
      </c>
      <c r="T690" s="27">
        <f t="shared" si="383"/>
        <v>0</v>
      </c>
      <c r="U690" s="27">
        <f t="shared" si="383"/>
        <v>53898</v>
      </c>
      <c r="V690" s="27">
        <f t="shared" si="355"/>
        <v>35124</v>
      </c>
      <c r="W690" s="27">
        <f t="shared" si="356"/>
        <v>0</v>
      </c>
      <c r="X690" s="27">
        <f t="shared" si="357"/>
        <v>53898</v>
      </c>
      <c r="Y690" s="27">
        <f t="shared" si="358"/>
        <v>89022</v>
      </c>
      <c r="Z690" s="27">
        <f t="shared" si="383"/>
        <v>61291.723290223599</v>
      </c>
      <c r="AA690" s="156"/>
      <c r="AB690" s="156"/>
      <c r="AC690" s="156"/>
      <c r="AD690" s="156"/>
      <c r="AE690" s="156"/>
      <c r="AF690" s="156"/>
    </row>
    <row r="691" spans="1:32" s="4" customFormat="1" x14ac:dyDescent="0.25">
      <c r="A691" s="184" t="s">
        <v>116</v>
      </c>
      <c r="B691" s="185" t="s">
        <v>189</v>
      </c>
      <c r="C691" s="186" t="s">
        <v>112</v>
      </c>
      <c r="D691" s="183">
        <v>681</v>
      </c>
      <c r="E691" s="12" t="s">
        <v>33</v>
      </c>
      <c r="F691" s="12">
        <f>SUM(F692:F695)</f>
        <v>0</v>
      </c>
      <c r="G691" s="12">
        <f t="shared" ref="G691:Z691" si="384">SUM(G692:G695)</f>
        <v>0</v>
      </c>
      <c r="H691" s="12">
        <f t="shared" si="354"/>
        <v>0</v>
      </c>
      <c r="I691" s="12">
        <f t="shared" si="384"/>
        <v>849</v>
      </c>
      <c r="J691" s="12">
        <f t="shared" si="384"/>
        <v>0</v>
      </c>
      <c r="K691" s="12">
        <f t="shared" si="384"/>
        <v>0</v>
      </c>
      <c r="L691" s="12">
        <f t="shared" si="384"/>
        <v>0</v>
      </c>
      <c r="M691" s="12">
        <f t="shared" si="384"/>
        <v>0</v>
      </c>
      <c r="N691" s="12">
        <f t="shared" si="384"/>
        <v>0</v>
      </c>
      <c r="O691" s="12">
        <f t="shared" si="384"/>
        <v>0</v>
      </c>
      <c r="P691" s="12">
        <f t="shared" si="384"/>
        <v>0</v>
      </c>
      <c r="Q691" s="12">
        <f t="shared" si="384"/>
        <v>0</v>
      </c>
      <c r="R691" s="12">
        <f t="shared" si="384"/>
        <v>0</v>
      </c>
      <c r="S691" s="12">
        <f t="shared" si="384"/>
        <v>0</v>
      </c>
      <c r="T691" s="12">
        <f t="shared" si="384"/>
        <v>0</v>
      </c>
      <c r="U691" s="12">
        <f t="shared" si="384"/>
        <v>53898</v>
      </c>
      <c r="V691" s="12">
        <f t="shared" si="355"/>
        <v>849</v>
      </c>
      <c r="W691" s="12">
        <f t="shared" si="356"/>
        <v>0</v>
      </c>
      <c r="X691" s="12">
        <f t="shared" si="357"/>
        <v>53898</v>
      </c>
      <c r="Y691" s="12">
        <f t="shared" si="358"/>
        <v>54747</v>
      </c>
      <c r="Z691" s="12">
        <f t="shared" si="384"/>
        <v>31694.344675078817</v>
      </c>
      <c r="AA691" s="156"/>
      <c r="AB691" s="156"/>
      <c r="AC691" s="156"/>
      <c r="AD691" s="156"/>
      <c r="AE691" s="156"/>
      <c r="AF691" s="156"/>
    </row>
    <row r="692" spans="1:32" s="9" customFormat="1" ht="38.25" x14ac:dyDescent="0.25">
      <c r="A692" s="184"/>
      <c r="B692" s="185"/>
      <c r="C692" s="186"/>
      <c r="D692" s="183"/>
      <c r="E692" s="13" t="s">
        <v>34</v>
      </c>
      <c r="F692" s="14"/>
      <c r="G692" s="182"/>
      <c r="H692" s="182">
        <f t="shared" si="354"/>
        <v>0</v>
      </c>
      <c r="I692" s="182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>
        <f t="shared" si="355"/>
        <v>0</v>
      </c>
      <c r="W692" s="182">
        <f t="shared" si="356"/>
        <v>0</v>
      </c>
      <c r="X692" s="182">
        <f t="shared" si="357"/>
        <v>0</v>
      </c>
      <c r="Y692" s="182">
        <f t="shared" si="358"/>
        <v>0</v>
      </c>
      <c r="Z692" s="163">
        <v>0</v>
      </c>
      <c r="AA692" s="156"/>
      <c r="AB692" s="156"/>
      <c r="AC692" s="156"/>
      <c r="AD692" s="156"/>
      <c r="AE692" s="156"/>
      <c r="AF692" s="156"/>
    </row>
    <row r="693" spans="1:32" s="37" customFormat="1" x14ac:dyDescent="0.25">
      <c r="A693" s="184"/>
      <c r="B693" s="185"/>
      <c r="C693" s="186"/>
      <c r="D693" s="183"/>
      <c r="E693" s="36" t="s">
        <v>35</v>
      </c>
      <c r="F693" s="14">
        <v>0</v>
      </c>
      <c r="G693" s="182">
        <v>0</v>
      </c>
      <c r="H693" s="182">
        <f t="shared" si="354"/>
        <v>0</v>
      </c>
      <c r="I693" s="182">
        <v>849</v>
      </c>
      <c r="J693" s="182">
        <v>0</v>
      </c>
      <c r="K693" s="182">
        <v>0</v>
      </c>
      <c r="L693" s="182">
        <v>0</v>
      </c>
      <c r="M693" s="182">
        <v>0</v>
      </c>
      <c r="N693" s="182">
        <v>0</v>
      </c>
      <c r="O693" s="182">
        <v>0</v>
      </c>
      <c r="P693" s="182">
        <v>0</v>
      </c>
      <c r="Q693" s="182">
        <v>0</v>
      </c>
      <c r="R693" s="182">
        <v>0</v>
      </c>
      <c r="S693" s="182">
        <v>0</v>
      </c>
      <c r="T693" s="182">
        <v>0</v>
      </c>
      <c r="U693" s="182">
        <v>53898</v>
      </c>
      <c r="V693" s="182">
        <f t="shared" si="355"/>
        <v>849</v>
      </c>
      <c r="W693" s="182">
        <f t="shared" si="356"/>
        <v>0</v>
      </c>
      <c r="X693" s="182">
        <f t="shared" si="357"/>
        <v>53898</v>
      </c>
      <c r="Y693" s="182">
        <f t="shared" si="358"/>
        <v>54747</v>
      </c>
      <c r="Z693" s="163">
        <v>31694.344675078817</v>
      </c>
      <c r="AA693" s="156"/>
      <c r="AB693" s="156"/>
      <c r="AC693" s="156"/>
      <c r="AD693" s="156"/>
      <c r="AE693" s="156"/>
      <c r="AF693" s="156"/>
    </row>
    <row r="694" spans="1:32" s="9" customFormat="1" x14ac:dyDescent="0.25">
      <c r="A694" s="184"/>
      <c r="B694" s="185"/>
      <c r="C694" s="186"/>
      <c r="D694" s="183"/>
      <c r="E694" s="13" t="s">
        <v>36</v>
      </c>
      <c r="F694" s="14"/>
      <c r="G694" s="182"/>
      <c r="H694" s="182">
        <f t="shared" si="354"/>
        <v>0</v>
      </c>
      <c r="I694" s="182"/>
      <c r="J694" s="182"/>
      <c r="K694" s="182"/>
      <c r="L694" s="182"/>
      <c r="M694" s="182"/>
      <c r="N694" s="182"/>
      <c r="O694" s="182"/>
      <c r="P694" s="182"/>
      <c r="Q694" s="182"/>
      <c r="R694" s="182"/>
      <c r="S694" s="182"/>
      <c r="T694" s="182"/>
      <c r="U694" s="182"/>
      <c r="V694" s="182">
        <f t="shared" si="355"/>
        <v>0</v>
      </c>
      <c r="W694" s="182">
        <f t="shared" si="356"/>
        <v>0</v>
      </c>
      <c r="X694" s="182">
        <f t="shared" si="357"/>
        <v>0</v>
      </c>
      <c r="Y694" s="182">
        <f t="shared" si="358"/>
        <v>0</v>
      </c>
      <c r="Z694" s="163">
        <v>0</v>
      </c>
      <c r="AA694" s="156"/>
      <c r="AB694" s="156"/>
      <c r="AC694" s="156"/>
      <c r="AD694" s="156"/>
      <c r="AE694" s="156"/>
      <c r="AF694" s="156"/>
    </row>
    <row r="695" spans="1:32" s="9" customFormat="1" ht="63.75" x14ac:dyDescent="0.25">
      <c r="A695" s="184"/>
      <c r="B695" s="185"/>
      <c r="C695" s="186"/>
      <c r="D695" s="183"/>
      <c r="E695" s="13" t="s">
        <v>37</v>
      </c>
      <c r="F695" s="14"/>
      <c r="G695" s="182"/>
      <c r="H695" s="182">
        <f t="shared" si="354"/>
        <v>0</v>
      </c>
      <c r="I695" s="182"/>
      <c r="J695" s="182"/>
      <c r="K695" s="182"/>
      <c r="L695" s="182"/>
      <c r="M695" s="182"/>
      <c r="N695" s="182"/>
      <c r="O695" s="182"/>
      <c r="P695" s="182"/>
      <c r="Q695" s="182"/>
      <c r="R695" s="182"/>
      <c r="S695" s="182"/>
      <c r="T695" s="182"/>
      <c r="U695" s="182"/>
      <c r="V695" s="182">
        <f t="shared" si="355"/>
        <v>0</v>
      </c>
      <c r="W695" s="182">
        <f t="shared" si="356"/>
        <v>0</v>
      </c>
      <c r="X695" s="182">
        <f t="shared" si="357"/>
        <v>0</v>
      </c>
      <c r="Y695" s="182">
        <f t="shared" si="358"/>
        <v>0</v>
      </c>
      <c r="Z695" s="163">
        <v>0</v>
      </c>
      <c r="AA695" s="156"/>
      <c r="AB695" s="156"/>
      <c r="AC695" s="156"/>
      <c r="AD695" s="156"/>
      <c r="AE695" s="156"/>
      <c r="AF695" s="156"/>
    </row>
    <row r="696" spans="1:32" x14ac:dyDescent="0.25">
      <c r="A696" s="16"/>
      <c r="B696" s="17" t="s">
        <v>0</v>
      </c>
      <c r="C696" s="13"/>
      <c r="D696" s="14"/>
      <c r="E696" s="13"/>
      <c r="F696" s="15">
        <v>0</v>
      </c>
      <c r="G696" s="182">
        <v>0</v>
      </c>
      <c r="H696" s="182">
        <f t="shared" si="354"/>
        <v>0</v>
      </c>
      <c r="I696" s="182">
        <v>70</v>
      </c>
      <c r="J696" s="182">
        <v>0</v>
      </c>
      <c r="K696" s="182">
        <v>0</v>
      </c>
      <c r="L696" s="182">
        <v>0</v>
      </c>
      <c r="M696" s="182">
        <v>0</v>
      </c>
      <c r="N696" s="182">
        <v>0</v>
      </c>
      <c r="O696" s="182">
        <v>0</v>
      </c>
      <c r="P696" s="182">
        <v>0</v>
      </c>
      <c r="Q696" s="182">
        <v>0</v>
      </c>
      <c r="R696" s="182">
        <v>0</v>
      </c>
      <c r="S696" s="182">
        <v>0</v>
      </c>
      <c r="T696" s="182">
        <v>0</v>
      </c>
      <c r="U696" s="182">
        <v>4435</v>
      </c>
      <c r="V696" s="182">
        <f t="shared" si="355"/>
        <v>70</v>
      </c>
      <c r="W696" s="182">
        <f t="shared" si="356"/>
        <v>0</v>
      </c>
      <c r="X696" s="182">
        <f t="shared" si="357"/>
        <v>4435</v>
      </c>
      <c r="Y696" s="182">
        <f t="shared" si="358"/>
        <v>4505</v>
      </c>
      <c r="Z696" s="163">
        <v>2608.08911290984</v>
      </c>
    </row>
    <row r="697" spans="1:32" x14ac:dyDescent="0.25">
      <c r="A697" s="16"/>
      <c r="B697" s="17" t="s">
        <v>1</v>
      </c>
      <c r="C697" s="13"/>
      <c r="D697" s="14"/>
      <c r="E697" s="13"/>
      <c r="F697" s="15">
        <v>0</v>
      </c>
      <c r="G697" s="182">
        <v>0</v>
      </c>
      <c r="H697" s="182">
        <f t="shared" si="354"/>
        <v>0</v>
      </c>
      <c r="I697" s="182">
        <v>279</v>
      </c>
      <c r="J697" s="182">
        <v>0</v>
      </c>
      <c r="K697" s="182">
        <v>0</v>
      </c>
      <c r="L697" s="182">
        <v>0</v>
      </c>
      <c r="M697" s="182">
        <v>0</v>
      </c>
      <c r="N697" s="182">
        <v>0</v>
      </c>
      <c r="O697" s="182">
        <v>0</v>
      </c>
      <c r="P697" s="182">
        <v>0</v>
      </c>
      <c r="Q697" s="182">
        <v>0</v>
      </c>
      <c r="R697" s="182">
        <v>0</v>
      </c>
      <c r="S697" s="182">
        <v>0</v>
      </c>
      <c r="T697" s="182">
        <v>0</v>
      </c>
      <c r="U697" s="182">
        <v>17738</v>
      </c>
      <c r="V697" s="182">
        <f t="shared" si="355"/>
        <v>279</v>
      </c>
      <c r="W697" s="182">
        <f t="shared" si="356"/>
        <v>0</v>
      </c>
      <c r="X697" s="182">
        <f t="shared" si="357"/>
        <v>17738</v>
      </c>
      <c r="Y697" s="182">
        <f t="shared" si="358"/>
        <v>18017</v>
      </c>
      <c r="Z697" s="163">
        <v>10430.362904332518</v>
      </c>
    </row>
    <row r="698" spans="1:32" x14ac:dyDescent="0.25">
      <c r="A698" s="16"/>
      <c r="B698" s="17" t="s">
        <v>38</v>
      </c>
      <c r="C698" s="13"/>
      <c r="D698" s="14"/>
      <c r="E698" s="13"/>
      <c r="F698" s="15">
        <v>0</v>
      </c>
      <c r="G698" s="182">
        <v>0</v>
      </c>
      <c r="H698" s="182">
        <f t="shared" si="354"/>
        <v>0</v>
      </c>
      <c r="I698" s="182">
        <v>349</v>
      </c>
      <c r="J698" s="182">
        <v>0</v>
      </c>
      <c r="K698" s="182">
        <v>0</v>
      </c>
      <c r="L698" s="182">
        <v>0</v>
      </c>
      <c r="M698" s="182">
        <v>0</v>
      </c>
      <c r="N698" s="182">
        <v>0</v>
      </c>
      <c r="O698" s="182">
        <v>0</v>
      </c>
      <c r="P698" s="182">
        <v>0</v>
      </c>
      <c r="Q698" s="182">
        <v>0</v>
      </c>
      <c r="R698" s="182">
        <v>0</v>
      </c>
      <c r="S698" s="182">
        <v>0</v>
      </c>
      <c r="T698" s="182">
        <v>0</v>
      </c>
      <c r="U698" s="182">
        <v>22173</v>
      </c>
      <c r="V698" s="182">
        <f t="shared" si="355"/>
        <v>349</v>
      </c>
      <c r="W698" s="182">
        <f t="shared" si="356"/>
        <v>0</v>
      </c>
      <c r="X698" s="182">
        <f t="shared" si="357"/>
        <v>22173</v>
      </c>
      <c r="Y698" s="182">
        <f t="shared" si="358"/>
        <v>22522</v>
      </c>
      <c r="Z698" s="163">
        <v>13038.452017242356</v>
      </c>
    </row>
    <row r="699" spans="1:32" s="9" customFormat="1" x14ac:dyDescent="0.25">
      <c r="A699" s="162"/>
      <c r="B699" s="18" t="s">
        <v>39</v>
      </c>
      <c r="C699" s="161"/>
      <c r="D699" s="163"/>
      <c r="E699" s="161"/>
      <c r="F699" s="176">
        <f>SUM(F696:F698)</f>
        <v>0</v>
      </c>
      <c r="G699" s="176">
        <f t="shared" ref="G699:Z699" si="385">SUM(G696:G698)</f>
        <v>0</v>
      </c>
      <c r="H699" s="176">
        <f t="shared" si="354"/>
        <v>0</v>
      </c>
      <c r="I699" s="176">
        <f t="shared" si="385"/>
        <v>698</v>
      </c>
      <c r="J699" s="176">
        <f t="shared" si="385"/>
        <v>0</v>
      </c>
      <c r="K699" s="176">
        <f t="shared" si="385"/>
        <v>0</v>
      </c>
      <c r="L699" s="176">
        <f t="shared" si="385"/>
        <v>0</v>
      </c>
      <c r="M699" s="176">
        <f t="shared" si="385"/>
        <v>0</v>
      </c>
      <c r="N699" s="176">
        <f t="shared" si="385"/>
        <v>0</v>
      </c>
      <c r="O699" s="176">
        <f t="shared" si="385"/>
        <v>0</v>
      </c>
      <c r="P699" s="176">
        <f t="shared" si="385"/>
        <v>0</v>
      </c>
      <c r="Q699" s="176">
        <f t="shared" si="385"/>
        <v>0</v>
      </c>
      <c r="R699" s="176">
        <f t="shared" si="385"/>
        <v>0</v>
      </c>
      <c r="S699" s="176">
        <f t="shared" si="385"/>
        <v>0</v>
      </c>
      <c r="T699" s="176">
        <f t="shared" si="385"/>
        <v>0</v>
      </c>
      <c r="U699" s="176">
        <f t="shared" si="385"/>
        <v>44346</v>
      </c>
      <c r="V699" s="176">
        <f t="shared" si="355"/>
        <v>698</v>
      </c>
      <c r="W699" s="176">
        <f t="shared" si="356"/>
        <v>0</v>
      </c>
      <c r="X699" s="176">
        <f t="shared" si="357"/>
        <v>44346</v>
      </c>
      <c r="Y699" s="176">
        <f t="shared" si="358"/>
        <v>45044</v>
      </c>
      <c r="Z699" s="176">
        <f t="shared" si="385"/>
        <v>26076.904034484716</v>
      </c>
      <c r="AA699" s="156"/>
      <c r="AB699" s="156"/>
      <c r="AC699" s="156"/>
      <c r="AD699" s="156"/>
      <c r="AE699" s="156"/>
      <c r="AF699" s="156"/>
    </row>
    <row r="700" spans="1:32" x14ac:dyDescent="0.25">
      <c r="A700" s="16"/>
      <c r="B700" s="17" t="s">
        <v>2</v>
      </c>
      <c r="C700" s="13"/>
      <c r="D700" s="14"/>
      <c r="E700" s="13"/>
      <c r="F700" s="15">
        <v>0</v>
      </c>
      <c r="G700" s="182">
        <v>0</v>
      </c>
      <c r="H700" s="182">
        <f t="shared" si="354"/>
        <v>0</v>
      </c>
      <c r="I700" s="182">
        <v>21</v>
      </c>
      <c r="J700" s="182">
        <v>0</v>
      </c>
      <c r="K700" s="182">
        <v>0</v>
      </c>
      <c r="L700" s="182">
        <v>0</v>
      </c>
      <c r="M700" s="182">
        <v>0</v>
      </c>
      <c r="N700" s="182">
        <v>0</v>
      </c>
      <c r="O700" s="182">
        <v>0</v>
      </c>
      <c r="P700" s="182">
        <v>0</v>
      </c>
      <c r="Q700" s="182">
        <v>0</v>
      </c>
      <c r="R700" s="182">
        <v>0</v>
      </c>
      <c r="S700" s="182">
        <v>0</v>
      </c>
      <c r="T700" s="182">
        <v>0</v>
      </c>
      <c r="U700" s="182">
        <v>1330</v>
      </c>
      <c r="V700" s="182">
        <f t="shared" si="355"/>
        <v>21</v>
      </c>
      <c r="W700" s="182">
        <f t="shared" si="356"/>
        <v>0</v>
      </c>
      <c r="X700" s="182">
        <f t="shared" si="357"/>
        <v>1330</v>
      </c>
      <c r="Y700" s="182">
        <f t="shared" si="358"/>
        <v>1351</v>
      </c>
      <c r="Z700" s="163">
        <v>782.13936008931626</v>
      </c>
    </row>
    <row r="701" spans="1:32" x14ac:dyDescent="0.25">
      <c r="A701" s="16"/>
      <c r="B701" s="17" t="s">
        <v>40</v>
      </c>
      <c r="C701" s="13"/>
      <c r="D701" s="14"/>
      <c r="E701" s="13"/>
      <c r="F701" s="14">
        <v>0</v>
      </c>
      <c r="G701" s="182">
        <v>0</v>
      </c>
      <c r="H701" s="182">
        <f t="shared" si="354"/>
        <v>0</v>
      </c>
      <c r="I701" s="182">
        <v>130</v>
      </c>
      <c r="J701" s="182">
        <v>0</v>
      </c>
      <c r="K701" s="182">
        <v>0</v>
      </c>
      <c r="L701" s="182">
        <v>0</v>
      </c>
      <c r="M701" s="182">
        <v>0</v>
      </c>
      <c r="N701" s="182">
        <v>0</v>
      </c>
      <c r="O701" s="182">
        <v>0</v>
      </c>
      <c r="P701" s="182">
        <v>0</v>
      </c>
      <c r="Q701" s="182">
        <v>0</v>
      </c>
      <c r="R701" s="182">
        <v>0</v>
      </c>
      <c r="S701" s="182">
        <v>0</v>
      </c>
      <c r="T701" s="182">
        <v>0</v>
      </c>
      <c r="U701" s="182">
        <v>8222</v>
      </c>
      <c r="V701" s="182">
        <f t="shared" si="355"/>
        <v>130</v>
      </c>
      <c r="W701" s="182">
        <f t="shared" si="356"/>
        <v>0</v>
      </c>
      <c r="X701" s="182">
        <f t="shared" si="357"/>
        <v>8222</v>
      </c>
      <c r="Y701" s="182">
        <f t="shared" si="358"/>
        <v>8352</v>
      </c>
      <c r="Z701" s="163">
        <v>4835.3012805047856</v>
      </c>
    </row>
    <row r="702" spans="1:32" x14ac:dyDescent="0.25">
      <c r="A702" s="16"/>
      <c r="B702" s="18" t="s">
        <v>41</v>
      </c>
      <c r="C702" s="161"/>
      <c r="D702" s="163"/>
      <c r="E702" s="161"/>
      <c r="F702" s="176">
        <f>SUM(F699:F701)</f>
        <v>0</v>
      </c>
      <c r="G702" s="176">
        <f t="shared" ref="G702:Z702" si="386">SUM(G699:G701)</f>
        <v>0</v>
      </c>
      <c r="H702" s="176">
        <f t="shared" si="354"/>
        <v>0</v>
      </c>
      <c r="I702" s="176">
        <f t="shared" si="386"/>
        <v>849</v>
      </c>
      <c r="J702" s="176">
        <f t="shared" si="386"/>
        <v>0</v>
      </c>
      <c r="K702" s="176">
        <f t="shared" si="386"/>
        <v>0</v>
      </c>
      <c r="L702" s="176">
        <f t="shared" si="386"/>
        <v>0</v>
      </c>
      <c r="M702" s="176">
        <f t="shared" si="386"/>
        <v>0</v>
      </c>
      <c r="N702" s="176">
        <f t="shared" si="386"/>
        <v>0</v>
      </c>
      <c r="O702" s="176">
        <f t="shared" si="386"/>
        <v>0</v>
      </c>
      <c r="P702" s="176">
        <f t="shared" si="386"/>
        <v>0</v>
      </c>
      <c r="Q702" s="176">
        <f t="shared" si="386"/>
        <v>0</v>
      </c>
      <c r="R702" s="176">
        <f t="shared" si="386"/>
        <v>0</v>
      </c>
      <c r="S702" s="176">
        <f t="shared" si="386"/>
        <v>0</v>
      </c>
      <c r="T702" s="176">
        <f t="shared" si="386"/>
        <v>0</v>
      </c>
      <c r="U702" s="176">
        <f t="shared" si="386"/>
        <v>53898</v>
      </c>
      <c r="V702" s="176">
        <f t="shared" si="355"/>
        <v>849</v>
      </c>
      <c r="W702" s="176">
        <f t="shared" si="356"/>
        <v>0</v>
      </c>
      <c r="X702" s="176">
        <f t="shared" si="357"/>
        <v>53898</v>
      </c>
      <c r="Y702" s="176">
        <f t="shared" si="358"/>
        <v>54747</v>
      </c>
      <c r="Z702" s="176">
        <f t="shared" si="386"/>
        <v>31694.344675078821</v>
      </c>
    </row>
    <row r="703" spans="1:32" s="4" customFormat="1" x14ac:dyDescent="0.25">
      <c r="A703" s="184" t="s">
        <v>117</v>
      </c>
      <c r="B703" s="185" t="s">
        <v>190</v>
      </c>
      <c r="C703" s="186" t="s">
        <v>112</v>
      </c>
      <c r="D703" s="183">
        <v>756</v>
      </c>
      <c r="E703" s="12" t="s">
        <v>33</v>
      </c>
      <c r="F703" s="12">
        <f>SUM(F704:F707)</f>
        <v>0</v>
      </c>
      <c r="G703" s="12">
        <f t="shared" ref="G703:Z703" si="387">SUM(G704:G707)</f>
        <v>0</v>
      </c>
      <c r="H703" s="12">
        <f t="shared" si="354"/>
        <v>0</v>
      </c>
      <c r="I703" s="12">
        <f t="shared" si="387"/>
        <v>0</v>
      </c>
      <c r="J703" s="12">
        <f t="shared" si="387"/>
        <v>26853</v>
      </c>
      <c r="K703" s="12">
        <f t="shared" si="387"/>
        <v>0</v>
      </c>
      <c r="L703" s="12">
        <f t="shared" si="387"/>
        <v>0</v>
      </c>
      <c r="M703" s="12">
        <f t="shared" si="387"/>
        <v>0</v>
      </c>
      <c r="N703" s="12">
        <f t="shared" si="387"/>
        <v>0</v>
      </c>
      <c r="O703" s="12">
        <f t="shared" si="387"/>
        <v>0</v>
      </c>
      <c r="P703" s="12">
        <f t="shared" si="387"/>
        <v>0</v>
      </c>
      <c r="Q703" s="12">
        <f t="shared" si="387"/>
        <v>0</v>
      </c>
      <c r="R703" s="12">
        <f t="shared" si="387"/>
        <v>0</v>
      </c>
      <c r="S703" s="12">
        <f t="shared" si="387"/>
        <v>0</v>
      </c>
      <c r="T703" s="12">
        <f t="shared" si="387"/>
        <v>0</v>
      </c>
      <c r="U703" s="12">
        <f t="shared" si="387"/>
        <v>0</v>
      </c>
      <c r="V703" s="12">
        <f t="shared" si="355"/>
        <v>26853</v>
      </c>
      <c r="W703" s="12">
        <f t="shared" si="356"/>
        <v>0</v>
      </c>
      <c r="X703" s="12">
        <f t="shared" si="357"/>
        <v>0</v>
      </c>
      <c r="Y703" s="12">
        <f t="shared" si="358"/>
        <v>26853</v>
      </c>
      <c r="Z703" s="12">
        <f t="shared" si="387"/>
        <v>21432.007001214937</v>
      </c>
      <c r="AA703" s="156"/>
      <c r="AB703" s="156"/>
      <c r="AC703" s="156"/>
      <c r="AD703" s="156"/>
      <c r="AE703" s="156"/>
      <c r="AF703" s="156"/>
    </row>
    <row r="704" spans="1:32" s="9" customFormat="1" ht="38.25" x14ac:dyDescent="0.25">
      <c r="A704" s="184"/>
      <c r="B704" s="185"/>
      <c r="C704" s="186"/>
      <c r="D704" s="183"/>
      <c r="E704" s="13" t="s">
        <v>34</v>
      </c>
      <c r="F704" s="14"/>
      <c r="G704" s="182"/>
      <c r="H704" s="182">
        <f t="shared" si="354"/>
        <v>0</v>
      </c>
      <c r="I704" s="182"/>
      <c r="J704" s="182"/>
      <c r="K704" s="182"/>
      <c r="L704" s="182"/>
      <c r="M704" s="182"/>
      <c r="N704" s="182"/>
      <c r="O704" s="182"/>
      <c r="P704" s="182"/>
      <c r="Q704" s="182"/>
      <c r="R704" s="182"/>
      <c r="S704" s="182"/>
      <c r="T704" s="182"/>
      <c r="U704" s="182"/>
      <c r="V704" s="182">
        <f t="shared" si="355"/>
        <v>0</v>
      </c>
      <c r="W704" s="182">
        <f t="shared" si="356"/>
        <v>0</v>
      </c>
      <c r="X704" s="182">
        <f t="shared" si="357"/>
        <v>0</v>
      </c>
      <c r="Y704" s="182">
        <f t="shared" si="358"/>
        <v>0</v>
      </c>
      <c r="Z704" s="163">
        <v>0</v>
      </c>
      <c r="AA704" s="156"/>
      <c r="AB704" s="156"/>
      <c r="AC704" s="156"/>
      <c r="AD704" s="156"/>
      <c r="AE704" s="156"/>
      <c r="AF704" s="156"/>
    </row>
    <row r="705" spans="1:32" s="37" customFormat="1" x14ac:dyDescent="0.25">
      <c r="A705" s="184"/>
      <c r="B705" s="185"/>
      <c r="C705" s="186"/>
      <c r="D705" s="183"/>
      <c r="E705" s="36" t="s">
        <v>35</v>
      </c>
      <c r="F705" s="14">
        <v>0</v>
      </c>
      <c r="G705" s="182">
        <v>0</v>
      </c>
      <c r="H705" s="182">
        <f t="shared" si="354"/>
        <v>0</v>
      </c>
      <c r="I705" s="182">
        <v>0</v>
      </c>
      <c r="J705" s="182">
        <v>26853</v>
      </c>
      <c r="K705" s="182">
        <v>0</v>
      </c>
      <c r="L705" s="182">
        <v>0</v>
      </c>
      <c r="M705" s="182">
        <v>0</v>
      </c>
      <c r="N705" s="182">
        <v>0</v>
      </c>
      <c r="O705" s="182">
        <v>0</v>
      </c>
      <c r="P705" s="182">
        <v>0</v>
      </c>
      <c r="Q705" s="182">
        <v>0</v>
      </c>
      <c r="R705" s="182">
        <v>0</v>
      </c>
      <c r="S705" s="182">
        <v>0</v>
      </c>
      <c r="T705" s="182">
        <v>0</v>
      </c>
      <c r="U705" s="182">
        <v>0</v>
      </c>
      <c r="V705" s="182">
        <f t="shared" si="355"/>
        <v>26853</v>
      </c>
      <c r="W705" s="182">
        <f t="shared" si="356"/>
        <v>0</v>
      </c>
      <c r="X705" s="182">
        <f t="shared" si="357"/>
        <v>0</v>
      </c>
      <c r="Y705" s="182">
        <f t="shared" si="358"/>
        <v>26853</v>
      </c>
      <c r="Z705" s="163">
        <v>21432.007001214937</v>
      </c>
      <c r="AA705" s="156"/>
      <c r="AB705" s="156"/>
      <c r="AC705" s="156"/>
      <c r="AD705" s="156"/>
      <c r="AE705" s="156"/>
      <c r="AF705" s="156"/>
    </row>
    <row r="706" spans="1:32" s="9" customFormat="1" x14ac:dyDescent="0.25">
      <c r="A706" s="184"/>
      <c r="B706" s="185"/>
      <c r="C706" s="186"/>
      <c r="D706" s="183"/>
      <c r="E706" s="13" t="s">
        <v>36</v>
      </c>
      <c r="F706" s="14"/>
      <c r="G706" s="182"/>
      <c r="H706" s="182">
        <f t="shared" si="354"/>
        <v>0</v>
      </c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>
        <f t="shared" si="355"/>
        <v>0</v>
      </c>
      <c r="W706" s="182">
        <f t="shared" si="356"/>
        <v>0</v>
      </c>
      <c r="X706" s="182">
        <f t="shared" si="357"/>
        <v>0</v>
      </c>
      <c r="Y706" s="182">
        <f t="shared" si="358"/>
        <v>0</v>
      </c>
      <c r="Z706" s="163">
        <v>0</v>
      </c>
      <c r="AA706" s="156"/>
      <c r="AB706" s="156"/>
      <c r="AC706" s="156"/>
      <c r="AD706" s="156"/>
      <c r="AE706" s="156"/>
      <c r="AF706" s="156"/>
    </row>
    <row r="707" spans="1:32" s="9" customFormat="1" ht="63.75" x14ac:dyDescent="0.25">
      <c r="A707" s="184"/>
      <c r="B707" s="185"/>
      <c r="C707" s="186"/>
      <c r="D707" s="183"/>
      <c r="E707" s="13" t="s">
        <v>37</v>
      </c>
      <c r="F707" s="14"/>
      <c r="G707" s="182"/>
      <c r="H707" s="182">
        <f t="shared" si="354"/>
        <v>0</v>
      </c>
      <c r="I707" s="182"/>
      <c r="J707" s="182"/>
      <c r="K707" s="182"/>
      <c r="L707" s="182"/>
      <c r="M707" s="182"/>
      <c r="N707" s="182"/>
      <c r="O707" s="182"/>
      <c r="P707" s="182"/>
      <c r="Q707" s="182"/>
      <c r="R707" s="182"/>
      <c r="S707" s="182"/>
      <c r="T707" s="182"/>
      <c r="U707" s="182"/>
      <c r="V707" s="182">
        <f t="shared" si="355"/>
        <v>0</v>
      </c>
      <c r="W707" s="182">
        <f t="shared" si="356"/>
        <v>0</v>
      </c>
      <c r="X707" s="182">
        <f t="shared" si="357"/>
        <v>0</v>
      </c>
      <c r="Y707" s="182">
        <f t="shared" si="358"/>
        <v>0</v>
      </c>
      <c r="Z707" s="163">
        <v>0</v>
      </c>
      <c r="AA707" s="156"/>
      <c r="AB707" s="156"/>
      <c r="AC707" s="156"/>
      <c r="AD707" s="156"/>
      <c r="AE707" s="156"/>
      <c r="AF707" s="156"/>
    </row>
    <row r="708" spans="1:32" x14ac:dyDescent="0.25">
      <c r="A708" s="16"/>
      <c r="B708" s="17" t="s">
        <v>0</v>
      </c>
      <c r="C708" s="13"/>
      <c r="D708" s="14"/>
      <c r="E708" s="13"/>
      <c r="F708" s="15">
        <v>0</v>
      </c>
      <c r="G708" s="182">
        <v>0</v>
      </c>
      <c r="H708" s="182">
        <f t="shared" si="354"/>
        <v>0</v>
      </c>
      <c r="I708" s="182">
        <v>0</v>
      </c>
      <c r="J708" s="182">
        <v>2209</v>
      </c>
      <c r="K708" s="182">
        <v>0</v>
      </c>
      <c r="L708" s="182">
        <v>0</v>
      </c>
      <c r="M708" s="182">
        <v>0</v>
      </c>
      <c r="N708" s="182">
        <v>0</v>
      </c>
      <c r="O708" s="182">
        <v>0</v>
      </c>
      <c r="P708" s="182">
        <v>0</v>
      </c>
      <c r="Q708" s="182">
        <v>0</v>
      </c>
      <c r="R708" s="182">
        <v>0</v>
      </c>
      <c r="S708" s="182">
        <v>0</v>
      </c>
      <c r="T708" s="182">
        <v>0</v>
      </c>
      <c r="U708" s="182">
        <v>0</v>
      </c>
      <c r="V708" s="182">
        <f t="shared" si="355"/>
        <v>2209</v>
      </c>
      <c r="W708" s="182">
        <f t="shared" si="356"/>
        <v>0</v>
      </c>
      <c r="X708" s="182">
        <f t="shared" si="357"/>
        <v>0</v>
      </c>
      <c r="Y708" s="182">
        <f t="shared" si="358"/>
        <v>2209</v>
      </c>
      <c r="Z708" s="163">
        <v>1763.0545363901163</v>
      </c>
    </row>
    <row r="709" spans="1:32" x14ac:dyDescent="0.25">
      <c r="A709" s="16"/>
      <c r="B709" s="17" t="s">
        <v>1</v>
      </c>
      <c r="C709" s="13"/>
      <c r="D709" s="14"/>
      <c r="E709" s="13"/>
      <c r="F709" s="15">
        <v>0</v>
      </c>
      <c r="G709" s="182">
        <v>0</v>
      </c>
      <c r="H709" s="182">
        <f t="shared" si="354"/>
        <v>0</v>
      </c>
      <c r="I709" s="182">
        <v>0</v>
      </c>
      <c r="J709" s="182">
        <v>8838</v>
      </c>
      <c r="K709" s="182">
        <v>0</v>
      </c>
      <c r="L709" s="182">
        <v>0</v>
      </c>
      <c r="M709" s="182">
        <v>0</v>
      </c>
      <c r="N709" s="182">
        <v>0</v>
      </c>
      <c r="O709" s="182">
        <v>0</v>
      </c>
      <c r="P709" s="182">
        <v>0</v>
      </c>
      <c r="Q709" s="182">
        <v>0</v>
      </c>
      <c r="R709" s="182">
        <v>0</v>
      </c>
      <c r="S709" s="182">
        <v>0</v>
      </c>
      <c r="T709" s="182">
        <v>0</v>
      </c>
      <c r="U709" s="182">
        <v>0</v>
      </c>
      <c r="V709" s="182">
        <f t="shared" si="355"/>
        <v>8838</v>
      </c>
      <c r="W709" s="182">
        <f t="shared" si="356"/>
        <v>0</v>
      </c>
      <c r="X709" s="182">
        <f t="shared" si="357"/>
        <v>0</v>
      </c>
      <c r="Y709" s="182">
        <f t="shared" si="358"/>
        <v>8838</v>
      </c>
      <c r="Z709" s="163">
        <v>7053.8143923113848</v>
      </c>
    </row>
    <row r="710" spans="1:32" x14ac:dyDescent="0.25">
      <c r="A710" s="16"/>
      <c r="B710" s="17" t="s">
        <v>38</v>
      </c>
      <c r="C710" s="13"/>
      <c r="D710" s="14"/>
      <c r="E710" s="13"/>
      <c r="F710" s="15">
        <v>0</v>
      </c>
      <c r="G710" s="182">
        <v>0</v>
      </c>
      <c r="H710" s="182">
        <f t="shared" si="354"/>
        <v>0</v>
      </c>
      <c r="I710" s="182">
        <v>0</v>
      </c>
      <c r="J710" s="182">
        <v>11047</v>
      </c>
      <c r="K710" s="182">
        <v>0</v>
      </c>
      <c r="L710" s="182">
        <v>0</v>
      </c>
      <c r="M710" s="182">
        <v>0</v>
      </c>
      <c r="N710" s="182">
        <v>0</v>
      </c>
      <c r="O710" s="182">
        <v>0</v>
      </c>
      <c r="P710" s="182">
        <v>0</v>
      </c>
      <c r="Q710" s="182">
        <v>0</v>
      </c>
      <c r="R710" s="182">
        <v>0</v>
      </c>
      <c r="S710" s="182">
        <v>0</v>
      </c>
      <c r="T710" s="182">
        <v>0</v>
      </c>
      <c r="U710" s="182">
        <v>0</v>
      </c>
      <c r="V710" s="182">
        <f t="shared" si="355"/>
        <v>11047</v>
      </c>
      <c r="W710" s="182">
        <f t="shared" si="356"/>
        <v>0</v>
      </c>
      <c r="X710" s="182">
        <f t="shared" si="357"/>
        <v>0</v>
      </c>
      <c r="Y710" s="182">
        <f t="shared" si="358"/>
        <v>11047</v>
      </c>
      <c r="Z710" s="163">
        <v>8816.8689287015004</v>
      </c>
    </row>
    <row r="711" spans="1:32" s="9" customFormat="1" x14ac:dyDescent="0.25">
      <c r="A711" s="162"/>
      <c r="B711" s="18" t="s">
        <v>39</v>
      </c>
      <c r="C711" s="161"/>
      <c r="D711" s="163"/>
      <c r="E711" s="161"/>
      <c r="F711" s="176">
        <f>SUM(F708:F710)</f>
        <v>0</v>
      </c>
      <c r="G711" s="176">
        <f t="shared" ref="G711" si="388">SUM(G708:G710)</f>
        <v>0</v>
      </c>
      <c r="H711" s="176">
        <f t="shared" si="354"/>
        <v>0</v>
      </c>
      <c r="I711" s="176">
        <f t="shared" ref="I711" si="389">SUM(I708:I710)</f>
        <v>0</v>
      </c>
      <c r="J711" s="176">
        <f t="shared" ref="J711" si="390">SUM(J708:J710)</f>
        <v>22094</v>
      </c>
      <c r="K711" s="176">
        <f t="shared" ref="K711" si="391">SUM(K708:K710)</f>
        <v>0</v>
      </c>
      <c r="L711" s="176">
        <f t="shared" ref="L711" si="392">SUM(L708:L710)</f>
        <v>0</v>
      </c>
      <c r="M711" s="176">
        <f t="shared" ref="M711" si="393">SUM(M708:M710)</f>
        <v>0</v>
      </c>
      <c r="N711" s="176">
        <f t="shared" ref="N711" si="394">SUM(N708:N710)</f>
        <v>0</v>
      </c>
      <c r="O711" s="176">
        <f t="shared" ref="O711" si="395">SUM(O708:O710)</f>
        <v>0</v>
      </c>
      <c r="P711" s="176">
        <f t="shared" ref="P711" si="396">SUM(P708:P710)</f>
        <v>0</v>
      </c>
      <c r="Q711" s="176">
        <f t="shared" ref="Q711" si="397">SUM(Q708:Q710)</f>
        <v>0</v>
      </c>
      <c r="R711" s="176">
        <f t="shared" ref="R711" si="398">SUM(R708:R710)</f>
        <v>0</v>
      </c>
      <c r="S711" s="176">
        <f t="shared" ref="S711" si="399">SUM(S708:S710)</f>
        <v>0</v>
      </c>
      <c r="T711" s="176">
        <f t="shared" ref="T711" si="400">SUM(T708:T710)</f>
        <v>0</v>
      </c>
      <c r="U711" s="176">
        <f t="shared" ref="U711" si="401">SUM(U708:U710)</f>
        <v>0</v>
      </c>
      <c r="V711" s="176">
        <f t="shared" si="355"/>
        <v>22094</v>
      </c>
      <c r="W711" s="176">
        <f t="shared" si="356"/>
        <v>0</v>
      </c>
      <c r="X711" s="176">
        <f t="shared" si="357"/>
        <v>0</v>
      </c>
      <c r="Y711" s="176">
        <f t="shared" si="358"/>
        <v>22094</v>
      </c>
      <c r="Z711" s="176">
        <f t="shared" ref="Z711" si="402">SUM(Z708:Z710)</f>
        <v>17633.737857403001</v>
      </c>
      <c r="AA711" s="156"/>
      <c r="AB711" s="156"/>
      <c r="AC711" s="156"/>
      <c r="AD711" s="156"/>
      <c r="AE711" s="156"/>
      <c r="AF711" s="156"/>
    </row>
    <row r="712" spans="1:32" x14ac:dyDescent="0.25">
      <c r="A712" s="16"/>
      <c r="B712" s="17" t="s">
        <v>2</v>
      </c>
      <c r="C712" s="13"/>
      <c r="D712" s="14"/>
      <c r="E712" s="13"/>
      <c r="F712" s="15">
        <v>0</v>
      </c>
      <c r="G712" s="182">
        <v>0</v>
      </c>
      <c r="H712" s="182">
        <f t="shared" ref="H712:H775" si="403">SUM(F712:G712)</f>
        <v>0</v>
      </c>
      <c r="I712" s="182">
        <v>0</v>
      </c>
      <c r="J712" s="182">
        <v>663</v>
      </c>
      <c r="K712" s="182">
        <v>0</v>
      </c>
      <c r="L712" s="182">
        <v>0</v>
      </c>
      <c r="M712" s="182">
        <v>0</v>
      </c>
      <c r="N712" s="182">
        <v>0</v>
      </c>
      <c r="O712" s="182">
        <v>0</v>
      </c>
      <c r="P712" s="182">
        <v>0</v>
      </c>
      <c r="Q712" s="182">
        <v>0</v>
      </c>
      <c r="R712" s="182">
        <v>0</v>
      </c>
      <c r="S712" s="182">
        <v>0</v>
      </c>
      <c r="T712" s="182">
        <v>0</v>
      </c>
      <c r="U712" s="182">
        <v>0</v>
      </c>
      <c r="V712" s="182">
        <f t="shared" ref="V712:V775" si="404">SUM(I712:K712)</f>
        <v>663</v>
      </c>
      <c r="W712" s="182">
        <f t="shared" ref="W712:W775" si="405">SUM(M712:Q712)</f>
        <v>0</v>
      </c>
      <c r="X712" s="182">
        <f t="shared" ref="X712:X775" si="406">SUM(R712:U712)</f>
        <v>0</v>
      </c>
      <c r="Y712" s="182">
        <f t="shared" ref="Y712:Y775" si="407">SUM(V712:X712)</f>
        <v>663</v>
      </c>
      <c r="Z712" s="163">
        <v>529.15579792967276</v>
      </c>
    </row>
    <row r="713" spans="1:32" x14ac:dyDescent="0.25">
      <c r="A713" s="16"/>
      <c r="B713" s="17" t="s">
        <v>40</v>
      </c>
      <c r="C713" s="13"/>
      <c r="D713" s="14"/>
      <c r="E713" s="13"/>
      <c r="F713" s="14">
        <v>0</v>
      </c>
      <c r="G713" s="182">
        <v>0</v>
      </c>
      <c r="H713" s="182">
        <f t="shared" si="403"/>
        <v>0</v>
      </c>
      <c r="I713" s="182">
        <v>0</v>
      </c>
      <c r="J713" s="182">
        <v>4096</v>
      </c>
      <c r="K713" s="182">
        <v>0</v>
      </c>
      <c r="L713" s="182">
        <v>0</v>
      </c>
      <c r="M713" s="182">
        <v>0</v>
      </c>
      <c r="N713" s="182">
        <v>0</v>
      </c>
      <c r="O713" s="182">
        <v>0</v>
      </c>
      <c r="P713" s="182">
        <v>0</v>
      </c>
      <c r="Q713" s="182">
        <v>0</v>
      </c>
      <c r="R713" s="182">
        <v>0</v>
      </c>
      <c r="S713" s="182">
        <v>0</v>
      </c>
      <c r="T713" s="182">
        <v>0</v>
      </c>
      <c r="U713" s="182">
        <v>0</v>
      </c>
      <c r="V713" s="182">
        <f t="shared" si="404"/>
        <v>4096</v>
      </c>
      <c r="W713" s="182">
        <f t="shared" si="405"/>
        <v>0</v>
      </c>
      <c r="X713" s="182">
        <f t="shared" si="406"/>
        <v>0</v>
      </c>
      <c r="Y713" s="182">
        <f t="shared" si="407"/>
        <v>4096</v>
      </c>
      <c r="Z713" s="163">
        <v>3269.1133458822619</v>
      </c>
    </row>
    <row r="714" spans="1:32" x14ac:dyDescent="0.25">
      <c r="A714" s="16"/>
      <c r="B714" s="18" t="s">
        <v>41</v>
      </c>
      <c r="C714" s="161"/>
      <c r="D714" s="163"/>
      <c r="E714" s="161"/>
      <c r="F714" s="176">
        <f>SUM(F711:F713)</f>
        <v>0</v>
      </c>
      <c r="G714" s="176">
        <f t="shared" ref="G714" si="408">SUM(G711:G713)</f>
        <v>0</v>
      </c>
      <c r="H714" s="176">
        <f t="shared" si="403"/>
        <v>0</v>
      </c>
      <c r="I714" s="176">
        <f t="shared" ref="I714" si="409">SUM(I711:I713)</f>
        <v>0</v>
      </c>
      <c r="J714" s="176">
        <f t="shared" ref="J714" si="410">SUM(J711:J713)</f>
        <v>26853</v>
      </c>
      <c r="K714" s="176">
        <f t="shared" ref="K714" si="411">SUM(K711:K713)</f>
        <v>0</v>
      </c>
      <c r="L714" s="176">
        <f t="shared" ref="L714" si="412">SUM(L711:L713)</f>
        <v>0</v>
      </c>
      <c r="M714" s="176">
        <f t="shared" ref="M714" si="413">SUM(M711:M713)</f>
        <v>0</v>
      </c>
      <c r="N714" s="176">
        <f t="shared" ref="N714" si="414">SUM(N711:N713)</f>
        <v>0</v>
      </c>
      <c r="O714" s="176">
        <f t="shared" ref="O714" si="415">SUM(O711:O713)</f>
        <v>0</v>
      </c>
      <c r="P714" s="176">
        <f t="shared" ref="P714" si="416">SUM(P711:P713)</f>
        <v>0</v>
      </c>
      <c r="Q714" s="176">
        <f t="shared" ref="Q714" si="417">SUM(Q711:Q713)</f>
        <v>0</v>
      </c>
      <c r="R714" s="176">
        <f t="shared" ref="R714" si="418">SUM(R711:R713)</f>
        <v>0</v>
      </c>
      <c r="S714" s="176">
        <f t="shared" ref="S714" si="419">SUM(S711:S713)</f>
        <v>0</v>
      </c>
      <c r="T714" s="176">
        <f t="shared" ref="T714" si="420">SUM(T711:T713)</f>
        <v>0</v>
      </c>
      <c r="U714" s="176">
        <f t="shared" ref="U714" si="421">SUM(U711:U713)</f>
        <v>0</v>
      </c>
      <c r="V714" s="176">
        <f t="shared" si="404"/>
        <v>26853</v>
      </c>
      <c r="W714" s="176">
        <f t="shared" si="405"/>
        <v>0</v>
      </c>
      <c r="X714" s="176">
        <f t="shared" si="406"/>
        <v>0</v>
      </c>
      <c r="Y714" s="176">
        <f t="shared" si="407"/>
        <v>26853</v>
      </c>
      <c r="Z714" s="176">
        <f t="shared" ref="Z714" si="422">SUM(Z711:Z713)</f>
        <v>21432.007001214937</v>
      </c>
    </row>
    <row r="715" spans="1:32" s="4" customFormat="1" x14ac:dyDescent="0.25">
      <c r="A715" s="184" t="s">
        <v>118</v>
      </c>
      <c r="B715" s="185" t="s">
        <v>191</v>
      </c>
      <c r="C715" s="186" t="s">
        <v>112</v>
      </c>
      <c r="D715" s="183">
        <v>191</v>
      </c>
      <c r="E715" s="12" t="s">
        <v>33</v>
      </c>
      <c r="F715" s="12">
        <f>SUM(F716:F719)</f>
        <v>0</v>
      </c>
      <c r="G715" s="12">
        <f t="shared" ref="G715" si="423">SUM(G716:G719)</f>
        <v>0</v>
      </c>
      <c r="H715" s="12">
        <f t="shared" si="403"/>
        <v>0</v>
      </c>
      <c r="I715" s="12">
        <f t="shared" ref="I715" si="424">SUM(I716:I719)</f>
        <v>6939</v>
      </c>
      <c r="J715" s="12">
        <f t="shared" ref="J715" si="425">SUM(J716:J719)</f>
        <v>0</v>
      </c>
      <c r="K715" s="12">
        <f t="shared" ref="K715" si="426">SUM(K716:K719)</f>
        <v>0</v>
      </c>
      <c r="L715" s="12">
        <f t="shared" ref="L715" si="427">SUM(L716:L719)</f>
        <v>0</v>
      </c>
      <c r="M715" s="12">
        <f t="shared" ref="M715" si="428">SUM(M716:M719)</f>
        <v>0</v>
      </c>
      <c r="N715" s="12">
        <f t="shared" ref="N715" si="429">SUM(N716:N719)</f>
        <v>0</v>
      </c>
      <c r="O715" s="12">
        <f t="shared" ref="O715" si="430">SUM(O716:O719)</f>
        <v>0</v>
      </c>
      <c r="P715" s="12">
        <f t="shared" ref="P715" si="431">SUM(P716:P719)</f>
        <v>0</v>
      </c>
      <c r="Q715" s="12">
        <f t="shared" ref="Q715" si="432">SUM(Q716:Q719)</f>
        <v>0</v>
      </c>
      <c r="R715" s="12">
        <f t="shared" ref="R715" si="433">SUM(R716:R719)</f>
        <v>0</v>
      </c>
      <c r="S715" s="12">
        <f t="shared" ref="S715" si="434">SUM(S716:S719)</f>
        <v>0</v>
      </c>
      <c r="T715" s="12">
        <f t="shared" ref="T715" si="435">SUM(T716:T719)</f>
        <v>0</v>
      </c>
      <c r="U715" s="12">
        <f t="shared" ref="U715" si="436">SUM(U716:U719)</f>
        <v>0</v>
      </c>
      <c r="V715" s="12">
        <f t="shared" si="404"/>
        <v>6939</v>
      </c>
      <c r="W715" s="12">
        <f t="shared" si="405"/>
        <v>0</v>
      </c>
      <c r="X715" s="12">
        <f t="shared" si="406"/>
        <v>0</v>
      </c>
      <c r="Y715" s="12">
        <f t="shared" si="407"/>
        <v>6939</v>
      </c>
      <c r="Z715" s="12">
        <f t="shared" ref="Z715" si="437">SUM(Z716:Z719)</f>
        <v>5856.8780235828881</v>
      </c>
      <c r="AA715" s="156"/>
      <c r="AB715" s="156"/>
      <c r="AC715" s="156"/>
      <c r="AD715" s="156"/>
      <c r="AE715" s="156"/>
      <c r="AF715" s="156"/>
    </row>
    <row r="716" spans="1:32" s="9" customFormat="1" ht="38.25" x14ac:dyDescent="0.25">
      <c r="A716" s="184"/>
      <c r="B716" s="185"/>
      <c r="C716" s="186"/>
      <c r="D716" s="183"/>
      <c r="E716" s="13" t="s">
        <v>34</v>
      </c>
      <c r="F716" s="14"/>
      <c r="G716" s="182"/>
      <c r="H716" s="182">
        <f t="shared" si="403"/>
        <v>0</v>
      </c>
      <c r="I716" s="182"/>
      <c r="J716" s="182"/>
      <c r="K716" s="182"/>
      <c r="L716" s="182"/>
      <c r="M716" s="182"/>
      <c r="N716" s="182"/>
      <c r="O716" s="182"/>
      <c r="P716" s="182"/>
      <c r="Q716" s="182"/>
      <c r="R716" s="182"/>
      <c r="S716" s="182"/>
      <c r="T716" s="182"/>
      <c r="U716" s="182"/>
      <c r="V716" s="182">
        <f t="shared" si="404"/>
        <v>0</v>
      </c>
      <c r="W716" s="182">
        <f t="shared" si="405"/>
        <v>0</v>
      </c>
      <c r="X716" s="182">
        <f t="shared" si="406"/>
        <v>0</v>
      </c>
      <c r="Y716" s="182">
        <f t="shared" si="407"/>
        <v>0</v>
      </c>
      <c r="Z716" s="163">
        <v>0</v>
      </c>
      <c r="AA716" s="156"/>
      <c r="AB716" s="156"/>
      <c r="AC716" s="156"/>
      <c r="AD716" s="156"/>
      <c r="AE716" s="156"/>
      <c r="AF716" s="156"/>
    </row>
    <row r="717" spans="1:32" s="37" customFormat="1" x14ac:dyDescent="0.25">
      <c r="A717" s="184"/>
      <c r="B717" s="185"/>
      <c r="C717" s="186"/>
      <c r="D717" s="183"/>
      <c r="E717" s="36" t="s">
        <v>35</v>
      </c>
      <c r="F717" s="14">
        <v>0</v>
      </c>
      <c r="G717" s="182">
        <v>0</v>
      </c>
      <c r="H717" s="182">
        <f t="shared" si="403"/>
        <v>0</v>
      </c>
      <c r="I717" s="182">
        <v>6939</v>
      </c>
      <c r="J717" s="182">
        <v>0</v>
      </c>
      <c r="K717" s="182">
        <v>0</v>
      </c>
      <c r="L717" s="182">
        <v>0</v>
      </c>
      <c r="M717" s="182">
        <v>0</v>
      </c>
      <c r="N717" s="182">
        <v>0</v>
      </c>
      <c r="O717" s="182">
        <v>0</v>
      </c>
      <c r="P717" s="182">
        <v>0</v>
      </c>
      <c r="Q717" s="182">
        <v>0</v>
      </c>
      <c r="R717" s="182">
        <v>0</v>
      </c>
      <c r="S717" s="182">
        <v>0</v>
      </c>
      <c r="T717" s="182">
        <v>0</v>
      </c>
      <c r="U717" s="182">
        <v>0</v>
      </c>
      <c r="V717" s="182">
        <f t="shared" si="404"/>
        <v>6939</v>
      </c>
      <c r="W717" s="182">
        <f t="shared" si="405"/>
        <v>0</v>
      </c>
      <c r="X717" s="182">
        <f t="shared" si="406"/>
        <v>0</v>
      </c>
      <c r="Y717" s="182">
        <f t="shared" si="407"/>
        <v>6939</v>
      </c>
      <c r="Z717" s="163">
        <v>5856.8780235828881</v>
      </c>
      <c r="AA717" s="156"/>
      <c r="AB717" s="156"/>
      <c r="AC717" s="156"/>
      <c r="AD717" s="156"/>
      <c r="AE717" s="156"/>
      <c r="AF717" s="156"/>
    </row>
    <row r="718" spans="1:32" s="9" customFormat="1" x14ac:dyDescent="0.25">
      <c r="A718" s="184"/>
      <c r="B718" s="185"/>
      <c r="C718" s="186"/>
      <c r="D718" s="183"/>
      <c r="E718" s="13" t="s">
        <v>36</v>
      </c>
      <c r="F718" s="14"/>
      <c r="G718" s="182"/>
      <c r="H718" s="182">
        <f t="shared" si="403"/>
        <v>0</v>
      </c>
      <c r="I718" s="182"/>
      <c r="J718" s="182"/>
      <c r="K718" s="182"/>
      <c r="L718" s="182"/>
      <c r="M718" s="182"/>
      <c r="N718" s="182"/>
      <c r="O718" s="182"/>
      <c r="P718" s="182"/>
      <c r="Q718" s="182"/>
      <c r="R718" s="182"/>
      <c r="S718" s="182"/>
      <c r="T718" s="182"/>
      <c r="U718" s="182"/>
      <c r="V718" s="182">
        <f t="shared" si="404"/>
        <v>0</v>
      </c>
      <c r="W718" s="182">
        <f t="shared" si="405"/>
        <v>0</v>
      </c>
      <c r="X718" s="182">
        <f t="shared" si="406"/>
        <v>0</v>
      </c>
      <c r="Y718" s="182">
        <f t="shared" si="407"/>
        <v>0</v>
      </c>
      <c r="Z718" s="163">
        <v>0</v>
      </c>
      <c r="AA718" s="156"/>
      <c r="AB718" s="156"/>
      <c r="AC718" s="156"/>
      <c r="AD718" s="156"/>
      <c r="AE718" s="156"/>
      <c r="AF718" s="156"/>
    </row>
    <row r="719" spans="1:32" s="9" customFormat="1" ht="63.75" x14ac:dyDescent="0.25">
      <c r="A719" s="184"/>
      <c r="B719" s="185"/>
      <c r="C719" s="186"/>
      <c r="D719" s="183"/>
      <c r="E719" s="13" t="s">
        <v>37</v>
      </c>
      <c r="F719" s="14"/>
      <c r="G719" s="182"/>
      <c r="H719" s="182">
        <f t="shared" si="403"/>
        <v>0</v>
      </c>
      <c r="I719" s="182"/>
      <c r="J719" s="182"/>
      <c r="K719" s="182"/>
      <c r="L719" s="182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>
        <f t="shared" si="404"/>
        <v>0</v>
      </c>
      <c r="W719" s="182">
        <f t="shared" si="405"/>
        <v>0</v>
      </c>
      <c r="X719" s="182">
        <f t="shared" si="406"/>
        <v>0</v>
      </c>
      <c r="Y719" s="182">
        <f t="shared" si="407"/>
        <v>0</v>
      </c>
      <c r="Z719" s="163">
        <v>0</v>
      </c>
      <c r="AA719" s="156"/>
      <c r="AB719" s="156"/>
      <c r="AC719" s="156"/>
      <c r="AD719" s="156"/>
      <c r="AE719" s="156"/>
      <c r="AF719" s="156"/>
    </row>
    <row r="720" spans="1:32" x14ac:dyDescent="0.25">
      <c r="A720" s="16"/>
      <c r="B720" s="17" t="s">
        <v>0</v>
      </c>
      <c r="C720" s="13"/>
      <c r="D720" s="14"/>
      <c r="E720" s="13"/>
      <c r="F720" s="15">
        <v>0</v>
      </c>
      <c r="G720" s="182">
        <v>0</v>
      </c>
      <c r="H720" s="182">
        <f t="shared" si="403"/>
        <v>0</v>
      </c>
      <c r="I720" s="182">
        <v>571</v>
      </c>
      <c r="J720" s="182">
        <v>0</v>
      </c>
      <c r="K720" s="182">
        <v>0</v>
      </c>
      <c r="L720" s="182">
        <v>0</v>
      </c>
      <c r="M720" s="182">
        <v>0</v>
      </c>
      <c r="N720" s="182">
        <v>0</v>
      </c>
      <c r="O720" s="182">
        <v>0</v>
      </c>
      <c r="P720" s="182">
        <v>0</v>
      </c>
      <c r="Q720" s="182">
        <v>0</v>
      </c>
      <c r="R720" s="182">
        <v>0</v>
      </c>
      <c r="S720" s="182">
        <v>0</v>
      </c>
      <c r="T720" s="182">
        <v>0</v>
      </c>
      <c r="U720" s="182">
        <v>0</v>
      </c>
      <c r="V720" s="182">
        <f t="shared" si="404"/>
        <v>571</v>
      </c>
      <c r="W720" s="182">
        <f t="shared" si="405"/>
        <v>0</v>
      </c>
      <c r="X720" s="182">
        <f t="shared" si="406"/>
        <v>0</v>
      </c>
      <c r="Y720" s="182">
        <f t="shared" si="407"/>
        <v>571</v>
      </c>
      <c r="Z720" s="163">
        <v>481.9537903827395</v>
      </c>
    </row>
    <row r="721" spans="1:32" x14ac:dyDescent="0.25">
      <c r="A721" s="16"/>
      <c r="B721" s="17" t="s">
        <v>1</v>
      </c>
      <c r="C721" s="13"/>
      <c r="D721" s="14"/>
      <c r="E721" s="13"/>
      <c r="F721" s="15">
        <v>0</v>
      </c>
      <c r="G721" s="182">
        <v>0</v>
      </c>
      <c r="H721" s="182">
        <f t="shared" si="403"/>
        <v>0</v>
      </c>
      <c r="I721" s="182">
        <v>2284</v>
      </c>
      <c r="J721" s="182">
        <v>0</v>
      </c>
      <c r="K721" s="182">
        <v>0</v>
      </c>
      <c r="L721" s="182">
        <v>0</v>
      </c>
      <c r="M721" s="182">
        <v>0</v>
      </c>
      <c r="N721" s="182">
        <v>0</v>
      </c>
      <c r="O721" s="182">
        <v>0</v>
      </c>
      <c r="P721" s="182">
        <v>0</v>
      </c>
      <c r="Q721" s="182">
        <v>0</v>
      </c>
      <c r="R721" s="182">
        <v>0</v>
      </c>
      <c r="S721" s="182">
        <v>0</v>
      </c>
      <c r="T721" s="182">
        <v>0</v>
      </c>
      <c r="U721" s="182">
        <v>0</v>
      </c>
      <c r="V721" s="182">
        <f t="shared" si="404"/>
        <v>2284</v>
      </c>
      <c r="W721" s="182">
        <f t="shared" si="405"/>
        <v>0</v>
      </c>
      <c r="X721" s="182">
        <f t="shared" si="406"/>
        <v>0</v>
      </c>
      <c r="Y721" s="182">
        <f t="shared" si="407"/>
        <v>2284</v>
      </c>
      <c r="Z721" s="163">
        <v>1927.815161530958</v>
      </c>
    </row>
    <row r="722" spans="1:32" x14ac:dyDescent="0.25">
      <c r="A722" s="16"/>
      <c r="B722" s="17" t="s">
        <v>38</v>
      </c>
      <c r="C722" s="13"/>
      <c r="D722" s="14"/>
      <c r="E722" s="13"/>
      <c r="F722" s="15">
        <v>0</v>
      </c>
      <c r="G722" s="182">
        <v>0</v>
      </c>
      <c r="H722" s="182">
        <f t="shared" si="403"/>
        <v>0</v>
      </c>
      <c r="I722" s="182">
        <v>2855</v>
      </c>
      <c r="J722" s="182">
        <v>0</v>
      </c>
      <c r="K722" s="182">
        <v>0</v>
      </c>
      <c r="L722" s="182">
        <v>0</v>
      </c>
      <c r="M722" s="182">
        <v>0</v>
      </c>
      <c r="N722" s="182">
        <v>0</v>
      </c>
      <c r="O722" s="182">
        <v>0</v>
      </c>
      <c r="P722" s="182">
        <v>0</v>
      </c>
      <c r="Q722" s="182">
        <v>0</v>
      </c>
      <c r="R722" s="182">
        <v>0</v>
      </c>
      <c r="S722" s="182">
        <v>0</v>
      </c>
      <c r="T722" s="182">
        <v>0</v>
      </c>
      <c r="U722" s="182">
        <v>0</v>
      </c>
      <c r="V722" s="182">
        <f t="shared" si="404"/>
        <v>2855</v>
      </c>
      <c r="W722" s="182">
        <f t="shared" si="405"/>
        <v>0</v>
      </c>
      <c r="X722" s="182">
        <f t="shared" si="406"/>
        <v>0</v>
      </c>
      <c r="Y722" s="182">
        <f t="shared" si="407"/>
        <v>2855</v>
      </c>
      <c r="Z722" s="163">
        <v>2409.7689519136975</v>
      </c>
    </row>
    <row r="723" spans="1:32" s="9" customFormat="1" x14ac:dyDescent="0.25">
      <c r="A723" s="162"/>
      <c r="B723" s="18" t="s">
        <v>39</v>
      </c>
      <c r="C723" s="161"/>
      <c r="D723" s="163"/>
      <c r="E723" s="161"/>
      <c r="F723" s="176">
        <f>SUM(F720:F722)</f>
        <v>0</v>
      </c>
      <c r="G723" s="176">
        <f t="shared" ref="G723:Z723" si="438">SUM(G720:G722)</f>
        <v>0</v>
      </c>
      <c r="H723" s="176">
        <f t="shared" si="403"/>
        <v>0</v>
      </c>
      <c r="I723" s="176">
        <f t="shared" si="438"/>
        <v>5710</v>
      </c>
      <c r="J723" s="176">
        <f t="shared" si="438"/>
        <v>0</v>
      </c>
      <c r="K723" s="176">
        <f t="shared" si="438"/>
        <v>0</v>
      </c>
      <c r="L723" s="176">
        <f t="shared" si="438"/>
        <v>0</v>
      </c>
      <c r="M723" s="176">
        <f t="shared" si="438"/>
        <v>0</v>
      </c>
      <c r="N723" s="176">
        <f t="shared" si="438"/>
        <v>0</v>
      </c>
      <c r="O723" s="176">
        <f t="shared" si="438"/>
        <v>0</v>
      </c>
      <c r="P723" s="176">
        <f t="shared" si="438"/>
        <v>0</v>
      </c>
      <c r="Q723" s="176">
        <f t="shared" si="438"/>
        <v>0</v>
      </c>
      <c r="R723" s="176">
        <f t="shared" si="438"/>
        <v>0</v>
      </c>
      <c r="S723" s="176">
        <f t="shared" si="438"/>
        <v>0</v>
      </c>
      <c r="T723" s="176">
        <f t="shared" si="438"/>
        <v>0</v>
      </c>
      <c r="U723" s="176">
        <f t="shared" si="438"/>
        <v>0</v>
      </c>
      <c r="V723" s="176">
        <f t="shared" si="404"/>
        <v>5710</v>
      </c>
      <c r="W723" s="176">
        <f t="shared" si="405"/>
        <v>0</v>
      </c>
      <c r="X723" s="176">
        <f t="shared" si="406"/>
        <v>0</v>
      </c>
      <c r="Y723" s="176">
        <f t="shared" si="407"/>
        <v>5710</v>
      </c>
      <c r="Z723" s="176">
        <f t="shared" si="438"/>
        <v>4819.537903827395</v>
      </c>
      <c r="AA723" s="156"/>
      <c r="AB723" s="156"/>
      <c r="AC723" s="156"/>
      <c r="AD723" s="156"/>
      <c r="AE723" s="156"/>
      <c r="AF723" s="156"/>
    </row>
    <row r="724" spans="1:32" x14ac:dyDescent="0.25">
      <c r="A724" s="16"/>
      <c r="B724" s="17" t="s">
        <v>2</v>
      </c>
      <c r="C724" s="13"/>
      <c r="D724" s="14"/>
      <c r="E724" s="13"/>
      <c r="F724" s="15">
        <v>0</v>
      </c>
      <c r="G724" s="182">
        <v>0</v>
      </c>
      <c r="H724" s="182">
        <f t="shared" si="403"/>
        <v>0</v>
      </c>
      <c r="I724" s="182">
        <v>171</v>
      </c>
      <c r="J724" s="182">
        <v>0</v>
      </c>
      <c r="K724" s="182">
        <v>0</v>
      </c>
      <c r="L724" s="182">
        <v>0</v>
      </c>
      <c r="M724" s="182">
        <v>0</v>
      </c>
      <c r="N724" s="182">
        <v>0</v>
      </c>
      <c r="O724" s="182">
        <v>0</v>
      </c>
      <c r="P724" s="182">
        <v>0</v>
      </c>
      <c r="Q724" s="182">
        <v>0</v>
      </c>
      <c r="R724" s="182">
        <v>0</v>
      </c>
      <c r="S724" s="182">
        <v>0</v>
      </c>
      <c r="T724" s="182">
        <v>0</v>
      </c>
      <c r="U724" s="182">
        <v>0</v>
      </c>
      <c r="V724" s="182">
        <f t="shared" si="404"/>
        <v>171</v>
      </c>
      <c r="W724" s="182">
        <f t="shared" si="405"/>
        <v>0</v>
      </c>
      <c r="X724" s="182">
        <f t="shared" si="406"/>
        <v>0</v>
      </c>
      <c r="Y724" s="182">
        <f t="shared" si="407"/>
        <v>171</v>
      </c>
      <c r="Z724" s="163">
        <v>144.33292146313215</v>
      </c>
    </row>
    <row r="725" spans="1:32" x14ac:dyDescent="0.25">
      <c r="A725" s="16"/>
      <c r="B725" s="17" t="s">
        <v>40</v>
      </c>
      <c r="C725" s="13"/>
      <c r="D725" s="14"/>
      <c r="E725" s="13"/>
      <c r="F725" s="14">
        <v>0</v>
      </c>
      <c r="G725" s="182">
        <v>0</v>
      </c>
      <c r="H725" s="182">
        <f t="shared" si="403"/>
        <v>0</v>
      </c>
      <c r="I725" s="182">
        <v>1058</v>
      </c>
      <c r="J725" s="182">
        <v>0</v>
      </c>
      <c r="K725" s="182">
        <v>0</v>
      </c>
      <c r="L725" s="182">
        <v>0</v>
      </c>
      <c r="M725" s="182">
        <v>0</v>
      </c>
      <c r="N725" s="182">
        <v>0</v>
      </c>
      <c r="O725" s="182">
        <v>0</v>
      </c>
      <c r="P725" s="182">
        <v>0</v>
      </c>
      <c r="Q725" s="182">
        <v>0</v>
      </c>
      <c r="R725" s="182">
        <v>0</v>
      </c>
      <c r="S725" s="182">
        <v>0</v>
      </c>
      <c r="T725" s="182">
        <v>0</v>
      </c>
      <c r="U725" s="182">
        <v>0</v>
      </c>
      <c r="V725" s="182">
        <f t="shared" si="404"/>
        <v>1058</v>
      </c>
      <c r="W725" s="182">
        <f t="shared" si="405"/>
        <v>0</v>
      </c>
      <c r="X725" s="182">
        <f t="shared" si="406"/>
        <v>0</v>
      </c>
      <c r="Y725" s="182">
        <f t="shared" si="407"/>
        <v>1058</v>
      </c>
      <c r="Z725" s="163">
        <v>893.00719829236141</v>
      </c>
    </row>
    <row r="726" spans="1:32" x14ac:dyDescent="0.25">
      <c r="A726" s="16"/>
      <c r="B726" s="18" t="s">
        <v>41</v>
      </c>
      <c r="C726" s="161"/>
      <c r="D726" s="163"/>
      <c r="E726" s="161"/>
      <c r="F726" s="176">
        <f>SUM(F723:F725)</f>
        <v>0</v>
      </c>
      <c r="G726" s="176">
        <f t="shared" ref="G726" si="439">SUM(G723:G725)</f>
        <v>0</v>
      </c>
      <c r="H726" s="176">
        <f t="shared" si="403"/>
        <v>0</v>
      </c>
      <c r="I726" s="176">
        <f t="shared" ref="I726" si="440">SUM(I723:I725)</f>
        <v>6939</v>
      </c>
      <c r="J726" s="176">
        <f t="shared" ref="J726" si="441">SUM(J723:J725)</f>
        <v>0</v>
      </c>
      <c r="K726" s="176">
        <f t="shared" ref="K726" si="442">SUM(K723:K725)</f>
        <v>0</v>
      </c>
      <c r="L726" s="176">
        <f t="shared" ref="L726" si="443">SUM(L723:L725)</f>
        <v>0</v>
      </c>
      <c r="M726" s="176">
        <f t="shared" ref="M726" si="444">SUM(M723:M725)</f>
        <v>0</v>
      </c>
      <c r="N726" s="176">
        <f t="shared" ref="N726" si="445">SUM(N723:N725)</f>
        <v>0</v>
      </c>
      <c r="O726" s="176">
        <f t="shared" ref="O726" si="446">SUM(O723:O725)</f>
        <v>0</v>
      </c>
      <c r="P726" s="176">
        <f t="shared" ref="P726" si="447">SUM(P723:P725)</f>
        <v>0</v>
      </c>
      <c r="Q726" s="176">
        <f t="shared" ref="Q726" si="448">SUM(Q723:Q725)</f>
        <v>0</v>
      </c>
      <c r="R726" s="176">
        <f t="shared" ref="R726" si="449">SUM(R723:R725)</f>
        <v>0</v>
      </c>
      <c r="S726" s="176">
        <f t="shared" ref="S726" si="450">SUM(S723:S725)</f>
        <v>0</v>
      </c>
      <c r="T726" s="176">
        <f t="shared" ref="T726" si="451">SUM(T723:T725)</f>
        <v>0</v>
      </c>
      <c r="U726" s="176">
        <f t="shared" ref="U726" si="452">SUM(U723:U725)</f>
        <v>0</v>
      </c>
      <c r="V726" s="176">
        <f t="shared" si="404"/>
        <v>6939</v>
      </c>
      <c r="W726" s="176">
        <f t="shared" si="405"/>
        <v>0</v>
      </c>
      <c r="X726" s="176">
        <f t="shared" si="406"/>
        <v>0</v>
      </c>
      <c r="Y726" s="176">
        <f t="shared" si="407"/>
        <v>6939</v>
      </c>
      <c r="Z726" s="176">
        <f t="shared" ref="Z726" si="453">SUM(Z723:Z725)</f>
        <v>5856.878023582889</v>
      </c>
    </row>
    <row r="727" spans="1:32" s="4" customFormat="1" x14ac:dyDescent="0.25">
      <c r="A727" s="184" t="s">
        <v>119</v>
      </c>
      <c r="B727" s="185" t="s">
        <v>192</v>
      </c>
      <c r="C727" s="186" t="s">
        <v>112</v>
      </c>
      <c r="D727" s="183">
        <v>87</v>
      </c>
      <c r="E727" s="12" t="s">
        <v>33</v>
      </c>
      <c r="F727" s="12">
        <f>SUM(F728:F731)</f>
        <v>1432</v>
      </c>
      <c r="G727" s="12">
        <f t="shared" ref="G727" si="454">SUM(G728:G731)</f>
        <v>0</v>
      </c>
      <c r="H727" s="12">
        <f t="shared" si="403"/>
        <v>1432</v>
      </c>
      <c r="I727" s="12">
        <f t="shared" ref="I727" si="455">SUM(I728:I731)</f>
        <v>0</v>
      </c>
      <c r="J727" s="12">
        <f t="shared" ref="J727" si="456">SUM(J728:J731)</f>
        <v>0</v>
      </c>
      <c r="K727" s="12">
        <f t="shared" ref="K727" si="457">SUM(K728:K731)</f>
        <v>0</v>
      </c>
      <c r="L727" s="12">
        <f t="shared" ref="L727" si="458">SUM(L728:L731)</f>
        <v>0</v>
      </c>
      <c r="M727" s="12">
        <f t="shared" ref="M727" si="459">SUM(M728:M731)</f>
        <v>0</v>
      </c>
      <c r="N727" s="12">
        <f t="shared" ref="N727" si="460">SUM(N728:N731)</f>
        <v>0</v>
      </c>
      <c r="O727" s="12">
        <f t="shared" ref="O727" si="461">SUM(O728:O731)</f>
        <v>0</v>
      </c>
      <c r="P727" s="12">
        <f t="shared" ref="P727" si="462">SUM(P728:P731)</f>
        <v>0</v>
      </c>
      <c r="Q727" s="12">
        <f t="shared" ref="Q727" si="463">SUM(Q728:Q731)</f>
        <v>0</v>
      </c>
      <c r="R727" s="12">
        <f t="shared" ref="R727" si="464">SUM(R728:R731)</f>
        <v>0</v>
      </c>
      <c r="S727" s="12">
        <f t="shared" ref="S727" si="465">SUM(S728:S731)</f>
        <v>0</v>
      </c>
      <c r="T727" s="12">
        <f t="shared" ref="T727" si="466">SUM(T728:T731)</f>
        <v>0</v>
      </c>
      <c r="U727" s="12">
        <f t="shared" ref="U727" si="467">SUM(U728:U731)</f>
        <v>0</v>
      </c>
      <c r="V727" s="12">
        <f t="shared" si="404"/>
        <v>0</v>
      </c>
      <c r="W727" s="12">
        <f t="shared" si="405"/>
        <v>0</v>
      </c>
      <c r="X727" s="12">
        <f t="shared" si="406"/>
        <v>0</v>
      </c>
      <c r="Y727" s="12">
        <f t="shared" si="407"/>
        <v>0</v>
      </c>
      <c r="Z727" s="12">
        <f t="shared" ref="Z727" si="468">SUM(Z728:Z731)</f>
        <v>1432</v>
      </c>
      <c r="AA727" s="156"/>
      <c r="AB727" s="156"/>
      <c r="AC727" s="156"/>
      <c r="AD727" s="156"/>
      <c r="AE727" s="156"/>
      <c r="AF727" s="156"/>
    </row>
    <row r="728" spans="1:32" s="9" customFormat="1" ht="38.25" x14ac:dyDescent="0.25">
      <c r="A728" s="184"/>
      <c r="B728" s="185"/>
      <c r="C728" s="186"/>
      <c r="D728" s="183"/>
      <c r="E728" s="13" t="s">
        <v>34</v>
      </c>
      <c r="F728" s="14"/>
      <c r="G728" s="182"/>
      <c r="H728" s="182">
        <f t="shared" si="403"/>
        <v>0</v>
      </c>
      <c r="I728" s="182"/>
      <c r="J728" s="182"/>
      <c r="K728" s="182"/>
      <c r="L728" s="182"/>
      <c r="M728" s="182"/>
      <c r="N728" s="182"/>
      <c r="O728" s="182"/>
      <c r="P728" s="182"/>
      <c r="Q728" s="182"/>
      <c r="R728" s="182"/>
      <c r="S728" s="182"/>
      <c r="T728" s="182"/>
      <c r="U728" s="182"/>
      <c r="V728" s="182">
        <f t="shared" si="404"/>
        <v>0</v>
      </c>
      <c r="W728" s="182">
        <f t="shared" si="405"/>
        <v>0</v>
      </c>
      <c r="X728" s="182">
        <f t="shared" si="406"/>
        <v>0</v>
      </c>
      <c r="Y728" s="182">
        <f t="shared" si="407"/>
        <v>0</v>
      </c>
      <c r="Z728" s="163">
        <v>0</v>
      </c>
      <c r="AA728" s="156"/>
      <c r="AB728" s="156"/>
      <c r="AC728" s="156"/>
      <c r="AD728" s="156"/>
      <c r="AE728" s="156"/>
      <c r="AF728" s="156"/>
    </row>
    <row r="729" spans="1:32" s="37" customFormat="1" x14ac:dyDescent="0.25">
      <c r="A729" s="184"/>
      <c r="B729" s="185"/>
      <c r="C729" s="186"/>
      <c r="D729" s="183"/>
      <c r="E729" s="36" t="s">
        <v>35</v>
      </c>
      <c r="F729" s="14">
        <v>1432</v>
      </c>
      <c r="G729" s="182">
        <v>0</v>
      </c>
      <c r="H729" s="182">
        <f t="shared" si="403"/>
        <v>1432</v>
      </c>
      <c r="I729" s="182">
        <v>0</v>
      </c>
      <c r="J729" s="182">
        <v>0</v>
      </c>
      <c r="K729" s="182">
        <v>0</v>
      </c>
      <c r="L729" s="182">
        <v>0</v>
      </c>
      <c r="M729" s="182">
        <v>0</v>
      </c>
      <c r="N729" s="182">
        <v>0</v>
      </c>
      <c r="O729" s="182">
        <v>0</v>
      </c>
      <c r="P729" s="182">
        <v>0</v>
      </c>
      <c r="Q729" s="182">
        <v>0</v>
      </c>
      <c r="R729" s="182">
        <v>0</v>
      </c>
      <c r="S729" s="182">
        <v>0</v>
      </c>
      <c r="T729" s="182">
        <v>0</v>
      </c>
      <c r="U729" s="182">
        <v>0</v>
      </c>
      <c r="V729" s="182">
        <f t="shared" si="404"/>
        <v>0</v>
      </c>
      <c r="W729" s="182">
        <f t="shared" si="405"/>
        <v>0</v>
      </c>
      <c r="X729" s="182">
        <f t="shared" si="406"/>
        <v>0</v>
      </c>
      <c r="Y729" s="182">
        <f t="shared" si="407"/>
        <v>0</v>
      </c>
      <c r="Z729" s="163">
        <v>1432</v>
      </c>
      <c r="AA729" s="156"/>
      <c r="AB729" s="156"/>
      <c r="AC729" s="156"/>
      <c r="AD729" s="156"/>
      <c r="AE729" s="156"/>
      <c r="AF729" s="156"/>
    </row>
    <row r="730" spans="1:32" s="9" customFormat="1" x14ac:dyDescent="0.25">
      <c r="A730" s="184"/>
      <c r="B730" s="185"/>
      <c r="C730" s="186"/>
      <c r="D730" s="183"/>
      <c r="E730" s="13" t="s">
        <v>36</v>
      </c>
      <c r="F730" s="14"/>
      <c r="G730" s="182"/>
      <c r="H730" s="182">
        <f t="shared" si="403"/>
        <v>0</v>
      </c>
      <c r="I730" s="182"/>
      <c r="J730" s="182"/>
      <c r="K730" s="182"/>
      <c r="L730" s="182"/>
      <c r="M730" s="182"/>
      <c r="N730" s="182"/>
      <c r="O730" s="182"/>
      <c r="P730" s="182"/>
      <c r="Q730" s="182"/>
      <c r="R730" s="182"/>
      <c r="S730" s="182"/>
      <c r="T730" s="182"/>
      <c r="U730" s="182"/>
      <c r="V730" s="182">
        <f t="shared" si="404"/>
        <v>0</v>
      </c>
      <c r="W730" s="182">
        <f t="shared" si="405"/>
        <v>0</v>
      </c>
      <c r="X730" s="182">
        <f t="shared" si="406"/>
        <v>0</v>
      </c>
      <c r="Y730" s="182">
        <f t="shared" si="407"/>
        <v>0</v>
      </c>
      <c r="Z730" s="163">
        <v>0</v>
      </c>
      <c r="AA730" s="156"/>
      <c r="AB730" s="156"/>
      <c r="AC730" s="156"/>
      <c r="AD730" s="156"/>
      <c r="AE730" s="156"/>
      <c r="AF730" s="156"/>
    </row>
    <row r="731" spans="1:32" s="9" customFormat="1" ht="63.75" x14ac:dyDescent="0.25">
      <c r="A731" s="184"/>
      <c r="B731" s="185"/>
      <c r="C731" s="186"/>
      <c r="D731" s="183"/>
      <c r="E731" s="13" t="s">
        <v>37</v>
      </c>
      <c r="F731" s="14"/>
      <c r="G731" s="182"/>
      <c r="H731" s="182">
        <f t="shared" si="403"/>
        <v>0</v>
      </c>
      <c r="I731" s="182"/>
      <c r="J731" s="182"/>
      <c r="K731" s="182"/>
      <c r="L731" s="182"/>
      <c r="M731" s="182"/>
      <c r="N731" s="182"/>
      <c r="O731" s="182"/>
      <c r="P731" s="182"/>
      <c r="Q731" s="182"/>
      <c r="R731" s="182"/>
      <c r="S731" s="182"/>
      <c r="T731" s="182"/>
      <c r="U731" s="182"/>
      <c r="V731" s="182">
        <f t="shared" si="404"/>
        <v>0</v>
      </c>
      <c r="W731" s="182">
        <f t="shared" si="405"/>
        <v>0</v>
      </c>
      <c r="X731" s="182">
        <f t="shared" si="406"/>
        <v>0</v>
      </c>
      <c r="Y731" s="182">
        <f t="shared" si="407"/>
        <v>0</v>
      </c>
      <c r="Z731" s="163">
        <v>0</v>
      </c>
      <c r="AA731" s="156"/>
      <c r="AB731" s="156"/>
      <c r="AC731" s="156"/>
      <c r="AD731" s="156"/>
      <c r="AE731" s="156"/>
      <c r="AF731" s="156"/>
    </row>
    <row r="732" spans="1:32" x14ac:dyDescent="0.25">
      <c r="A732" s="16"/>
      <c r="B732" s="17" t="s">
        <v>0</v>
      </c>
      <c r="C732" s="13"/>
      <c r="D732" s="14"/>
      <c r="E732" s="13"/>
      <c r="F732" s="15">
        <v>117</v>
      </c>
      <c r="G732" s="182">
        <v>0</v>
      </c>
      <c r="H732" s="182">
        <f t="shared" si="403"/>
        <v>117</v>
      </c>
      <c r="I732" s="182">
        <v>0</v>
      </c>
      <c r="J732" s="182">
        <v>0</v>
      </c>
      <c r="K732" s="182">
        <v>0</v>
      </c>
      <c r="L732" s="182">
        <v>0</v>
      </c>
      <c r="M732" s="182">
        <v>0</v>
      </c>
      <c r="N732" s="182">
        <v>0</v>
      </c>
      <c r="O732" s="182">
        <v>0</v>
      </c>
      <c r="P732" s="182">
        <v>0</v>
      </c>
      <c r="Q732" s="182">
        <v>0</v>
      </c>
      <c r="R732" s="182">
        <v>0</v>
      </c>
      <c r="S732" s="182">
        <v>0</v>
      </c>
      <c r="T732" s="182">
        <v>0</v>
      </c>
      <c r="U732" s="182">
        <v>0</v>
      </c>
      <c r="V732" s="182">
        <f t="shared" si="404"/>
        <v>0</v>
      </c>
      <c r="W732" s="182">
        <f t="shared" si="405"/>
        <v>0</v>
      </c>
      <c r="X732" s="182">
        <f t="shared" si="406"/>
        <v>0</v>
      </c>
      <c r="Y732" s="182">
        <f t="shared" si="407"/>
        <v>0</v>
      </c>
      <c r="Z732" s="163">
        <v>117</v>
      </c>
    </row>
    <row r="733" spans="1:32" x14ac:dyDescent="0.25">
      <c r="A733" s="16"/>
      <c r="B733" s="17" t="s">
        <v>1</v>
      </c>
      <c r="C733" s="13"/>
      <c r="D733" s="14"/>
      <c r="E733" s="13"/>
      <c r="F733" s="15">
        <v>472</v>
      </c>
      <c r="G733" s="182">
        <v>0</v>
      </c>
      <c r="H733" s="182">
        <f t="shared" si="403"/>
        <v>472</v>
      </c>
      <c r="I733" s="182">
        <v>0</v>
      </c>
      <c r="J733" s="182">
        <v>0</v>
      </c>
      <c r="K733" s="182">
        <v>0</v>
      </c>
      <c r="L733" s="182">
        <v>0</v>
      </c>
      <c r="M733" s="182">
        <v>0</v>
      </c>
      <c r="N733" s="182">
        <v>0</v>
      </c>
      <c r="O733" s="182">
        <v>0</v>
      </c>
      <c r="P733" s="182">
        <v>0</v>
      </c>
      <c r="Q733" s="182">
        <v>0</v>
      </c>
      <c r="R733" s="182">
        <v>0</v>
      </c>
      <c r="S733" s="182">
        <v>0</v>
      </c>
      <c r="T733" s="182">
        <v>0</v>
      </c>
      <c r="U733" s="182">
        <v>0</v>
      </c>
      <c r="V733" s="182">
        <f t="shared" si="404"/>
        <v>0</v>
      </c>
      <c r="W733" s="182">
        <f t="shared" si="405"/>
        <v>0</v>
      </c>
      <c r="X733" s="182">
        <f t="shared" si="406"/>
        <v>0</v>
      </c>
      <c r="Y733" s="182">
        <f t="shared" si="407"/>
        <v>0</v>
      </c>
      <c r="Z733" s="163">
        <v>472</v>
      </c>
    </row>
    <row r="734" spans="1:32" x14ac:dyDescent="0.25">
      <c r="A734" s="16"/>
      <c r="B734" s="17" t="s">
        <v>38</v>
      </c>
      <c r="C734" s="13"/>
      <c r="D734" s="14"/>
      <c r="E734" s="13"/>
      <c r="F734" s="15">
        <v>590</v>
      </c>
      <c r="G734" s="182">
        <v>0</v>
      </c>
      <c r="H734" s="182">
        <f t="shared" si="403"/>
        <v>590</v>
      </c>
      <c r="I734" s="182">
        <v>0</v>
      </c>
      <c r="J734" s="182">
        <v>0</v>
      </c>
      <c r="K734" s="182">
        <v>0</v>
      </c>
      <c r="L734" s="182">
        <v>0</v>
      </c>
      <c r="M734" s="182">
        <v>0</v>
      </c>
      <c r="N734" s="182">
        <v>0</v>
      </c>
      <c r="O734" s="182">
        <v>0</v>
      </c>
      <c r="P734" s="182">
        <v>0</v>
      </c>
      <c r="Q734" s="182">
        <v>0</v>
      </c>
      <c r="R734" s="182">
        <v>0</v>
      </c>
      <c r="S734" s="182">
        <v>0</v>
      </c>
      <c r="T734" s="182">
        <v>0</v>
      </c>
      <c r="U734" s="182">
        <v>0</v>
      </c>
      <c r="V734" s="182">
        <f t="shared" si="404"/>
        <v>0</v>
      </c>
      <c r="W734" s="182">
        <f t="shared" si="405"/>
        <v>0</v>
      </c>
      <c r="X734" s="182">
        <f t="shared" si="406"/>
        <v>0</v>
      </c>
      <c r="Y734" s="182">
        <f t="shared" si="407"/>
        <v>0</v>
      </c>
      <c r="Z734" s="163">
        <v>590</v>
      </c>
    </row>
    <row r="735" spans="1:32" s="9" customFormat="1" x14ac:dyDescent="0.25">
      <c r="A735" s="162"/>
      <c r="B735" s="18" t="s">
        <v>39</v>
      </c>
      <c r="C735" s="161"/>
      <c r="D735" s="163"/>
      <c r="E735" s="161"/>
      <c r="F735" s="176">
        <f>SUM(F732:F734)</f>
        <v>1179</v>
      </c>
      <c r="G735" s="176">
        <f t="shared" ref="G735" si="469">SUM(G732:G734)</f>
        <v>0</v>
      </c>
      <c r="H735" s="176">
        <f t="shared" si="403"/>
        <v>1179</v>
      </c>
      <c r="I735" s="176">
        <f t="shared" ref="I735" si="470">SUM(I732:I734)</f>
        <v>0</v>
      </c>
      <c r="J735" s="176">
        <f t="shared" ref="J735" si="471">SUM(J732:J734)</f>
        <v>0</v>
      </c>
      <c r="K735" s="176">
        <f t="shared" ref="K735" si="472">SUM(K732:K734)</f>
        <v>0</v>
      </c>
      <c r="L735" s="176">
        <f t="shared" ref="L735" si="473">SUM(L732:L734)</f>
        <v>0</v>
      </c>
      <c r="M735" s="176">
        <f t="shared" ref="M735" si="474">SUM(M732:M734)</f>
        <v>0</v>
      </c>
      <c r="N735" s="176">
        <f t="shared" ref="N735" si="475">SUM(N732:N734)</f>
        <v>0</v>
      </c>
      <c r="O735" s="176">
        <f t="shared" ref="O735" si="476">SUM(O732:O734)</f>
        <v>0</v>
      </c>
      <c r="P735" s="176">
        <f t="shared" ref="P735" si="477">SUM(P732:P734)</f>
        <v>0</v>
      </c>
      <c r="Q735" s="176">
        <f t="shared" ref="Q735" si="478">SUM(Q732:Q734)</f>
        <v>0</v>
      </c>
      <c r="R735" s="176">
        <f t="shared" ref="R735" si="479">SUM(R732:R734)</f>
        <v>0</v>
      </c>
      <c r="S735" s="176">
        <f t="shared" ref="S735" si="480">SUM(S732:S734)</f>
        <v>0</v>
      </c>
      <c r="T735" s="176">
        <f t="shared" ref="T735" si="481">SUM(T732:T734)</f>
        <v>0</v>
      </c>
      <c r="U735" s="176">
        <f t="shared" ref="U735" si="482">SUM(U732:U734)</f>
        <v>0</v>
      </c>
      <c r="V735" s="176">
        <f t="shared" si="404"/>
        <v>0</v>
      </c>
      <c r="W735" s="176">
        <f t="shared" si="405"/>
        <v>0</v>
      </c>
      <c r="X735" s="176">
        <f t="shared" si="406"/>
        <v>0</v>
      </c>
      <c r="Y735" s="176">
        <f t="shared" si="407"/>
        <v>0</v>
      </c>
      <c r="Z735" s="176">
        <f t="shared" ref="Z735" si="483">SUM(Z732:Z734)</f>
        <v>1179</v>
      </c>
      <c r="AA735" s="156"/>
      <c r="AB735" s="156"/>
      <c r="AC735" s="156"/>
      <c r="AD735" s="156"/>
      <c r="AE735" s="156"/>
      <c r="AF735" s="156"/>
    </row>
    <row r="736" spans="1:32" x14ac:dyDescent="0.25">
      <c r="A736" s="16"/>
      <c r="B736" s="17" t="s">
        <v>2</v>
      </c>
      <c r="C736" s="13"/>
      <c r="D736" s="14"/>
      <c r="E736" s="13"/>
      <c r="F736" s="15">
        <v>35</v>
      </c>
      <c r="G736" s="182">
        <v>0</v>
      </c>
      <c r="H736" s="182">
        <f t="shared" si="403"/>
        <v>35</v>
      </c>
      <c r="I736" s="182">
        <v>0</v>
      </c>
      <c r="J736" s="182">
        <v>0</v>
      </c>
      <c r="K736" s="182">
        <v>0</v>
      </c>
      <c r="L736" s="182">
        <v>0</v>
      </c>
      <c r="M736" s="182">
        <v>0</v>
      </c>
      <c r="N736" s="182">
        <v>0</v>
      </c>
      <c r="O736" s="182">
        <v>0</v>
      </c>
      <c r="P736" s="182">
        <v>0</v>
      </c>
      <c r="Q736" s="182">
        <v>0</v>
      </c>
      <c r="R736" s="182">
        <v>0</v>
      </c>
      <c r="S736" s="182">
        <v>0</v>
      </c>
      <c r="T736" s="182">
        <v>0</v>
      </c>
      <c r="U736" s="182">
        <v>0</v>
      </c>
      <c r="V736" s="182">
        <f t="shared" si="404"/>
        <v>0</v>
      </c>
      <c r="W736" s="182">
        <f t="shared" si="405"/>
        <v>0</v>
      </c>
      <c r="X736" s="182">
        <f t="shared" si="406"/>
        <v>0</v>
      </c>
      <c r="Y736" s="182">
        <f t="shared" si="407"/>
        <v>0</v>
      </c>
      <c r="Z736" s="163">
        <v>35</v>
      </c>
    </row>
    <row r="737" spans="1:32" x14ac:dyDescent="0.25">
      <c r="A737" s="16"/>
      <c r="B737" s="17" t="s">
        <v>40</v>
      </c>
      <c r="C737" s="13"/>
      <c r="D737" s="14"/>
      <c r="E737" s="13"/>
      <c r="F737" s="14">
        <v>218</v>
      </c>
      <c r="G737" s="182">
        <v>0</v>
      </c>
      <c r="H737" s="182">
        <f t="shared" si="403"/>
        <v>218</v>
      </c>
      <c r="I737" s="182">
        <v>0</v>
      </c>
      <c r="J737" s="182">
        <v>0</v>
      </c>
      <c r="K737" s="182">
        <v>0</v>
      </c>
      <c r="L737" s="182">
        <v>0</v>
      </c>
      <c r="M737" s="182">
        <v>0</v>
      </c>
      <c r="N737" s="182">
        <v>0</v>
      </c>
      <c r="O737" s="182">
        <v>0</v>
      </c>
      <c r="P737" s="182">
        <v>0</v>
      </c>
      <c r="Q737" s="182">
        <v>0</v>
      </c>
      <c r="R737" s="182">
        <v>0</v>
      </c>
      <c r="S737" s="182">
        <v>0</v>
      </c>
      <c r="T737" s="182">
        <v>0</v>
      </c>
      <c r="U737" s="182">
        <v>0</v>
      </c>
      <c r="V737" s="182">
        <f t="shared" si="404"/>
        <v>0</v>
      </c>
      <c r="W737" s="182">
        <f t="shared" si="405"/>
        <v>0</v>
      </c>
      <c r="X737" s="182">
        <f t="shared" si="406"/>
        <v>0</v>
      </c>
      <c r="Y737" s="182">
        <f t="shared" si="407"/>
        <v>0</v>
      </c>
      <c r="Z737" s="163">
        <v>218</v>
      </c>
    </row>
    <row r="738" spans="1:32" x14ac:dyDescent="0.25">
      <c r="A738" s="16"/>
      <c r="B738" s="18" t="s">
        <v>41</v>
      </c>
      <c r="C738" s="161"/>
      <c r="D738" s="163"/>
      <c r="E738" s="161"/>
      <c r="F738" s="176">
        <f>SUM(F735:F737)</f>
        <v>1432</v>
      </c>
      <c r="G738" s="176">
        <f t="shared" ref="G738" si="484">SUM(G735:G737)</f>
        <v>0</v>
      </c>
      <c r="H738" s="176">
        <f t="shared" si="403"/>
        <v>1432</v>
      </c>
      <c r="I738" s="176">
        <f t="shared" ref="I738" si="485">SUM(I735:I737)</f>
        <v>0</v>
      </c>
      <c r="J738" s="176">
        <f t="shared" ref="J738" si="486">SUM(J735:J737)</f>
        <v>0</v>
      </c>
      <c r="K738" s="176">
        <f t="shared" ref="K738" si="487">SUM(K735:K737)</f>
        <v>0</v>
      </c>
      <c r="L738" s="176">
        <f t="shared" ref="L738" si="488">SUM(L735:L737)</f>
        <v>0</v>
      </c>
      <c r="M738" s="176">
        <f t="shared" ref="M738" si="489">SUM(M735:M737)</f>
        <v>0</v>
      </c>
      <c r="N738" s="176">
        <f t="shared" ref="N738" si="490">SUM(N735:N737)</f>
        <v>0</v>
      </c>
      <c r="O738" s="176">
        <f t="shared" ref="O738" si="491">SUM(O735:O737)</f>
        <v>0</v>
      </c>
      <c r="P738" s="176">
        <f t="shared" ref="P738" si="492">SUM(P735:P737)</f>
        <v>0</v>
      </c>
      <c r="Q738" s="176">
        <f t="shared" ref="Q738" si="493">SUM(Q735:Q737)</f>
        <v>0</v>
      </c>
      <c r="R738" s="176">
        <f t="shared" ref="R738" si="494">SUM(R735:R737)</f>
        <v>0</v>
      </c>
      <c r="S738" s="176">
        <f t="shared" ref="S738" si="495">SUM(S735:S737)</f>
        <v>0</v>
      </c>
      <c r="T738" s="176">
        <f t="shared" ref="T738" si="496">SUM(T735:T737)</f>
        <v>0</v>
      </c>
      <c r="U738" s="176">
        <f t="shared" ref="U738" si="497">SUM(U735:U737)</f>
        <v>0</v>
      </c>
      <c r="V738" s="176">
        <f t="shared" si="404"/>
        <v>0</v>
      </c>
      <c r="W738" s="176">
        <f t="shared" si="405"/>
        <v>0</v>
      </c>
      <c r="X738" s="176">
        <f t="shared" si="406"/>
        <v>0</v>
      </c>
      <c r="Y738" s="176">
        <f t="shared" si="407"/>
        <v>0</v>
      </c>
      <c r="Z738" s="176">
        <f t="shared" ref="Z738" si="498">SUM(Z735:Z737)</f>
        <v>1432</v>
      </c>
    </row>
    <row r="739" spans="1:32" s="4" customFormat="1" x14ac:dyDescent="0.25">
      <c r="A739" s="184" t="s">
        <v>120</v>
      </c>
      <c r="B739" s="185" t="s">
        <v>193</v>
      </c>
      <c r="C739" s="186" t="s">
        <v>112</v>
      </c>
      <c r="D739" s="183">
        <v>30</v>
      </c>
      <c r="E739" s="12" t="s">
        <v>33</v>
      </c>
      <c r="F739" s="12">
        <f>SUM(F740:F743)</f>
        <v>491</v>
      </c>
      <c r="G739" s="12">
        <f t="shared" ref="G739" si="499">SUM(G740:G743)</f>
        <v>0</v>
      </c>
      <c r="H739" s="12">
        <f t="shared" si="403"/>
        <v>491</v>
      </c>
      <c r="I739" s="12">
        <f t="shared" ref="I739" si="500">SUM(I740:I743)</f>
        <v>0</v>
      </c>
      <c r="J739" s="12">
        <f t="shared" ref="J739" si="501">SUM(J740:J743)</f>
        <v>0</v>
      </c>
      <c r="K739" s="12">
        <f t="shared" ref="K739" si="502">SUM(K740:K743)</f>
        <v>0</v>
      </c>
      <c r="L739" s="12">
        <f t="shared" ref="L739" si="503">SUM(L740:L743)</f>
        <v>0</v>
      </c>
      <c r="M739" s="12">
        <f t="shared" ref="M739" si="504">SUM(M740:M743)</f>
        <v>0</v>
      </c>
      <c r="N739" s="12">
        <f t="shared" ref="N739" si="505">SUM(N740:N743)</f>
        <v>0</v>
      </c>
      <c r="O739" s="12">
        <f t="shared" ref="O739" si="506">SUM(O740:O743)</f>
        <v>0</v>
      </c>
      <c r="P739" s="12">
        <f t="shared" ref="P739" si="507">SUM(P740:P743)</f>
        <v>0</v>
      </c>
      <c r="Q739" s="12">
        <f t="shared" ref="Q739" si="508">SUM(Q740:Q743)</f>
        <v>0</v>
      </c>
      <c r="R739" s="12">
        <f t="shared" ref="R739" si="509">SUM(R740:R743)</f>
        <v>0</v>
      </c>
      <c r="S739" s="12">
        <f t="shared" ref="S739" si="510">SUM(S740:S743)</f>
        <v>0</v>
      </c>
      <c r="T739" s="12">
        <f t="shared" ref="T739" si="511">SUM(T740:T743)</f>
        <v>0</v>
      </c>
      <c r="U739" s="12">
        <f t="shared" ref="U739" si="512">SUM(U740:U743)</f>
        <v>0</v>
      </c>
      <c r="V739" s="12">
        <f t="shared" si="404"/>
        <v>0</v>
      </c>
      <c r="W739" s="12">
        <f t="shared" si="405"/>
        <v>0</v>
      </c>
      <c r="X739" s="12">
        <f t="shared" si="406"/>
        <v>0</v>
      </c>
      <c r="Y739" s="12">
        <f t="shared" si="407"/>
        <v>0</v>
      </c>
      <c r="Z739" s="12">
        <f t="shared" ref="Z739" si="513">SUM(Z740:Z743)</f>
        <v>491</v>
      </c>
      <c r="AA739" s="156"/>
      <c r="AB739" s="156"/>
      <c r="AC739" s="156"/>
      <c r="AD739" s="156"/>
      <c r="AE739" s="156"/>
      <c r="AF739" s="156"/>
    </row>
    <row r="740" spans="1:32" s="9" customFormat="1" ht="38.25" x14ac:dyDescent="0.25">
      <c r="A740" s="184"/>
      <c r="B740" s="185"/>
      <c r="C740" s="186"/>
      <c r="D740" s="183"/>
      <c r="E740" s="13" t="s">
        <v>34</v>
      </c>
      <c r="F740" s="14"/>
      <c r="G740" s="182"/>
      <c r="H740" s="182">
        <f t="shared" si="403"/>
        <v>0</v>
      </c>
      <c r="I740" s="182"/>
      <c r="J740" s="182"/>
      <c r="K740" s="182"/>
      <c r="L740" s="182"/>
      <c r="M740" s="182"/>
      <c r="N740" s="182"/>
      <c r="O740" s="182"/>
      <c r="P740" s="182"/>
      <c r="Q740" s="182"/>
      <c r="R740" s="182"/>
      <c r="S740" s="182"/>
      <c r="T740" s="182"/>
      <c r="U740" s="182"/>
      <c r="V740" s="182">
        <f t="shared" si="404"/>
        <v>0</v>
      </c>
      <c r="W740" s="182">
        <f t="shared" si="405"/>
        <v>0</v>
      </c>
      <c r="X740" s="182">
        <f t="shared" si="406"/>
        <v>0</v>
      </c>
      <c r="Y740" s="182">
        <f t="shared" si="407"/>
        <v>0</v>
      </c>
      <c r="Z740" s="163">
        <v>0</v>
      </c>
      <c r="AA740" s="156"/>
      <c r="AB740" s="156"/>
      <c r="AC740" s="156"/>
      <c r="AD740" s="156"/>
      <c r="AE740" s="156"/>
      <c r="AF740" s="156"/>
    </row>
    <row r="741" spans="1:32" s="37" customFormat="1" x14ac:dyDescent="0.25">
      <c r="A741" s="184"/>
      <c r="B741" s="185"/>
      <c r="C741" s="186"/>
      <c r="D741" s="183"/>
      <c r="E741" s="36" t="s">
        <v>35</v>
      </c>
      <c r="F741" s="14">
        <v>491</v>
      </c>
      <c r="G741" s="182">
        <v>0</v>
      </c>
      <c r="H741" s="182">
        <f t="shared" si="403"/>
        <v>491</v>
      </c>
      <c r="I741" s="182">
        <v>0</v>
      </c>
      <c r="J741" s="182">
        <v>0</v>
      </c>
      <c r="K741" s="182">
        <v>0</v>
      </c>
      <c r="L741" s="182">
        <v>0</v>
      </c>
      <c r="M741" s="182">
        <v>0</v>
      </c>
      <c r="N741" s="182">
        <v>0</v>
      </c>
      <c r="O741" s="182">
        <v>0</v>
      </c>
      <c r="P741" s="182">
        <v>0</v>
      </c>
      <c r="Q741" s="182">
        <v>0</v>
      </c>
      <c r="R741" s="182">
        <v>0</v>
      </c>
      <c r="S741" s="182">
        <v>0</v>
      </c>
      <c r="T741" s="182">
        <v>0</v>
      </c>
      <c r="U741" s="182">
        <v>0</v>
      </c>
      <c r="V741" s="182">
        <f t="shared" si="404"/>
        <v>0</v>
      </c>
      <c r="W741" s="182">
        <f t="shared" si="405"/>
        <v>0</v>
      </c>
      <c r="X741" s="182">
        <f t="shared" si="406"/>
        <v>0</v>
      </c>
      <c r="Y741" s="182">
        <f t="shared" si="407"/>
        <v>0</v>
      </c>
      <c r="Z741" s="163">
        <v>491</v>
      </c>
      <c r="AA741" s="156"/>
      <c r="AB741" s="156"/>
      <c r="AC741" s="156"/>
      <c r="AD741" s="156"/>
      <c r="AE741" s="156"/>
      <c r="AF741" s="156"/>
    </row>
    <row r="742" spans="1:32" s="9" customFormat="1" x14ac:dyDescent="0.25">
      <c r="A742" s="184"/>
      <c r="B742" s="185"/>
      <c r="C742" s="186"/>
      <c r="D742" s="183"/>
      <c r="E742" s="13" t="s">
        <v>36</v>
      </c>
      <c r="F742" s="14"/>
      <c r="G742" s="182"/>
      <c r="H742" s="182">
        <f t="shared" si="403"/>
        <v>0</v>
      </c>
      <c r="I742" s="182"/>
      <c r="J742" s="182"/>
      <c r="K742" s="182"/>
      <c r="L742" s="182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>
        <f t="shared" si="404"/>
        <v>0</v>
      </c>
      <c r="W742" s="182">
        <f t="shared" si="405"/>
        <v>0</v>
      </c>
      <c r="X742" s="182">
        <f t="shared" si="406"/>
        <v>0</v>
      </c>
      <c r="Y742" s="182">
        <f t="shared" si="407"/>
        <v>0</v>
      </c>
      <c r="Z742" s="163">
        <v>0</v>
      </c>
      <c r="AA742" s="156"/>
      <c r="AB742" s="156"/>
      <c r="AC742" s="156"/>
      <c r="AD742" s="156"/>
      <c r="AE742" s="156"/>
      <c r="AF742" s="156"/>
    </row>
    <row r="743" spans="1:32" s="9" customFormat="1" ht="63.75" x14ac:dyDescent="0.25">
      <c r="A743" s="184"/>
      <c r="B743" s="185"/>
      <c r="C743" s="186"/>
      <c r="D743" s="183"/>
      <c r="E743" s="13" t="s">
        <v>37</v>
      </c>
      <c r="F743" s="14"/>
      <c r="G743" s="182"/>
      <c r="H743" s="182">
        <f t="shared" si="403"/>
        <v>0</v>
      </c>
      <c r="I743" s="182"/>
      <c r="J743" s="182"/>
      <c r="K743" s="182"/>
      <c r="L743" s="182"/>
      <c r="M743" s="182"/>
      <c r="N743" s="182"/>
      <c r="O743" s="182"/>
      <c r="P743" s="182"/>
      <c r="Q743" s="182"/>
      <c r="R743" s="182"/>
      <c r="S743" s="182"/>
      <c r="T743" s="182"/>
      <c r="U743" s="182"/>
      <c r="V743" s="182">
        <f t="shared" si="404"/>
        <v>0</v>
      </c>
      <c r="W743" s="182">
        <f t="shared" si="405"/>
        <v>0</v>
      </c>
      <c r="X743" s="182">
        <f t="shared" si="406"/>
        <v>0</v>
      </c>
      <c r="Y743" s="182">
        <f t="shared" si="407"/>
        <v>0</v>
      </c>
      <c r="Z743" s="163">
        <v>0</v>
      </c>
      <c r="AA743" s="156"/>
      <c r="AB743" s="156"/>
      <c r="AC743" s="156"/>
      <c r="AD743" s="156"/>
      <c r="AE743" s="156"/>
      <c r="AF743" s="156"/>
    </row>
    <row r="744" spans="1:32" x14ac:dyDescent="0.25">
      <c r="A744" s="16"/>
      <c r="B744" s="17" t="s">
        <v>0</v>
      </c>
      <c r="C744" s="13"/>
      <c r="D744" s="14"/>
      <c r="E744" s="13"/>
      <c r="F744" s="15">
        <v>40</v>
      </c>
      <c r="G744" s="182">
        <v>0</v>
      </c>
      <c r="H744" s="182">
        <f t="shared" si="403"/>
        <v>40</v>
      </c>
      <c r="I744" s="182">
        <v>0</v>
      </c>
      <c r="J744" s="182">
        <v>0</v>
      </c>
      <c r="K744" s="182">
        <v>0</v>
      </c>
      <c r="L744" s="182">
        <v>0</v>
      </c>
      <c r="M744" s="182">
        <v>0</v>
      </c>
      <c r="N744" s="182">
        <v>0</v>
      </c>
      <c r="O744" s="182">
        <v>0</v>
      </c>
      <c r="P744" s="182">
        <v>0</v>
      </c>
      <c r="Q744" s="182">
        <v>0</v>
      </c>
      <c r="R744" s="182">
        <v>0</v>
      </c>
      <c r="S744" s="182">
        <v>0</v>
      </c>
      <c r="T744" s="182">
        <v>0</v>
      </c>
      <c r="U744" s="182">
        <v>0</v>
      </c>
      <c r="V744" s="182">
        <f t="shared" si="404"/>
        <v>0</v>
      </c>
      <c r="W744" s="182">
        <f t="shared" si="405"/>
        <v>0</v>
      </c>
      <c r="X744" s="182">
        <f t="shared" si="406"/>
        <v>0</v>
      </c>
      <c r="Y744" s="182">
        <f t="shared" si="407"/>
        <v>0</v>
      </c>
      <c r="Z744" s="163">
        <v>40</v>
      </c>
    </row>
    <row r="745" spans="1:32" x14ac:dyDescent="0.25">
      <c r="A745" s="16"/>
      <c r="B745" s="17" t="s">
        <v>1</v>
      </c>
      <c r="C745" s="13"/>
      <c r="D745" s="14"/>
      <c r="E745" s="13"/>
      <c r="F745" s="15">
        <v>162</v>
      </c>
      <c r="G745" s="182">
        <v>0</v>
      </c>
      <c r="H745" s="182">
        <f t="shared" si="403"/>
        <v>162</v>
      </c>
      <c r="I745" s="182">
        <v>0</v>
      </c>
      <c r="J745" s="182">
        <v>0</v>
      </c>
      <c r="K745" s="182">
        <v>0</v>
      </c>
      <c r="L745" s="182">
        <v>0</v>
      </c>
      <c r="M745" s="182">
        <v>0</v>
      </c>
      <c r="N745" s="182">
        <v>0</v>
      </c>
      <c r="O745" s="182">
        <v>0</v>
      </c>
      <c r="P745" s="182">
        <v>0</v>
      </c>
      <c r="Q745" s="182">
        <v>0</v>
      </c>
      <c r="R745" s="182">
        <v>0</v>
      </c>
      <c r="S745" s="182">
        <v>0</v>
      </c>
      <c r="T745" s="182">
        <v>0</v>
      </c>
      <c r="U745" s="182">
        <v>0</v>
      </c>
      <c r="V745" s="182">
        <f t="shared" si="404"/>
        <v>0</v>
      </c>
      <c r="W745" s="182">
        <f t="shared" si="405"/>
        <v>0</v>
      </c>
      <c r="X745" s="182">
        <f t="shared" si="406"/>
        <v>0</v>
      </c>
      <c r="Y745" s="182">
        <f t="shared" si="407"/>
        <v>0</v>
      </c>
      <c r="Z745" s="163">
        <v>162</v>
      </c>
    </row>
    <row r="746" spans="1:32" x14ac:dyDescent="0.25">
      <c r="A746" s="16"/>
      <c r="B746" s="17" t="s">
        <v>38</v>
      </c>
      <c r="C746" s="13"/>
      <c r="D746" s="14"/>
      <c r="E746" s="13"/>
      <c r="F746" s="15">
        <v>202</v>
      </c>
      <c r="G746" s="182">
        <v>0</v>
      </c>
      <c r="H746" s="182">
        <f t="shared" si="403"/>
        <v>202</v>
      </c>
      <c r="I746" s="182">
        <v>0</v>
      </c>
      <c r="J746" s="182">
        <v>0</v>
      </c>
      <c r="K746" s="182">
        <v>0</v>
      </c>
      <c r="L746" s="182">
        <v>0</v>
      </c>
      <c r="M746" s="182">
        <v>0</v>
      </c>
      <c r="N746" s="182">
        <v>0</v>
      </c>
      <c r="O746" s="182">
        <v>0</v>
      </c>
      <c r="P746" s="182">
        <v>0</v>
      </c>
      <c r="Q746" s="182">
        <v>0</v>
      </c>
      <c r="R746" s="182">
        <v>0</v>
      </c>
      <c r="S746" s="182">
        <v>0</v>
      </c>
      <c r="T746" s="182">
        <v>0</v>
      </c>
      <c r="U746" s="182">
        <v>0</v>
      </c>
      <c r="V746" s="182">
        <f t="shared" si="404"/>
        <v>0</v>
      </c>
      <c r="W746" s="182">
        <f t="shared" si="405"/>
        <v>0</v>
      </c>
      <c r="X746" s="182">
        <f t="shared" si="406"/>
        <v>0</v>
      </c>
      <c r="Y746" s="182">
        <f t="shared" si="407"/>
        <v>0</v>
      </c>
      <c r="Z746" s="163">
        <v>202</v>
      </c>
    </row>
    <row r="747" spans="1:32" s="9" customFormat="1" x14ac:dyDescent="0.25">
      <c r="A747" s="162"/>
      <c r="B747" s="18" t="s">
        <v>39</v>
      </c>
      <c r="C747" s="161"/>
      <c r="D747" s="163"/>
      <c r="E747" s="161"/>
      <c r="F747" s="176">
        <f>SUM(F744:F746)</f>
        <v>404</v>
      </c>
      <c r="G747" s="176">
        <f t="shared" ref="G747" si="514">SUM(G744:G746)</f>
        <v>0</v>
      </c>
      <c r="H747" s="176">
        <f t="shared" si="403"/>
        <v>404</v>
      </c>
      <c r="I747" s="176">
        <f t="shared" ref="I747" si="515">SUM(I744:I746)</f>
        <v>0</v>
      </c>
      <c r="J747" s="176">
        <f t="shared" ref="J747" si="516">SUM(J744:J746)</f>
        <v>0</v>
      </c>
      <c r="K747" s="176">
        <f t="shared" ref="K747" si="517">SUM(K744:K746)</f>
        <v>0</v>
      </c>
      <c r="L747" s="176">
        <f t="shared" ref="L747" si="518">SUM(L744:L746)</f>
        <v>0</v>
      </c>
      <c r="M747" s="176">
        <f t="shared" ref="M747" si="519">SUM(M744:M746)</f>
        <v>0</v>
      </c>
      <c r="N747" s="176">
        <f t="shared" ref="N747" si="520">SUM(N744:N746)</f>
        <v>0</v>
      </c>
      <c r="O747" s="176">
        <f t="shared" ref="O747" si="521">SUM(O744:O746)</f>
        <v>0</v>
      </c>
      <c r="P747" s="176">
        <f t="shared" ref="P747" si="522">SUM(P744:P746)</f>
        <v>0</v>
      </c>
      <c r="Q747" s="176">
        <f t="shared" ref="Q747" si="523">SUM(Q744:Q746)</f>
        <v>0</v>
      </c>
      <c r="R747" s="176">
        <f t="shared" ref="R747" si="524">SUM(R744:R746)</f>
        <v>0</v>
      </c>
      <c r="S747" s="176">
        <f t="shared" ref="S747" si="525">SUM(S744:S746)</f>
        <v>0</v>
      </c>
      <c r="T747" s="176">
        <f t="shared" ref="T747" si="526">SUM(T744:T746)</f>
        <v>0</v>
      </c>
      <c r="U747" s="176">
        <f t="shared" ref="U747" si="527">SUM(U744:U746)</f>
        <v>0</v>
      </c>
      <c r="V747" s="176">
        <f t="shared" si="404"/>
        <v>0</v>
      </c>
      <c r="W747" s="176">
        <f t="shared" si="405"/>
        <v>0</v>
      </c>
      <c r="X747" s="176">
        <f t="shared" si="406"/>
        <v>0</v>
      </c>
      <c r="Y747" s="176">
        <f t="shared" si="407"/>
        <v>0</v>
      </c>
      <c r="Z747" s="176">
        <f t="shared" ref="Z747" si="528">SUM(Z744:Z746)</f>
        <v>404</v>
      </c>
      <c r="AA747" s="156"/>
      <c r="AB747" s="156"/>
      <c r="AC747" s="156"/>
      <c r="AD747" s="156"/>
      <c r="AE747" s="156"/>
      <c r="AF747" s="156"/>
    </row>
    <row r="748" spans="1:32" x14ac:dyDescent="0.25">
      <c r="A748" s="16"/>
      <c r="B748" s="17" t="s">
        <v>2</v>
      </c>
      <c r="C748" s="13"/>
      <c r="D748" s="14"/>
      <c r="E748" s="13"/>
      <c r="F748" s="15">
        <v>12</v>
      </c>
      <c r="G748" s="182">
        <v>0</v>
      </c>
      <c r="H748" s="182">
        <f t="shared" si="403"/>
        <v>12</v>
      </c>
      <c r="I748" s="182">
        <v>0</v>
      </c>
      <c r="J748" s="182">
        <v>0</v>
      </c>
      <c r="K748" s="182">
        <v>0</v>
      </c>
      <c r="L748" s="182">
        <v>0</v>
      </c>
      <c r="M748" s="182">
        <v>0</v>
      </c>
      <c r="N748" s="182">
        <v>0</v>
      </c>
      <c r="O748" s="182">
        <v>0</v>
      </c>
      <c r="P748" s="182">
        <v>0</v>
      </c>
      <c r="Q748" s="182">
        <v>0</v>
      </c>
      <c r="R748" s="182">
        <v>0</v>
      </c>
      <c r="S748" s="182">
        <v>0</v>
      </c>
      <c r="T748" s="182">
        <v>0</v>
      </c>
      <c r="U748" s="182">
        <v>0</v>
      </c>
      <c r="V748" s="182">
        <f t="shared" si="404"/>
        <v>0</v>
      </c>
      <c r="W748" s="182">
        <f t="shared" si="405"/>
        <v>0</v>
      </c>
      <c r="X748" s="182">
        <f t="shared" si="406"/>
        <v>0</v>
      </c>
      <c r="Y748" s="182">
        <f t="shared" si="407"/>
        <v>0</v>
      </c>
      <c r="Z748" s="163">
        <v>12</v>
      </c>
    </row>
    <row r="749" spans="1:32" x14ac:dyDescent="0.25">
      <c r="A749" s="16"/>
      <c r="B749" s="17" t="s">
        <v>40</v>
      </c>
      <c r="C749" s="13"/>
      <c r="D749" s="14"/>
      <c r="E749" s="13"/>
      <c r="F749" s="14">
        <v>75</v>
      </c>
      <c r="G749" s="182">
        <v>0</v>
      </c>
      <c r="H749" s="182">
        <f t="shared" si="403"/>
        <v>75</v>
      </c>
      <c r="I749" s="182">
        <v>0</v>
      </c>
      <c r="J749" s="182">
        <v>0</v>
      </c>
      <c r="K749" s="182">
        <v>0</v>
      </c>
      <c r="L749" s="182">
        <v>0</v>
      </c>
      <c r="M749" s="182">
        <v>0</v>
      </c>
      <c r="N749" s="182">
        <v>0</v>
      </c>
      <c r="O749" s="182">
        <v>0</v>
      </c>
      <c r="P749" s="182">
        <v>0</v>
      </c>
      <c r="Q749" s="182">
        <v>0</v>
      </c>
      <c r="R749" s="182">
        <v>0</v>
      </c>
      <c r="S749" s="182">
        <v>0</v>
      </c>
      <c r="T749" s="182">
        <v>0</v>
      </c>
      <c r="U749" s="182">
        <v>0</v>
      </c>
      <c r="V749" s="182">
        <f t="shared" si="404"/>
        <v>0</v>
      </c>
      <c r="W749" s="182">
        <f t="shared" si="405"/>
        <v>0</v>
      </c>
      <c r="X749" s="182">
        <f t="shared" si="406"/>
        <v>0</v>
      </c>
      <c r="Y749" s="182">
        <f t="shared" si="407"/>
        <v>0</v>
      </c>
      <c r="Z749" s="163">
        <v>75</v>
      </c>
    </row>
    <row r="750" spans="1:32" x14ac:dyDescent="0.25">
      <c r="A750" s="16"/>
      <c r="B750" s="18" t="s">
        <v>41</v>
      </c>
      <c r="C750" s="161"/>
      <c r="D750" s="163"/>
      <c r="E750" s="161"/>
      <c r="F750" s="176">
        <f>SUM(F747:F749)</f>
        <v>491</v>
      </c>
      <c r="G750" s="176">
        <f t="shared" ref="G750" si="529">SUM(G747:G749)</f>
        <v>0</v>
      </c>
      <c r="H750" s="176">
        <f t="shared" si="403"/>
        <v>491</v>
      </c>
      <c r="I750" s="176">
        <f t="shared" ref="I750" si="530">SUM(I747:I749)</f>
        <v>0</v>
      </c>
      <c r="J750" s="176">
        <f t="shared" ref="J750" si="531">SUM(J747:J749)</f>
        <v>0</v>
      </c>
      <c r="K750" s="176">
        <f t="shared" ref="K750" si="532">SUM(K747:K749)</f>
        <v>0</v>
      </c>
      <c r="L750" s="176">
        <f t="shared" ref="L750" si="533">SUM(L747:L749)</f>
        <v>0</v>
      </c>
      <c r="M750" s="176">
        <f t="shared" ref="M750" si="534">SUM(M747:M749)</f>
        <v>0</v>
      </c>
      <c r="N750" s="176">
        <f t="shared" ref="N750" si="535">SUM(N747:N749)</f>
        <v>0</v>
      </c>
      <c r="O750" s="176">
        <f t="shared" ref="O750" si="536">SUM(O747:O749)</f>
        <v>0</v>
      </c>
      <c r="P750" s="176">
        <f t="shared" ref="P750" si="537">SUM(P747:P749)</f>
        <v>0</v>
      </c>
      <c r="Q750" s="176">
        <f t="shared" ref="Q750" si="538">SUM(Q747:Q749)</f>
        <v>0</v>
      </c>
      <c r="R750" s="176">
        <f t="shared" ref="R750" si="539">SUM(R747:R749)</f>
        <v>0</v>
      </c>
      <c r="S750" s="176">
        <f t="shared" ref="S750" si="540">SUM(S747:S749)</f>
        <v>0</v>
      </c>
      <c r="T750" s="176">
        <f t="shared" ref="T750" si="541">SUM(T747:T749)</f>
        <v>0</v>
      </c>
      <c r="U750" s="176">
        <f t="shared" ref="U750" si="542">SUM(U747:U749)</f>
        <v>0</v>
      </c>
      <c r="V750" s="176">
        <f t="shared" si="404"/>
        <v>0</v>
      </c>
      <c r="W750" s="176">
        <f t="shared" si="405"/>
        <v>0</v>
      </c>
      <c r="X750" s="176">
        <f t="shared" si="406"/>
        <v>0</v>
      </c>
      <c r="Y750" s="176">
        <f t="shared" si="407"/>
        <v>0</v>
      </c>
      <c r="Z750" s="176">
        <f t="shared" ref="Z750" si="543">SUM(Z747:Z749)</f>
        <v>491</v>
      </c>
    </row>
    <row r="751" spans="1:32" s="4" customFormat="1" x14ac:dyDescent="0.25">
      <c r="A751" s="184" t="s">
        <v>121</v>
      </c>
      <c r="B751" s="185" t="s">
        <v>194</v>
      </c>
      <c r="C751" s="186" t="s">
        <v>112</v>
      </c>
      <c r="D751" s="183">
        <v>42</v>
      </c>
      <c r="E751" s="12" t="s">
        <v>33</v>
      </c>
      <c r="F751" s="12">
        <f>SUM(F752:F755)</f>
        <v>0</v>
      </c>
      <c r="G751" s="12">
        <f t="shared" ref="G751" si="544">SUM(G752:G755)</f>
        <v>0</v>
      </c>
      <c r="H751" s="12">
        <f t="shared" si="403"/>
        <v>0</v>
      </c>
      <c r="I751" s="12">
        <f t="shared" ref="I751" si="545">SUM(I752:I755)</f>
        <v>0</v>
      </c>
      <c r="J751" s="12">
        <f t="shared" ref="J751" si="546">SUM(J752:J755)</f>
        <v>483</v>
      </c>
      <c r="K751" s="12">
        <f t="shared" ref="K751" si="547">SUM(K752:K755)</f>
        <v>0</v>
      </c>
      <c r="L751" s="12">
        <f t="shared" ref="L751" si="548">SUM(L752:L755)</f>
        <v>0</v>
      </c>
      <c r="M751" s="12">
        <f t="shared" ref="M751" si="549">SUM(M752:M755)</f>
        <v>0</v>
      </c>
      <c r="N751" s="12">
        <f t="shared" ref="N751" si="550">SUM(N752:N755)</f>
        <v>0</v>
      </c>
      <c r="O751" s="12">
        <f t="shared" ref="O751" si="551">SUM(O752:O755)</f>
        <v>0</v>
      </c>
      <c r="P751" s="12">
        <f t="shared" ref="P751" si="552">SUM(P752:P755)</f>
        <v>0</v>
      </c>
      <c r="Q751" s="12">
        <f t="shared" ref="Q751" si="553">SUM(Q752:Q755)</f>
        <v>0</v>
      </c>
      <c r="R751" s="12">
        <f t="shared" ref="R751" si="554">SUM(R752:R755)</f>
        <v>0</v>
      </c>
      <c r="S751" s="12">
        <f t="shared" ref="S751" si="555">SUM(S752:S755)</f>
        <v>0</v>
      </c>
      <c r="T751" s="12">
        <f t="shared" ref="T751" si="556">SUM(T752:T755)</f>
        <v>0</v>
      </c>
      <c r="U751" s="12">
        <f t="shared" ref="U751" si="557">SUM(U752:U755)</f>
        <v>0</v>
      </c>
      <c r="V751" s="12">
        <f t="shared" si="404"/>
        <v>483</v>
      </c>
      <c r="W751" s="12">
        <f t="shared" si="405"/>
        <v>0</v>
      </c>
      <c r="X751" s="12">
        <f t="shared" si="406"/>
        <v>0</v>
      </c>
      <c r="Y751" s="12">
        <f t="shared" si="407"/>
        <v>483</v>
      </c>
      <c r="Z751" s="12">
        <f t="shared" ref="Z751" si="558">SUM(Z752:Z755)</f>
        <v>385.49359034695618</v>
      </c>
      <c r="AA751" s="156"/>
      <c r="AB751" s="156"/>
      <c r="AC751" s="156"/>
      <c r="AD751" s="156"/>
      <c r="AE751" s="156"/>
      <c r="AF751" s="156"/>
    </row>
    <row r="752" spans="1:32" s="9" customFormat="1" ht="38.25" x14ac:dyDescent="0.25">
      <c r="A752" s="184"/>
      <c r="B752" s="185"/>
      <c r="C752" s="186"/>
      <c r="D752" s="183"/>
      <c r="E752" s="13" t="s">
        <v>34</v>
      </c>
      <c r="F752" s="14"/>
      <c r="G752" s="182"/>
      <c r="H752" s="182">
        <f t="shared" si="403"/>
        <v>0</v>
      </c>
      <c r="I752" s="182"/>
      <c r="J752" s="182"/>
      <c r="K752" s="182"/>
      <c r="L752" s="182"/>
      <c r="M752" s="182"/>
      <c r="N752" s="182"/>
      <c r="O752" s="182"/>
      <c r="P752" s="182"/>
      <c r="Q752" s="182"/>
      <c r="R752" s="182"/>
      <c r="S752" s="182"/>
      <c r="T752" s="182"/>
      <c r="U752" s="182"/>
      <c r="V752" s="182">
        <f t="shared" si="404"/>
        <v>0</v>
      </c>
      <c r="W752" s="182">
        <f t="shared" si="405"/>
        <v>0</v>
      </c>
      <c r="X752" s="182">
        <f t="shared" si="406"/>
        <v>0</v>
      </c>
      <c r="Y752" s="182">
        <f t="shared" si="407"/>
        <v>0</v>
      </c>
      <c r="Z752" s="163">
        <v>0</v>
      </c>
      <c r="AA752" s="156"/>
      <c r="AB752" s="156"/>
      <c r="AC752" s="156"/>
      <c r="AD752" s="156"/>
      <c r="AE752" s="156"/>
      <c r="AF752" s="156"/>
    </row>
    <row r="753" spans="1:32" s="37" customFormat="1" x14ac:dyDescent="0.25">
      <c r="A753" s="184"/>
      <c r="B753" s="185"/>
      <c r="C753" s="186"/>
      <c r="D753" s="183"/>
      <c r="E753" s="36" t="s">
        <v>35</v>
      </c>
      <c r="F753" s="14">
        <v>0</v>
      </c>
      <c r="G753" s="182">
        <v>0</v>
      </c>
      <c r="H753" s="182">
        <f t="shared" si="403"/>
        <v>0</v>
      </c>
      <c r="I753" s="182">
        <v>0</v>
      </c>
      <c r="J753" s="182">
        <v>483</v>
      </c>
      <c r="K753" s="182">
        <v>0</v>
      </c>
      <c r="L753" s="182">
        <v>0</v>
      </c>
      <c r="M753" s="182">
        <v>0</v>
      </c>
      <c r="N753" s="182">
        <v>0</v>
      </c>
      <c r="O753" s="182">
        <v>0</v>
      </c>
      <c r="P753" s="182">
        <v>0</v>
      </c>
      <c r="Q753" s="182">
        <v>0</v>
      </c>
      <c r="R753" s="182">
        <v>0</v>
      </c>
      <c r="S753" s="182">
        <v>0</v>
      </c>
      <c r="T753" s="182">
        <v>0</v>
      </c>
      <c r="U753" s="182">
        <v>0</v>
      </c>
      <c r="V753" s="182">
        <f t="shared" si="404"/>
        <v>483</v>
      </c>
      <c r="W753" s="182">
        <f t="shared" si="405"/>
        <v>0</v>
      </c>
      <c r="X753" s="182">
        <f t="shared" si="406"/>
        <v>0</v>
      </c>
      <c r="Y753" s="182">
        <f t="shared" si="407"/>
        <v>483</v>
      </c>
      <c r="Z753" s="163">
        <v>385.49359034695618</v>
      </c>
      <c r="AA753" s="156"/>
      <c r="AB753" s="156"/>
      <c r="AC753" s="156"/>
      <c r="AD753" s="156"/>
      <c r="AE753" s="156"/>
      <c r="AF753" s="156"/>
    </row>
    <row r="754" spans="1:32" s="9" customFormat="1" x14ac:dyDescent="0.25">
      <c r="A754" s="184"/>
      <c r="B754" s="185"/>
      <c r="C754" s="186"/>
      <c r="D754" s="183"/>
      <c r="E754" s="13" t="s">
        <v>36</v>
      </c>
      <c r="F754" s="14"/>
      <c r="G754" s="182"/>
      <c r="H754" s="182">
        <f t="shared" si="403"/>
        <v>0</v>
      </c>
      <c r="I754" s="182"/>
      <c r="J754" s="182"/>
      <c r="K754" s="182"/>
      <c r="L754" s="182"/>
      <c r="M754" s="182"/>
      <c r="N754" s="182"/>
      <c r="O754" s="182"/>
      <c r="P754" s="182"/>
      <c r="Q754" s="182"/>
      <c r="R754" s="182"/>
      <c r="S754" s="182"/>
      <c r="T754" s="182"/>
      <c r="U754" s="182"/>
      <c r="V754" s="182">
        <f t="shared" si="404"/>
        <v>0</v>
      </c>
      <c r="W754" s="182">
        <f t="shared" si="405"/>
        <v>0</v>
      </c>
      <c r="X754" s="182">
        <f t="shared" si="406"/>
        <v>0</v>
      </c>
      <c r="Y754" s="182">
        <f t="shared" si="407"/>
        <v>0</v>
      </c>
      <c r="Z754" s="163">
        <v>0</v>
      </c>
      <c r="AA754" s="156"/>
      <c r="AB754" s="156"/>
      <c r="AC754" s="156"/>
      <c r="AD754" s="156"/>
      <c r="AE754" s="156"/>
      <c r="AF754" s="156"/>
    </row>
    <row r="755" spans="1:32" s="9" customFormat="1" ht="63.75" x14ac:dyDescent="0.25">
      <c r="A755" s="184"/>
      <c r="B755" s="185"/>
      <c r="C755" s="186"/>
      <c r="D755" s="183"/>
      <c r="E755" s="13" t="s">
        <v>37</v>
      </c>
      <c r="F755" s="14"/>
      <c r="G755" s="182"/>
      <c r="H755" s="182">
        <f t="shared" si="403"/>
        <v>0</v>
      </c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>
        <f t="shared" si="404"/>
        <v>0</v>
      </c>
      <c r="W755" s="182">
        <f t="shared" si="405"/>
        <v>0</v>
      </c>
      <c r="X755" s="182">
        <f t="shared" si="406"/>
        <v>0</v>
      </c>
      <c r="Y755" s="182">
        <f t="shared" si="407"/>
        <v>0</v>
      </c>
      <c r="Z755" s="163">
        <v>0</v>
      </c>
      <c r="AA755" s="156"/>
      <c r="AB755" s="156"/>
      <c r="AC755" s="156"/>
      <c r="AD755" s="156"/>
      <c r="AE755" s="156"/>
      <c r="AF755" s="156"/>
    </row>
    <row r="756" spans="1:32" x14ac:dyDescent="0.25">
      <c r="A756" s="16"/>
      <c r="B756" s="17" t="s">
        <v>0</v>
      </c>
      <c r="C756" s="13"/>
      <c r="D756" s="14"/>
      <c r="E756" s="13"/>
      <c r="F756" s="15">
        <v>0</v>
      </c>
      <c r="G756" s="182">
        <v>0</v>
      </c>
      <c r="H756" s="182">
        <f t="shared" si="403"/>
        <v>0</v>
      </c>
      <c r="I756" s="182">
        <v>0</v>
      </c>
      <c r="J756" s="182">
        <v>39</v>
      </c>
      <c r="K756" s="182">
        <v>0</v>
      </c>
      <c r="L756" s="182">
        <v>0</v>
      </c>
      <c r="M756" s="182">
        <v>0</v>
      </c>
      <c r="N756" s="182">
        <v>0</v>
      </c>
      <c r="O756" s="182">
        <v>0</v>
      </c>
      <c r="P756" s="182">
        <v>0</v>
      </c>
      <c r="Q756" s="182">
        <v>0</v>
      </c>
      <c r="R756" s="182">
        <v>0</v>
      </c>
      <c r="S756" s="182">
        <v>0</v>
      </c>
      <c r="T756" s="182">
        <v>0</v>
      </c>
      <c r="U756" s="182">
        <v>0</v>
      </c>
      <c r="V756" s="182">
        <f t="shared" si="404"/>
        <v>39</v>
      </c>
      <c r="W756" s="182">
        <f t="shared" si="405"/>
        <v>0</v>
      </c>
      <c r="X756" s="182">
        <f t="shared" si="406"/>
        <v>0</v>
      </c>
      <c r="Y756" s="182">
        <f t="shared" si="407"/>
        <v>39</v>
      </c>
      <c r="Z756" s="163">
        <v>31.126811642921929</v>
      </c>
    </row>
    <row r="757" spans="1:32" x14ac:dyDescent="0.25">
      <c r="A757" s="16"/>
      <c r="B757" s="17" t="s">
        <v>1</v>
      </c>
      <c r="C757" s="13"/>
      <c r="D757" s="14"/>
      <c r="E757" s="13"/>
      <c r="F757" s="15">
        <v>0</v>
      </c>
      <c r="G757" s="182">
        <v>0</v>
      </c>
      <c r="H757" s="182">
        <f t="shared" si="403"/>
        <v>0</v>
      </c>
      <c r="I757" s="182">
        <v>0</v>
      </c>
      <c r="J757" s="182">
        <v>159</v>
      </c>
      <c r="K757" s="182">
        <v>0</v>
      </c>
      <c r="L757" s="182">
        <v>0</v>
      </c>
      <c r="M757" s="182">
        <v>0</v>
      </c>
      <c r="N757" s="182">
        <v>0</v>
      </c>
      <c r="O757" s="182">
        <v>0</v>
      </c>
      <c r="P757" s="182">
        <v>0</v>
      </c>
      <c r="Q757" s="182">
        <v>0</v>
      </c>
      <c r="R757" s="182">
        <v>0</v>
      </c>
      <c r="S757" s="182">
        <v>0</v>
      </c>
      <c r="T757" s="182">
        <v>0</v>
      </c>
      <c r="U757" s="182">
        <v>0</v>
      </c>
      <c r="V757" s="182">
        <f t="shared" si="404"/>
        <v>159</v>
      </c>
      <c r="W757" s="182">
        <f t="shared" si="405"/>
        <v>0</v>
      </c>
      <c r="X757" s="182">
        <f t="shared" si="406"/>
        <v>0</v>
      </c>
      <c r="Y757" s="182">
        <f t="shared" si="407"/>
        <v>159</v>
      </c>
      <c r="Z757" s="163">
        <v>126.90161669806632</v>
      </c>
    </row>
    <row r="758" spans="1:32" x14ac:dyDescent="0.25">
      <c r="A758" s="16"/>
      <c r="B758" s="17" t="s">
        <v>38</v>
      </c>
      <c r="C758" s="13"/>
      <c r="D758" s="14"/>
      <c r="E758" s="13"/>
      <c r="F758" s="15">
        <v>0</v>
      </c>
      <c r="G758" s="182">
        <v>0</v>
      </c>
      <c r="H758" s="182">
        <f t="shared" si="403"/>
        <v>0</v>
      </c>
      <c r="I758" s="182">
        <v>0</v>
      </c>
      <c r="J758" s="182">
        <v>199</v>
      </c>
      <c r="K758" s="182">
        <v>0</v>
      </c>
      <c r="L758" s="182">
        <v>0</v>
      </c>
      <c r="M758" s="182">
        <v>0</v>
      </c>
      <c r="N758" s="182">
        <v>0</v>
      </c>
      <c r="O758" s="182">
        <v>0</v>
      </c>
      <c r="P758" s="182">
        <v>0</v>
      </c>
      <c r="Q758" s="182">
        <v>0</v>
      </c>
      <c r="R758" s="182">
        <v>0</v>
      </c>
      <c r="S758" s="182">
        <v>0</v>
      </c>
      <c r="T758" s="182">
        <v>0</v>
      </c>
      <c r="U758" s="182">
        <v>0</v>
      </c>
      <c r="V758" s="182">
        <f t="shared" si="404"/>
        <v>199</v>
      </c>
      <c r="W758" s="182">
        <f t="shared" si="405"/>
        <v>0</v>
      </c>
      <c r="X758" s="182">
        <f t="shared" si="406"/>
        <v>0</v>
      </c>
      <c r="Y758" s="182">
        <f t="shared" si="407"/>
        <v>199</v>
      </c>
      <c r="Z758" s="163">
        <v>158.8265517164478</v>
      </c>
    </row>
    <row r="759" spans="1:32" s="9" customFormat="1" x14ac:dyDescent="0.25">
      <c r="A759" s="162"/>
      <c r="B759" s="18" t="s">
        <v>39</v>
      </c>
      <c r="C759" s="161"/>
      <c r="D759" s="163"/>
      <c r="E759" s="161"/>
      <c r="F759" s="176">
        <f>SUM(F756:F758)</f>
        <v>0</v>
      </c>
      <c r="G759" s="176">
        <f t="shared" ref="G759" si="559">SUM(G756:G758)</f>
        <v>0</v>
      </c>
      <c r="H759" s="176">
        <f t="shared" si="403"/>
        <v>0</v>
      </c>
      <c r="I759" s="176">
        <f t="shared" ref="I759" si="560">SUM(I756:I758)</f>
        <v>0</v>
      </c>
      <c r="J759" s="176">
        <f t="shared" ref="J759" si="561">SUM(J756:J758)</f>
        <v>397</v>
      </c>
      <c r="K759" s="176">
        <f t="shared" ref="K759" si="562">SUM(K756:K758)</f>
        <v>0</v>
      </c>
      <c r="L759" s="176">
        <f t="shared" ref="L759" si="563">SUM(L756:L758)</f>
        <v>0</v>
      </c>
      <c r="M759" s="176">
        <f t="shared" ref="M759" si="564">SUM(M756:M758)</f>
        <v>0</v>
      </c>
      <c r="N759" s="176">
        <f t="shared" ref="N759" si="565">SUM(N756:N758)</f>
        <v>0</v>
      </c>
      <c r="O759" s="176">
        <f t="shared" ref="O759" si="566">SUM(O756:O758)</f>
        <v>0</v>
      </c>
      <c r="P759" s="176">
        <f t="shared" ref="P759" si="567">SUM(P756:P758)</f>
        <v>0</v>
      </c>
      <c r="Q759" s="176">
        <f t="shared" ref="Q759" si="568">SUM(Q756:Q758)</f>
        <v>0</v>
      </c>
      <c r="R759" s="176">
        <f t="shared" ref="R759" si="569">SUM(R756:R758)</f>
        <v>0</v>
      </c>
      <c r="S759" s="176">
        <f t="shared" ref="S759" si="570">SUM(S756:S758)</f>
        <v>0</v>
      </c>
      <c r="T759" s="176">
        <f t="shared" ref="T759" si="571">SUM(T756:T758)</f>
        <v>0</v>
      </c>
      <c r="U759" s="176">
        <f t="shared" ref="U759" si="572">SUM(U756:U758)</f>
        <v>0</v>
      </c>
      <c r="V759" s="176">
        <f t="shared" si="404"/>
        <v>397</v>
      </c>
      <c r="W759" s="176">
        <f t="shared" si="405"/>
        <v>0</v>
      </c>
      <c r="X759" s="176">
        <f t="shared" si="406"/>
        <v>0</v>
      </c>
      <c r="Y759" s="176">
        <f t="shared" si="407"/>
        <v>397</v>
      </c>
      <c r="Z759" s="176">
        <f t="shared" ref="Z759" si="573">SUM(Z756:Z758)</f>
        <v>316.85498005743602</v>
      </c>
      <c r="AA759" s="156"/>
      <c r="AB759" s="156"/>
      <c r="AC759" s="156"/>
      <c r="AD759" s="156"/>
      <c r="AE759" s="156"/>
      <c r="AF759" s="156"/>
    </row>
    <row r="760" spans="1:32" x14ac:dyDescent="0.25">
      <c r="A760" s="16"/>
      <c r="B760" s="17" t="s">
        <v>2</v>
      </c>
      <c r="C760" s="13"/>
      <c r="D760" s="14"/>
      <c r="E760" s="13"/>
      <c r="F760" s="15">
        <v>0</v>
      </c>
      <c r="G760" s="182">
        <v>0</v>
      </c>
      <c r="H760" s="182">
        <f t="shared" si="403"/>
        <v>0</v>
      </c>
      <c r="I760" s="182">
        <v>0</v>
      </c>
      <c r="J760" s="182">
        <v>12</v>
      </c>
      <c r="K760" s="182">
        <v>0</v>
      </c>
      <c r="L760" s="182">
        <v>0</v>
      </c>
      <c r="M760" s="182">
        <v>0</v>
      </c>
      <c r="N760" s="182">
        <v>0</v>
      </c>
      <c r="O760" s="182">
        <v>0</v>
      </c>
      <c r="P760" s="182">
        <v>0</v>
      </c>
      <c r="Q760" s="182">
        <v>0</v>
      </c>
      <c r="R760" s="182">
        <v>0</v>
      </c>
      <c r="S760" s="182">
        <v>0</v>
      </c>
      <c r="T760" s="182">
        <v>0</v>
      </c>
      <c r="U760" s="182">
        <v>0</v>
      </c>
      <c r="V760" s="182">
        <f t="shared" si="404"/>
        <v>12</v>
      </c>
      <c r="W760" s="182">
        <f t="shared" si="405"/>
        <v>0</v>
      </c>
      <c r="X760" s="182">
        <f t="shared" si="406"/>
        <v>0</v>
      </c>
      <c r="Y760" s="182">
        <f t="shared" si="407"/>
        <v>12</v>
      </c>
      <c r="Z760" s="163">
        <v>9.5774805055144387</v>
      </c>
    </row>
    <row r="761" spans="1:32" x14ac:dyDescent="0.25">
      <c r="A761" s="16"/>
      <c r="B761" s="17" t="s">
        <v>40</v>
      </c>
      <c r="C761" s="13"/>
      <c r="D761" s="14"/>
      <c r="E761" s="13"/>
      <c r="F761" s="14">
        <v>0</v>
      </c>
      <c r="G761" s="182">
        <v>0</v>
      </c>
      <c r="H761" s="182">
        <f t="shared" si="403"/>
        <v>0</v>
      </c>
      <c r="I761" s="182">
        <v>0</v>
      </c>
      <c r="J761" s="182">
        <v>74</v>
      </c>
      <c r="K761" s="182">
        <v>0</v>
      </c>
      <c r="L761" s="182">
        <v>0</v>
      </c>
      <c r="M761" s="182">
        <v>0</v>
      </c>
      <c r="N761" s="182">
        <v>0</v>
      </c>
      <c r="O761" s="182">
        <v>0</v>
      </c>
      <c r="P761" s="182">
        <v>0</v>
      </c>
      <c r="Q761" s="182">
        <v>0</v>
      </c>
      <c r="R761" s="182">
        <v>0</v>
      </c>
      <c r="S761" s="182">
        <v>0</v>
      </c>
      <c r="T761" s="182">
        <v>0</v>
      </c>
      <c r="U761" s="182">
        <v>0</v>
      </c>
      <c r="V761" s="182">
        <f t="shared" si="404"/>
        <v>74</v>
      </c>
      <c r="W761" s="182">
        <f t="shared" si="405"/>
        <v>0</v>
      </c>
      <c r="X761" s="182">
        <f t="shared" si="406"/>
        <v>0</v>
      </c>
      <c r="Y761" s="182">
        <f t="shared" si="407"/>
        <v>74</v>
      </c>
      <c r="Z761" s="163">
        <v>59.061129784005708</v>
      </c>
    </row>
    <row r="762" spans="1:32" x14ac:dyDescent="0.25">
      <c r="A762" s="16"/>
      <c r="B762" s="18" t="s">
        <v>41</v>
      </c>
      <c r="C762" s="161"/>
      <c r="D762" s="163"/>
      <c r="E762" s="161"/>
      <c r="F762" s="176">
        <f>SUM(F759:F761)</f>
        <v>0</v>
      </c>
      <c r="G762" s="176">
        <f t="shared" ref="G762" si="574">SUM(G759:G761)</f>
        <v>0</v>
      </c>
      <c r="H762" s="176">
        <f t="shared" si="403"/>
        <v>0</v>
      </c>
      <c r="I762" s="176">
        <f t="shared" ref="I762" si="575">SUM(I759:I761)</f>
        <v>0</v>
      </c>
      <c r="J762" s="176">
        <f t="shared" ref="J762" si="576">SUM(J759:J761)</f>
        <v>483</v>
      </c>
      <c r="K762" s="176">
        <f t="shared" ref="K762" si="577">SUM(K759:K761)</f>
        <v>0</v>
      </c>
      <c r="L762" s="176">
        <f t="shared" ref="L762" si="578">SUM(L759:L761)</f>
        <v>0</v>
      </c>
      <c r="M762" s="176">
        <f t="shared" ref="M762" si="579">SUM(M759:M761)</f>
        <v>0</v>
      </c>
      <c r="N762" s="176">
        <f t="shared" ref="N762" si="580">SUM(N759:N761)</f>
        <v>0</v>
      </c>
      <c r="O762" s="176">
        <f t="shared" ref="O762" si="581">SUM(O759:O761)</f>
        <v>0</v>
      </c>
      <c r="P762" s="176">
        <f t="shared" ref="P762" si="582">SUM(P759:P761)</f>
        <v>0</v>
      </c>
      <c r="Q762" s="176">
        <f t="shared" ref="Q762" si="583">SUM(Q759:Q761)</f>
        <v>0</v>
      </c>
      <c r="R762" s="176">
        <f t="shared" ref="R762" si="584">SUM(R759:R761)</f>
        <v>0</v>
      </c>
      <c r="S762" s="176">
        <f t="shared" ref="S762" si="585">SUM(S759:S761)</f>
        <v>0</v>
      </c>
      <c r="T762" s="176">
        <f t="shared" ref="T762" si="586">SUM(T759:T761)</f>
        <v>0</v>
      </c>
      <c r="U762" s="176">
        <f t="shared" ref="U762" si="587">SUM(U759:U761)</f>
        <v>0</v>
      </c>
      <c r="V762" s="176">
        <f t="shared" si="404"/>
        <v>483</v>
      </c>
      <c r="W762" s="176">
        <f t="shared" si="405"/>
        <v>0</v>
      </c>
      <c r="X762" s="176">
        <f t="shared" si="406"/>
        <v>0</v>
      </c>
      <c r="Y762" s="176">
        <f t="shared" si="407"/>
        <v>483</v>
      </c>
      <c r="Z762" s="176">
        <f t="shared" ref="Z762" si="588">SUM(Z759:Z761)</f>
        <v>385.49359034695613</v>
      </c>
    </row>
    <row r="763" spans="1:32" s="9" customFormat="1" x14ac:dyDescent="0.25">
      <c r="A763" s="212" t="s">
        <v>122</v>
      </c>
      <c r="B763" s="213" t="s">
        <v>123</v>
      </c>
      <c r="C763" s="214"/>
      <c r="D763" s="217"/>
      <c r="E763" s="20" t="s">
        <v>33</v>
      </c>
      <c r="F763" s="21">
        <f>SUM(F764:F767)</f>
        <v>0</v>
      </c>
      <c r="G763" s="21">
        <f t="shared" ref="G763" si="589">SUM(G764:G767)</f>
        <v>0</v>
      </c>
      <c r="H763" s="21">
        <f t="shared" si="403"/>
        <v>0</v>
      </c>
      <c r="I763" s="21">
        <f t="shared" ref="I763" si="590">SUM(I764:I767)</f>
        <v>7824</v>
      </c>
      <c r="J763" s="21">
        <f t="shared" ref="J763" si="591">SUM(J764:J767)</f>
        <v>49023</v>
      </c>
      <c r="K763" s="21">
        <f t="shared" ref="K763" si="592">SUM(K764:K767)</f>
        <v>40931</v>
      </c>
      <c r="L763" s="21">
        <f t="shared" ref="L763" si="593">SUM(L764:L767)</f>
        <v>72785</v>
      </c>
      <c r="M763" s="21">
        <f t="shared" ref="M763" si="594">SUM(M764:M767)</f>
        <v>0</v>
      </c>
      <c r="N763" s="21">
        <f t="shared" ref="N763" si="595">SUM(N764:N767)</f>
        <v>0</v>
      </c>
      <c r="O763" s="21">
        <f t="shared" ref="O763" si="596">SUM(O764:O767)</f>
        <v>0</v>
      </c>
      <c r="P763" s="21">
        <f t="shared" ref="P763" si="597">SUM(P764:P767)</f>
        <v>0</v>
      </c>
      <c r="Q763" s="21">
        <f t="shared" ref="Q763" si="598">SUM(Q764:Q767)</f>
        <v>0</v>
      </c>
      <c r="R763" s="21">
        <f t="shared" ref="R763" si="599">SUM(R764:R767)</f>
        <v>0</v>
      </c>
      <c r="S763" s="21">
        <f t="shared" ref="S763" si="600">SUM(S764:S767)</f>
        <v>0</v>
      </c>
      <c r="T763" s="21">
        <f t="shared" ref="T763" si="601">SUM(T764:T767)</f>
        <v>0</v>
      </c>
      <c r="U763" s="21">
        <f t="shared" ref="U763" si="602">SUM(U764:U767)</f>
        <v>0</v>
      </c>
      <c r="V763" s="21">
        <f t="shared" si="404"/>
        <v>97778</v>
      </c>
      <c r="W763" s="21">
        <f t="shared" si="405"/>
        <v>0</v>
      </c>
      <c r="X763" s="21">
        <f t="shared" si="406"/>
        <v>0</v>
      </c>
      <c r="Y763" s="21">
        <f t="shared" si="407"/>
        <v>97778</v>
      </c>
      <c r="Z763" s="21">
        <f t="shared" ref="Z763" si="603">SUM(Z764:Z767)</f>
        <v>129684.34306199815</v>
      </c>
      <c r="AA763" s="156"/>
      <c r="AB763" s="156"/>
      <c r="AC763" s="156"/>
      <c r="AD763" s="156"/>
      <c r="AE763" s="156"/>
      <c r="AF763" s="156"/>
    </row>
    <row r="764" spans="1:32" ht="38.25" x14ac:dyDescent="0.25">
      <c r="A764" s="212"/>
      <c r="B764" s="213"/>
      <c r="C764" s="215"/>
      <c r="D764" s="218"/>
      <c r="E764" s="22" t="s">
        <v>34</v>
      </c>
      <c r="F764" s="23">
        <v>0</v>
      </c>
      <c r="G764" s="23">
        <v>0</v>
      </c>
      <c r="H764" s="23">
        <f t="shared" si="403"/>
        <v>0</v>
      </c>
      <c r="I764" s="23">
        <v>0</v>
      </c>
      <c r="J764" s="23">
        <v>49023</v>
      </c>
      <c r="K764" s="23">
        <v>37297</v>
      </c>
      <c r="L764" s="23">
        <v>38781</v>
      </c>
      <c r="M764" s="23">
        <v>0</v>
      </c>
      <c r="N764" s="23">
        <v>0</v>
      </c>
      <c r="O764" s="23">
        <v>0</v>
      </c>
      <c r="P764" s="23">
        <v>0</v>
      </c>
      <c r="Q764" s="23">
        <v>0</v>
      </c>
      <c r="R764" s="23">
        <v>0</v>
      </c>
      <c r="S764" s="23">
        <v>0</v>
      </c>
      <c r="T764" s="23">
        <v>0</v>
      </c>
      <c r="U764" s="23">
        <v>0</v>
      </c>
      <c r="V764" s="23">
        <f t="shared" si="404"/>
        <v>86320</v>
      </c>
      <c r="W764" s="23">
        <f t="shared" si="405"/>
        <v>0</v>
      </c>
      <c r="X764" s="23">
        <f t="shared" si="406"/>
        <v>0</v>
      </c>
      <c r="Y764" s="23">
        <f t="shared" si="407"/>
        <v>86320</v>
      </c>
      <c r="Z764" s="23">
        <v>95580.015689613283</v>
      </c>
    </row>
    <row r="765" spans="1:32" x14ac:dyDescent="0.25">
      <c r="A765" s="212"/>
      <c r="B765" s="213"/>
      <c r="C765" s="215"/>
      <c r="D765" s="218"/>
      <c r="E765" s="22" t="s">
        <v>35</v>
      </c>
      <c r="F765" s="23">
        <v>0</v>
      </c>
      <c r="G765" s="23">
        <v>0</v>
      </c>
      <c r="H765" s="23">
        <f t="shared" si="403"/>
        <v>0</v>
      </c>
      <c r="I765" s="23">
        <v>7824</v>
      </c>
      <c r="J765" s="23">
        <v>0</v>
      </c>
      <c r="K765" s="23">
        <v>3634</v>
      </c>
      <c r="L765" s="23">
        <v>34004</v>
      </c>
      <c r="M765" s="23">
        <v>0</v>
      </c>
      <c r="N765" s="23">
        <v>0</v>
      </c>
      <c r="O765" s="23">
        <v>0</v>
      </c>
      <c r="P765" s="23">
        <v>0</v>
      </c>
      <c r="Q765" s="23">
        <v>0</v>
      </c>
      <c r="R765" s="23">
        <v>0</v>
      </c>
      <c r="S765" s="23">
        <v>0</v>
      </c>
      <c r="T765" s="23">
        <v>0</v>
      </c>
      <c r="U765" s="23">
        <v>0</v>
      </c>
      <c r="V765" s="23">
        <f t="shared" si="404"/>
        <v>11458</v>
      </c>
      <c r="W765" s="23">
        <f t="shared" si="405"/>
        <v>0</v>
      </c>
      <c r="X765" s="23">
        <f t="shared" si="406"/>
        <v>0</v>
      </c>
      <c r="Y765" s="23">
        <f t="shared" si="407"/>
        <v>11458</v>
      </c>
      <c r="Z765" s="23">
        <v>34104.327372384869</v>
      </c>
    </row>
    <row r="766" spans="1:32" x14ac:dyDescent="0.25">
      <c r="A766" s="212"/>
      <c r="B766" s="213"/>
      <c r="C766" s="215"/>
      <c r="D766" s="218"/>
      <c r="E766" s="22" t="s">
        <v>36</v>
      </c>
      <c r="F766" s="23">
        <v>0</v>
      </c>
      <c r="G766" s="23">
        <v>0</v>
      </c>
      <c r="H766" s="23">
        <f t="shared" si="403"/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3">
        <v>0</v>
      </c>
      <c r="Q766" s="23">
        <v>0</v>
      </c>
      <c r="R766" s="23">
        <v>0</v>
      </c>
      <c r="S766" s="23">
        <v>0</v>
      </c>
      <c r="T766" s="23">
        <v>0</v>
      </c>
      <c r="U766" s="23">
        <v>0</v>
      </c>
      <c r="V766" s="23">
        <f t="shared" si="404"/>
        <v>0</v>
      </c>
      <c r="W766" s="23">
        <f t="shared" si="405"/>
        <v>0</v>
      </c>
      <c r="X766" s="23">
        <f t="shared" si="406"/>
        <v>0</v>
      </c>
      <c r="Y766" s="23">
        <f t="shared" si="407"/>
        <v>0</v>
      </c>
      <c r="Z766" s="23">
        <v>0</v>
      </c>
    </row>
    <row r="767" spans="1:32" ht="63.75" x14ac:dyDescent="0.25">
      <c r="A767" s="212"/>
      <c r="B767" s="213"/>
      <c r="C767" s="216"/>
      <c r="D767" s="219"/>
      <c r="E767" s="22" t="s">
        <v>37</v>
      </c>
      <c r="F767" s="23">
        <v>0</v>
      </c>
      <c r="G767" s="23">
        <v>0</v>
      </c>
      <c r="H767" s="23">
        <f t="shared" si="403"/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3">
        <v>0</v>
      </c>
      <c r="Q767" s="23">
        <v>0</v>
      </c>
      <c r="R767" s="23">
        <v>0</v>
      </c>
      <c r="S767" s="23">
        <v>0</v>
      </c>
      <c r="T767" s="23">
        <v>0</v>
      </c>
      <c r="U767" s="23">
        <v>0</v>
      </c>
      <c r="V767" s="23">
        <f t="shared" si="404"/>
        <v>0</v>
      </c>
      <c r="W767" s="23">
        <f t="shared" si="405"/>
        <v>0</v>
      </c>
      <c r="X767" s="23">
        <f t="shared" si="406"/>
        <v>0</v>
      </c>
      <c r="Y767" s="23">
        <f t="shared" si="407"/>
        <v>0</v>
      </c>
      <c r="Z767" s="23">
        <v>0</v>
      </c>
    </row>
    <row r="768" spans="1:32" x14ac:dyDescent="0.25">
      <c r="A768" s="35"/>
      <c r="B768" s="25" t="s">
        <v>0</v>
      </c>
      <c r="C768" s="22"/>
      <c r="D768" s="23"/>
      <c r="E768" s="22"/>
      <c r="F768" s="23">
        <v>0</v>
      </c>
      <c r="G768" s="23">
        <v>0</v>
      </c>
      <c r="H768" s="23">
        <f t="shared" si="403"/>
        <v>0</v>
      </c>
      <c r="I768" s="23">
        <v>621</v>
      </c>
      <c r="J768" s="23">
        <v>1661.8126908762267</v>
      </c>
      <c r="K768" s="23">
        <v>4254.331695257888</v>
      </c>
      <c r="L768" s="23">
        <v>1314.5961299345895</v>
      </c>
      <c r="M768" s="23">
        <v>0</v>
      </c>
      <c r="N768" s="23">
        <v>0</v>
      </c>
      <c r="O768" s="23">
        <v>0</v>
      </c>
      <c r="P768" s="23">
        <v>0</v>
      </c>
      <c r="Q768" s="23">
        <v>0</v>
      </c>
      <c r="R768" s="23">
        <v>0</v>
      </c>
      <c r="S768" s="23">
        <v>0</v>
      </c>
      <c r="T768" s="23">
        <v>0</v>
      </c>
      <c r="U768" s="23">
        <v>0</v>
      </c>
      <c r="V768" s="23">
        <f t="shared" si="404"/>
        <v>6537.1443861341149</v>
      </c>
      <c r="W768" s="23">
        <f t="shared" si="405"/>
        <v>0</v>
      </c>
      <c r="X768" s="23">
        <f t="shared" si="406"/>
        <v>0</v>
      </c>
      <c r="Y768" s="23">
        <f t="shared" si="407"/>
        <v>6537.1443861341149</v>
      </c>
      <c r="Z768" s="23">
        <v>6027.0108314997005</v>
      </c>
    </row>
    <row r="769" spans="1:32" x14ac:dyDescent="0.25">
      <c r="A769" s="35"/>
      <c r="B769" s="25" t="s">
        <v>1</v>
      </c>
      <c r="C769" s="22"/>
      <c r="D769" s="23"/>
      <c r="E769" s="22"/>
      <c r="F769" s="23">
        <v>0</v>
      </c>
      <c r="G769" s="23">
        <v>0</v>
      </c>
      <c r="H769" s="23">
        <f t="shared" si="403"/>
        <v>0</v>
      </c>
      <c r="I769" s="23">
        <v>2488</v>
      </c>
      <c r="J769" s="23">
        <v>28250.815744895852</v>
      </c>
      <c r="K769" s="23">
        <v>21493.638819384098</v>
      </c>
      <c r="L769" s="23">
        <v>34782.800875554691</v>
      </c>
      <c r="M769" s="23">
        <v>0</v>
      </c>
      <c r="N769" s="23">
        <v>0</v>
      </c>
      <c r="O769" s="23">
        <v>0</v>
      </c>
      <c r="P769" s="23">
        <v>0</v>
      </c>
      <c r="Q769" s="23">
        <v>0</v>
      </c>
      <c r="R769" s="23">
        <v>0</v>
      </c>
      <c r="S769" s="23">
        <v>0</v>
      </c>
      <c r="T769" s="23">
        <v>0</v>
      </c>
      <c r="U769" s="23">
        <v>0</v>
      </c>
      <c r="V769" s="23">
        <f t="shared" si="404"/>
        <v>52232.454564279949</v>
      </c>
      <c r="W769" s="23">
        <f t="shared" si="405"/>
        <v>0</v>
      </c>
      <c r="X769" s="23">
        <f t="shared" si="406"/>
        <v>0</v>
      </c>
      <c r="Y769" s="23">
        <f t="shared" si="407"/>
        <v>52232.454564279949</v>
      </c>
      <c r="Z769" s="23">
        <v>66231.131293754646</v>
      </c>
    </row>
    <row r="770" spans="1:32" x14ac:dyDescent="0.25">
      <c r="A770" s="35"/>
      <c r="B770" s="25" t="s">
        <v>38</v>
      </c>
      <c r="C770" s="22"/>
      <c r="D770" s="23"/>
      <c r="E770" s="22"/>
      <c r="F770" s="23">
        <v>0</v>
      </c>
      <c r="G770" s="23">
        <v>0</v>
      </c>
      <c r="H770" s="23">
        <f t="shared" si="403"/>
        <v>0</v>
      </c>
      <c r="I770" s="23">
        <v>3328</v>
      </c>
      <c r="J770" s="23">
        <v>11632.688836133586</v>
      </c>
      <c r="K770" s="23">
        <v>8850.3218668052159</v>
      </c>
      <c r="L770" s="23">
        <v>24745.506242875461</v>
      </c>
      <c r="M770" s="23">
        <v>0</v>
      </c>
      <c r="N770" s="23">
        <v>0</v>
      </c>
      <c r="O770" s="23">
        <v>0</v>
      </c>
      <c r="P770" s="23">
        <v>0</v>
      </c>
      <c r="Q770" s="23">
        <v>0</v>
      </c>
      <c r="R770" s="23">
        <v>0</v>
      </c>
      <c r="S770" s="23">
        <v>0</v>
      </c>
      <c r="T770" s="23">
        <v>0</v>
      </c>
      <c r="U770" s="23">
        <v>0</v>
      </c>
      <c r="V770" s="23">
        <f t="shared" si="404"/>
        <v>23811.010702938802</v>
      </c>
      <c r="W770" s="23">
        <f t="shared" si="405"/>
        <v>0</v>
      </c>
      <c r="X770" s="23">
        <f t="shared" si="406"/>
        <v>0</v>
      </c>
      <c r="Y770" s="23">
        <f t="shared" si="407"/>
        <v>23811.010702938802</v>
      </c>
      <c r="Z770" s="23">
        <v>36802.585662499012</v>
      </c>
    </row>
    <row r="771" spans="1:32" s="9" customFormat="1" x14ac:dyDescent="0.25">
      <c r="A771" s="167"/>
      <c r="B771" s="26" t="s">
        <v>39</v>
      </c>
      <c r="C771" s="20"/>
      <c r="D771" s="21"/>
      <c r="E771" s="20"/>
      <c r="F771" s="21">
        <f>SUM(F768:F770)</f>
        <v>0</v>
      </c>
      <c r="G771" s="21">
        <f t="shared" ref="G771" si="604">SUM(G768:G770)</f>
        <v>0</v>
      </c>
      <c r="H771" s="21">
        <f t="shared" si="403"/>
        <v>0</v>
      </c>
      <c r="I771" s="21">
        <f t="shared" ref="I771" si="605">SUM(I768:I770)</f>
        <v>6437</v>
      </c>
      <c r="J771" s="21">
        <f t="shared" ref="J771" si="606">SUM(J768:J770)</f>
        <v>41545.317271905667</v>
      </c>
      <c r="K771" s="21">
        <f t="shared" ref="K771" si="607">SUM(K768:K770)</f>
        <v>34598.292381447201</v>
      </c>
      <c r="L771" s="21">
        <f t="shared" ref="L771" si="608">SUM(L768:L770)</f>
        <v>60842.903248364739</v>
      </c>
      <c r="M771" s="21">
        <f t="shared" ref="M771" si="609">SUM(M768:M770)</f>
        <v>0</v>
      </c>
      <c r="N771" s="21">
        <f t="shared" ref="N771" si="610">SUM(N768:N770)</f>
        <v>0</v>
      </c>
      <c r="O771" s="21">
        <f t="shared" ref="O771" si="611">SUM(O768:O770)</f>
        <v>0</v>
      </c>
      <c r="P771" s="21">
        <f t="shared" ref="P771" si="612">SUM(P768:P770)</f>
        <v>0</v>
      </c>
      <c r="Q771" s="21">
        <f t="shared" ref="Q771" si="613">SUM(Q768:Q770)</f>
        <v>0</v>
      </c>
      <c r="R771" s="21">
        <f t="shared" ref="R771" si="614">SUM(R768:R770)</f>
        <v>0</v>
      </c>
      <c r="S771" s="21">
        <f t="shared" ref="S771" si="615">SUM(S768:S770)</f>
        <v>0</v>
      </c>
      <c r="T771" s="21">
        <f t="shared" ref="T771" si="616">SUM(T768:T770)</f>
        <v>0</v>
      </c>
      <c r="U771" s="21">
        <f t="shared" ref="U771" si="617">SUM(U768:U770)</f>
        <v>0</v>
      </c>
      <c r="V771" s="21">
        <f t="shared" si="404"/>
        <v>82580.609653352876</v>
      </c>
      <c r="W771" s="21">
        <f t="shared" si="405"/>
        <v>0</v>
      </c>
      <c r="X771" s="21">
        <f t="shared" si="406"/>
        <v>0</v>
      </c>
      <c r="Y771" s="21">
        <f t="shared" si="407"/>
        <v>82580.609653352876</v>
      </c>
      <c r="Z771" s="21">
        <f t="shared" ref="Z771" si="618">SUM(Z768:Z770)</f>
        <v>109060.72778775336</v>
      </c>
      <c r="AA771" s="156"/>
      <c r="AB771" s="156"/>
      <c r="AC771" s="156"/>
      <c r="AD771" s="156"/>
      <c r="AE771" s="156"/>
      <c r="AF771" s="156"/>
    </row>
    <row r="772" spans="1:32" x14ac:dyDescent="0.25">
      <c r="A772" s="35"/>
      <c r="B772" s="25" t="s">
        <v>2</v>
      </c>
      <c r="C772" s="22"/>
      <c r="D772" s="23"/>
      <c r="E772" s="22"/>
      <c r="F772" s="21">
        <v>0</v>
      </c>
      <c r="G772" s="21">
        <v>0</v>
      </c>
      <c r="H772" s="21">
        <f t="shared" si="403"/>
        <v>0</v>
      </c>
      <c r="I772" s="21">
        <v>194</v>
      </c>
      <c r="J772" s="21">
        <v>0</v>
      </c>
      <c r="K772" s="21">
        <v>90</v>
      </c>
      <c r="L772" s="21">
        <v>839</v>
      </c>
      <c r="M772" s="21">
        <v>0</v>
      </c>
      <c r="N772" s="21">
        <v>0</v>
      </c>
      <c r="O772" s="21">
        <v>0</v>
      </c>
      <c r="P772" s="21">
        <v>0</v>
      </c>
      <c r="Q772" s="21">
        <v>0</v>
      </c>
      <c r="R772" s="21">
        <v>0</v>
      </c>
      <c r="S772" s="21">
        <v>0</v>
      </c>
      <c r="T772" s="21">
        <v>0</v>
      </c>
      <c r="U772" s="21">
        <v>0</v>
      </c>
      <c r="V772" s="21">
        <f t="shared" si="404"/>
        <v>284</v>
      </c>
      <c r="W772" s="21">
        <f t="shared" si="405"/>
        <v>0</v>
      </c>
      <c r="X772" s="21">
        <f t="shared" si="406"/>
        <v>0</v>
      </c>
      <c r="Y772" s="21">
        <f t="shared" si="407"/>
        <v>284</v>
      </c>
      <c r="Z772" s="21">
        <v>842.53514191964769</v>
      </c>
    </row>
    <row r="773" spans="1:32" x14ac:dyDescent="0.25">
      <c r="A773" s="35"/>
      <c r="B773" s="25" t="s">
        <v>40</v>
      </c>
      <c r="C773" s="22"/>
      <c r="D773" s="23"/>
      <c r="E773" s="22"/>
      <c r="F773" s="23">
        <v>0</v>
      </c>
      <c r="G773" s="23">
        <v>0</v>
      </c>
      <c r="H773" s="23">
        <f t="shared" si="403"/>
        <v>0</v>
      </c>
      <c r="I773" s="23">
        <v>1193</v>
      </c>
      <c r="J773" s="23">
        <v>7478.0999999999995</v>
      </c>
      <c r="K773" s="23">
        <v>6243.44</v>
      </c>
      <c r="L773" s="23">
        <v>11102.7</v>
      </c>
      <c r="M773" s="23">
        <v>0</v>
      </c>
      <c r="N773" s="23">
        <v>0</v>
      </c>
      <c r="O773" s="23">
        <v>0</v>
      </c>
      <c r="P773" s="23">
        <v>0</v>
      </c>
      <c r="Q773" s="23">
        <v>0</v>
      </c>
      <c r="R773" s="23">
        <v>0</v>
      </c>
      <c r="S773" s="23">
        <v>0</v>
      </c>
      <c r="T773" s="23">
        <v>0</v>
      </c>
      <c r="U773" s="23">
        <v>0</v>
      </c>
      <c r="V773" s="23">
        <f t="shared" si="404"/>
        <v>14914.539999999997</v>
      </c>
      <c r="W773" s="23">
        <f t="shared" si="405"/>
        <v>0</v>
      </c>
      <c r="X773" s="23">
        <f t="shared" si="406"/>
        <v>0</v>
      </c>
      <c r="Y773" s="23">
        <f t="shared" si="407"/>
        <v>14914.539999999997</v>
      </c>
      <c r="Z773" s="23">
        <v>19781.678652026741</v>
      </c>
    </row>
    <row r="774" spans="1:32" s="9" customFormat="1" x14ac:dyDescent="0.25">
      <c r="A774" s="167"/>
      <c r="B774" s="26" t="s">
        <v>41</v>
      </c>
      <c r="C774" s="20"/>
      <c r="D774" s="21"/>
      <c r="E774" s="22"/>
      <c r="F774" s="21">
        <f>SUM(F771:F773)</f>
        <v>0</v>
      </c>
      <c r="G774" s="21">
        <f t="shared" ref="G774:U774" si="619">SUM(G771:G773)</f>
        <v>0</v>
      </c>
      <c r="H774" s="21">
        <f t="shared" si="403"/>
        <v>0</v>
      </c>
      <c r="I774" s="21">
        <f t="shared" si="619"/>
        <v>7824</v>
      </c>
      <c r="J774" s="21">
        <f t="shared" si="619"/>
        <v>49023.417271905666</v>
      </c>
      <c r="K774" s="21">
        <f t="shared" si="619"/>
        <v>40931.732381447204</v>
      </c>
      <c r="L774" s="21">
        <f t="shared" si="619"/>
        <v>72784.603248364743</v>
      </c>
      <c r="M774" s="21">
        <f t="shared" si="619"/>
        <v>0</v>
      </c>
      <c r="N774" s="21">
        <f t="shared" si="619"/>
        <v>0</v>
      </c>
      <c r="O774" s="21">
        <f t="shared" si="619"/>
        <v>0</v>
      </c>
      <c r="P774" s="21">
        <f t="shared" si="619"/>
        <v>0</v>
      </c>
      <c r="Q774" s="21">
        <f t="shared" si="619"/>
        <v>0</v>
      </c>
      <c r="R774" s="21">
        <f t="shared" si="619"/>
        <v>0</v>
      </c>
      <c r="S774" s="21">
        <f t="shared" si="619"/>
        <v>0</v>
      </c>
      <c r="T774" s="21">
        <f t="shared" si="619"/>
        <v>0</v>
      </c>
      <c r="U774" s="21">
        <f t="shared" si="619"/>
        <v>0</v>
      </c>
      <c r="V774" s="21">
        <f t="shared" si="404"/>
        <v>97779.14965335287</v>
      </c>
      <c r="W774" s="21">
        <f t="shared" si="405"/>
        <v>0</v>
      </c>
      <c r="X774" s="21">
        <f t="shared" si="406"/>
        <v>0</v>
      </c>
      <c r="Y774" s="21">
        <f t="shared" si="407"/>
        <v>97779.14965335287</v>
      </c>
      <c r="Z774" s="21">
        <v>129684.34306199817</v>
      </c>
      <c r="AA774" s="156"/>
      <c r="AB774" s="156"/>
      <c r="AC774" s="156"/>
      <c r="AD774" s="156"/>
      <c r="AE774" s="156"/>
      <c r="AF774" s="156"/>
    </row>
    <row r="775" spans="1:32" s="9" customFormat="1" x14ac:dyDescent="0.25">
      <c r="A775" s="207" t="s">
        <v>124</v>
      </c>
      <c r="B775" s="208" t="s">
        <v>125</v>
      </c>
      <c r="C775" s="209"/>
      <c r="D775" s="204"/>
      <c r="E775" s="169" t="s">
        <v>33</v>
      </c>
      <c r="F775" s="27">
        <f>SUM(F776:F779)</f>
        <v>0</v>
      </c>
      <c r="G775" s="27">
        <f t="shared" ref="G775:Z775" si="620">SUM(G776:G779)</f>
        <v>0</v>
      </c>
      <c r="H775" s="27">
        <f t="shared" si="403"/>
        <v>0</v>
      </c>
      <c r="I775" s="27">
        <f t="shared" si="620"/>
        <v>7824</v>
      </c>
      <c r="J775" s="27">
        <f t="shared" si="620"/>
        <v>49023</v>
      </c>
      <c r="K775" s="27">
        <f t="shared" si="620"/>
        <v>40931</v>
      </c>
      <c r="L775" s="27">
        <f t="shared" si="620"/>
        <v>72785</v>
      </c>
      <c r="M775" s="27">
        <f t="shared" si="620"/>
        <v>0</v>
      </c>
      <c r="N775" s="27">
        <f t="shared" si="620"/>
        <v>0</v>
      </c>
      <c r="O775" s="27">
        <f t="shared" si="620"/>
        <v>0</v>
      </c>
      <c r="P775" s="27">
        <f t="shared" si="620"/>
        <v>0</v>
      </c>
      <c r="Q775" s="27">
        <f t="shared" si="620"/>
        <v>0</v>
      </c>
      <c r="R775" s="27">
        <f t="shared" si="620"/>
        <v>0</v>
      </c>
      <c r="S775" s="27">
        <f t="shared" si="620"/>
        <v>0</v>
      </c>
      <c r="T775" s="27">
        <f t="shared" si="620"/>
        <v>0</v>
      </c>
      <c r="U775" s="27">
        <f t="shared" si="620"/>
        <v>0</v>
      </c>
      <c r="V775" s="27">
        <f t="shared" si="404"/>
        <v>97778</v>
      </c>
      <c r="W775" s="27">
        <f t="shared" si="405"/>
        <v>0</v>
      </c>
      <c r="X775" s="27">
        <f t="shared" si="406"/>
        <v>0</v>
      </c>
      <c r="Y775" s="27">
        <f t="shared" si="407"/>
        <v>97778</v>
      </c>
      <c r="Z775" s="27">
        <f t="shared" si="620"/>
        <v>129684.34306199815</v>
      </c>
      <c r="AA775" s="156"/>
      <c r="AB775" s="156"/>
      <c r="AC775" s="156"/>
      <c r="AD775" s="156"/>
      <c r="AE775" s="156"/>
      <c r="AF775" s="156"/>
    </row>
    <row r="776" spans="1:32" s="9" customFormat="1" ht="38.25" x14ac:dyDescent="0.25">
      <c r="A776" s="207"/>
      <c r="B776" s="208"/>
      <c r="C776" s="210"/>
      <c r="D776" s="205"/>
      <c r="E776" s="28" t="s">
        <v>34</v>
      </c>
      <c r="F776" s="29">
        <v>0</v>
      </c>
      <c r="G776" s="27">
        <v>0</v>
      </c>
      <c r="H776" s="27">
        <f t="shared" ref="H776:H839" si="621">SUM(F776:G776)</f>
        <v>0</v>
      </c>
      <c r="I776" s="27">
        <v>0</v>
      </c>
      <c r="J776" s="27">
        <v>49023</v>
      </c>
      <c r="K776" s="27">
        <v>37297</v>
      </c>
      <c r="L776" s="27">
        <v>38781</v>
      </c>
      <c r="M776" s="27">
        <v>0</v>
      </c>
      <c r="N776" s="27">
        <v>0</v>
      </c>
      <c r="O776" s="27">
        <v>0</v>
      </c>
      <c r="P776" s="27">
        <v>0</v>
      </c>
      <c r="Q776" s="27">
        <v>0</v>
      </c>
      <c r="R776" s="27">
        <v>0</v>
      </c>
      <c r="S776" s="27">
        <v>0</v>
      </c>
      <c r="T776" s="27">
        <v>0</v>
      </c>
      <c r="U776" s="27">
        <v>0</v>
      </c>
      <c r="V776" s="27">
        <f t="shared" ref="V776:V839" si="622">SUM(I776:K776)</f>
        <v>86320</v>
      </c>
      <c r="W776" s="27">
        <f t="shared" ref="W776:W839" si="623">SUM(M776:Q776)</f>
        <v>0</v>
      </c>
      <c r="X776" s="27">
        <f t="shared" ref="X776:X839" si="624">SUM(R776:U776)</f>
        <v>0</v>
      </c>
      <c r="Y776" s="27">
        <f t="shared" ref="Y776:Y839" si="625">SUM(V776:X776)</f>
        <v>86320</v>
      </c>
      <c r="Z776" s="27">
        <v>95580.015689613283</v>
      </c>
      <c r="AA776" s="156"/>
      <c r="AB776" s="156"/>
      <c r="AC776" s="156"/>
      <c r="AD776" s="156"/>
      <c r="AE776" s="156"/>
      <c r="AF776" s="156"/>
    </row>
    <row r="777" spans="1:32" s="9" customFormat="1" x14ac:dyDescent="0.25">
      <c r="A777" s="207"/>
      <c r="B777" s="208"/>
      <c r="C777" s="210"/>
      <c r="D777" s="205"/>
      <c r="E777" s="28" t="s">
        <v>35</v>
      </c>
      <c r="F777" s="29">
        <v>0</v>
      </c>
      <c r="G777" s="27">
        <v>0</v>
      </c>
      <c r="H777" s="27">
        <f t="shared" si="621"/>
        <v>0</v>
      </c>
      <c r="I777" s="27">
        <v>7824</v>
      </c>
      <c r="J777" s="27">
        <v>0</v>
      </c>
      <c r="K777" s="27">
        <v>3634</v>
      </c>
      <c r="L777" s="27">
        <v>34004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7">
        <v>0</v>
      </c>
      <c r="U777" s="27">
        <v>0</v>
      </c>
      <c r="V777" s="27">
        <f t="shared" si="622"/>
        <v>11458</v>
      </c>
      <c r="W777" s="27">
        <f t="shared" si="623"/>
        <v>0</v>
      </c>
      <c r="X777" s="27">
        <f t="shared" si="624"/>
        <v>0</v>
      </c>
      <c r="Y777" s="27">
        <f t="shared" si="625"/>
        <v>11458</v>
      </c>
      <c r="Z777" s="27">
        <v>34104.327372384869</v>
      </c>
      <c r="AA777" s="156"/>
      <c r="AB777" s="156"/>
      <c r="AC777" s="156"/>
      <c r="AD777" s="156"/>
      <c r="AE777" s="156"/>
      <c r="AF777" s="156"/>
    </row>
    <row r="778" spans="1:32" s="9" customFormat="1" x14ac:dyDescent="0.25">
      <c r="A778" s="207"/>
      <c r="B778" s="208"/>
      <c r="C778" s="210"/>
      <c r="D778" s="205"/>
      <c r="E778" s="28" t="s">
        <v>36</v>
      </c>
      <c r="F778" s="29">
        <v>0</v>
      </c>
      <c r="G778" s="27">
        <v>0</v>
      </c>
      <c r="H778" s="27">
        <f t="shared" si="621"/>
        <v>0</v>
      </c>
      <c r="I778" s="27">
        <v>0</v>
      </c>
      <c r="J778" s="27">
        <v>0</v>
      </c>
      <c r="K778" s="27">
        <v>0</v>
      </c>
      <c r="L778" s="27">
        <v>0</v>
      </c>
      <c r="M778" s="27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7">
        <v>0</v>
      </c>
      <c r="U778" s="27">
        <v>0</v>
      </c>
      <c r="V778" s="27">
        <f t="shared" si="622"/>
        <v>0</v>
      </c>
      <c r="W778" s="27">
        <f t="shared" si="623"/>
        <v>0</v>
      </c>
      <c r="X778" s="27">
        <f t="shared" si="624"/>
        <v>0</v>
      </c>
      <c r="Y778" s="27">
        <f t="shared" si="625"/>
        <v>0</v>
      </c>
      <c r="Z778" s="27">
        <v>0</v>
      </c>
      <c r="AA778" s="156"/>
      <c r="AB778" s="156"/>
      <c r="AC778" s="156"/>
      <c r="AD778" s="156"/>
      <c r="AE778" s="156"/>
      <c r="AF778" s="156"/>
    </row>
    <row r="779" spans="1:32" s="9" customFormat="1" ht="63.75" x14ac:dyDescent="0.25">
      <c r="A779" s="207"/>
      <c r="B779" s="208"/>
      <c r="C779" s="211"/>
      <c r="D779" s="206"/>
      <c r="E779" s="28" t="s">
        <v>37</v>
      </c>
      <c r="F779" s="29">
        <v>0</v>
      </c>
      <c r="G779" s="27">
        <v>0</v>
      </c>
      <c r="H779" s="27">
        <f t="shared" si="621"/>
        <v>0</v>
      </c>
      <c r="I779" s="27">
        <v>0</v>
      </c>
      <c r="J779" s="27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>
        <v>0</v>
      </c>
      <c r="T779" s="27">
        <v>0</v>
      </c>
      <c r="U779" s="27">
        <v>0</v>
      </c>
      <c r="V779" s="27">
        <f t="shared" si="622"/>
        <v>0</v>
      </c>
      <c r="W779" s="27">
        <f t="shared" si="623"/>
        <v>0</v>
      </c>
      <c r="X779" s="27">
        <f t="shared" si="624"/>
        <v>0</v>
      </c>
      <c r="Y779" s="27">
        <f t="shared" si="625"/>
        <v>0</v>
      </c>
      <c r="Z779" s="27">
        <v>0</v>
      </c>
      <c r="AA779" s="156"/>
      <c r="AB779" s="156"/>
      <c r="AC779" s="156"/>
      <c r="AD779" s="156"/>
      <c r="AE779" s="156"/>
      <c r="AF779" s="156"/>
    </row>
    <row r="780" spans="1:32" s="9" customFormat="1" x14ac:dyDescent="0.25">
      <c r="A780" s="168"/>
      <c r="B780" s="30" t="s">
        <v>0</v>
      </c>
      <c r="C780" s="169"/>
      <c r="D780" s="27"/>
      <c r="E780" s="28"/>
      <c r="F780" s="29">
        <v>0</v>
      </c>
      <c r="G780" s="27">
        <v>0</v>
      </c>
      <c r="H780" s="27">
        <f t="shared" si="621"/>
        <v>0</v>
      </c>
      <c r="I780" s="27">
        <v>621</v>
      </c>
      <c r="J780" s="27">
        <v>1661.8126908762267</v>
      </c>
      <c r="K780" s="27">
        <v>4254.331695257888</v>
      </c>
      <c r="L780" s="27">
        <v>1314.5961299345895</v>
      </c>
      <c r="M780" s="27">
        <v>0</v>
      </c>
      <c r="N780" s="27">
        <v>0</v>
      </c>
      <c r="O780" s="27">
        <v>0</v>
      </c>
      <c r="P780" s="27">
        <v>0</v>
      </c>
      <c r="Q780" s="27">
        <v>0</v>
      </c>
      <c r="R780" s="27">
        <v>0</v>
      </c>
      <c r="S780" s="27">
        <v>0</v>
      </c>
      <c r="T780" s="27">
        <v>0</v>
      </c>
      <c r="U780" s="27">
        <v>0</v>
      </c>
      <c r="V780" s="27">
        <f t="shared" si="622"/>
        <v>6537.1443861341149</v>
      </c>
      <c r="W780" s="27">
        <f t="shared" si="623"/>
        <v>0</v>
      </c>
      <c r="X780" s="27">
        <f t="shared" si="624"/>
        <v>0</v>
      </c>
      <c r="Y780" s="27">
        <f t="shared" si="625"/>
        <v>6537.1443861341149</v>
      </c>
      <c r="Z780" s="27">
        <v>6027.0108314997005</v>
      </c>
      <c r="AA780" s="156"/>
      <c r="AB780" s="156"/>
      <c r="AC780" s="156"/>
      <c r="AD780" s="156"/>
      <c r="AE780" s="156"/>
      <c r="AF780" s="156"/>
    </row>
    <row r="781" spans="1:32" s="9" customFormat="1" x14ac:dyDescent="0.25">
      <c r="A781" s="168"/>
      <c r="B781" s="30" t="s">
        <v>1</v>
      </c>
      <c r="C781" s="169"/>
      <c r="D781" s="27"/>
      <c r="E781" s="28"/>
      <c r="F781" s="29">
        <v>0</v>
      </c>
      <c r="G781" s="27">
        <v>0</v>
      </c>
      <c r="H781" s="27">
        <f t="shared" si="621"/>
        <v>0</v>
      </c>
      <c r="I781" s="27">
        <v>2488</v>
      </c>
      <c r="J781" s="27">
        <v>28250.815744895852</v>
      </c>
      <c r="K781" s="27">
        <v>21493.638819384098</v>
      </c>
      <c r="L781" s="27">
        <v>34782.800875554691</v>
      </c>
      <c r="M781" s="27">
        <v>0</v>
      </c>
      <c r="N781" s="27">
        <v>0</v>
      </c>
      <c r="O781" s="27">
        <v>0</v>
      </c>
      <c r="P781" s="27">
        <v>0</v>
      </c>
      <c r="Q781" s="27">
        <v>0</v>
      </c>
      <c r="R781" s="27">
        <v>0</v>
      </c>
      <c r="S781" s="27">
        <v>0</v>
      </c>
      <c r="T781" s="27">
        <v>0</v>
      </c>
      <c r="U781" s="27">
        <v>0</v>
      </c>
      <c r="V781" s="27">
        <f t="shared" si="622"/>
        <v>52232.454564279949</v>
      </c>
      <c r="W781" s="27">
        <f t="shared" si="623"/>
        <v>0</v>
      </c>
      <c r="X781" s="27">
        <f t="shared" si="624"/>
        <v>0</v>
      </c>
      <c r="Y781" s="27">
        <f t="shared" si="625"/>
        <v>52232.454564279949</v>
      </c>
      <c r="Z781" s="27">
        <v>66231.131293754646</v>
      </c>
      <c r="AA781" s="156"/>
      <c r="AB781" s="156"/>
      <c r="AC781" s="156"/>
      <c r="AD781" s="156"/>
      <c r="AE781" s="156"/>
      <c r="AF781" s="156"/>
    </row>
    <row r="782" spans="1:32" s="9" customFormat="1" x14ac:dyDescent="0.25">
      <c r="A782" s="168"/>
      <c r="B782" s="30" t="s">
        <v>38</v>
      </c>
      <c r="C782" s="169"/>
      <c r="D782" s="27"/>
      <c r="E782" s="28"/>
      <c r="F782" s="29">
        <v>0</v>
      </c>
      <c r="G782" s="27">
        <v>0</v>
      </c>
      <c r="H782" s="27">
        <f t="shared" si="621"/>
        <v>0</v>
      </c>
      <c r="I782" s="27">
        <v>3328</v>
      </c>
      <c r="J782" s="27">
        <v>11632.688836133586</v>
      </c>
      <c r="K782" s="27">
        <v>8850.3218668052159</v>
      </c>
      <c r="L782" s="27">
        <v>24745.506242875461</v>
      </c>
      <c r="M782" s="27">
        <v>0</v>
      </c>
      <c r="N782" s="27">
        <v>0</v>
      </c>
      <c r="O782" s="27">
        <v>0</v>
      </c>
      <c r="P782" s="27">
        <v>0</v>
      </c>
      <c r="Q782" s="27">
        <v>0</v>
      </c>
      <c r="R782" s="27">
        <v>0</v>
      </c>
      <c r="S782" s="27">
        <v>0</v>
      </c>
      <c r="T782" s="27">
        <v>0</v>
      </c>
      <c r="U782" s="27">
        <v>0</v>
      </c>
      <c r="V782" s="27">
        <f t="shared" si="622"/>
        <v>23811.010702938802</v>
      </c>
      <c r="W782" s="27">
        <f t="shared" si="623"/>
        <v>0</v>
      </c>
      <c r="X782" s="27">
        <f t="shared" si="624"/>
        <v>0</v>
      </c>
      <c r="Y782" s="27">
        <f t="shared" si="625"/>
        <v>23811.010702938802</v>
      </c>
      <c r="Z782" s="27">
        <v>36802.585662499012</v>
      </c>
      <c r="AA782" s="156"/>
      <c r="AB782" s="156"/>
      <c r="AC782" s="156"/>
      <c r="AD782" s="156"/>
      <c r="AE782" s="156"/>
      <c r="AF782" s="156"/>
    </row>
    <row r="783" spans="1:32" s="9" customFormat="1" x14ac:dyDescent="0.25">
      <c r="A783" s="168"/>
      <c r="B783" s="31" t="s">
        <v>39</v>
      </c>
      <c r="C783" s="169"/>
      <c r="D783" s="27"/>
      <c r="E783" s="169"/>
      <c r="F783" s="27">
        <f>SUM(F780:F782)</f>
        <v>0</v>
      </c>
      <c r="G783" s="27">
        <f t="shared" ref="G783:J783" si="626">SUM(G780:G782)</f>
        <v>0</v>
      </c>
      <c r="H783" s="27">
        <f t="shared" si="621"/>
        <v>0</v>
      </c>
      <c r="I783" s="27">
        <f t="shared" si="626"/>
        <v>6437</v>
      </c>
      <c r="J783" s="27">
        <f t="shared" si="626"/>
        <v>41545.317271905667</v>
      </c>
      <c r="K783" s="27">
        <f t="shared" ref="K783" si="627">SUM(K780:K782)</f>
        <v>34598.292381447201</v>
      </c>
      <c r="L783" s="27">
        <f t="shared" ref="L783" si="628">SUM(L780:L782)</f>
        <v>60842.903248364739</v>
      </c>
      <c r="M783" s="27">
        <f t="shared" ref="M783:N783" si="629">SUM(M780:M782)</f>
        <v>0</v>
      </c>
      <c r="N783" s="27">
        <f t="shared" si="629"/>
        <v>0</v>
      </c>
      <c r="O783" s="27">
        <f t="shared" ref="O783" si="630">SUM(O780:O782)</f>
        <v>0</v>
      </c>
      <c r="P783" s="27">
        <f t="shared" ref="P783" si="631">SUM(P780:P782)</f>
        <v>0</v>
      </c>
      <c r="Q783" s="27">
        <f t="shared" ref="Q783:R783" si="632">SUM(Q780:Q782)</f>
        <v>0</v>
      </c>
      <c r="R783" s="27">
        <f t="shared" si="632"/>
        <v>0</v>
      </c>
      <c r="S783" s="27">
        <f t="shared" ref="S783" si="633">SUM(S780:S782)</f>
        <v>0</v>
      </c>
      <c r="T783" s="27">
        <f t="shared" ref="T783" si="634">SUM(T780:T782)</f>
        <v>0</v>
      </c>
      <c r="U783" s="27">
        <f t="shared" ref="U783" si="635">SUM(U780:U782)</f>
        <v>0</v>
      </c>
      <c r="V783" s="27">
        <f t="shared" si="622"/>
        <v>82580.609653352876</v>
      </c>
      <c r="W783" s="27">
        <f t="shared" si="623"/>
        <v>0</v>
      </c>
      <c r="X783" s="27">
        <f t="shared" si="624"/>
        <v>0</v>
      </c>
      <c r="Y783" s="27">
        <f t="shared" si="625"/>
        <v>82580.609653352876</v>
      </c>
      <c r="Z783" s="27">
        <v>109060.32371336754</v>
      </c>
      <c r="AA783" s="156"/>
      <c r="AB783" s="156"/>
      <c r="AC783" s="156"/>
      <c r="AD783" s="156"/>
      <c r="AE783" s="156"/>
      <c r="AF783" s="156"/>
    </row>
    <row r="784" spans="1:32" s="9" customFormat="1" x14ac:dyDescent="0.25">
      <c r="A784" s="168"/>
      <c r="B784" s="30" t="s">
        <v>2</v>
      </c>
      <c r="C784" s="169"/>
      <c r="D784" s="27"/>
      <c r="E784" s="28"/>
      <c r="F784" s="29">
        <v>0</v>
      </c>
      <c r="G784" s="27">
        <v>0</v>
      </c>
      <c r="H784" s="27">
        <f t="shared" si="621"/>
        <v>0</v>
      </c>
      <c r="I784" s="27">
        <v>194</v>
      </c>
      <c r="J784" s="27">
        <v>0</v>
      </c>
      <c r="K784" s="27">
        <v>90</v>
      </c>
      <c r="L784" s="27">
        <v>839</v>
      </c>
      <c r="M784" s="27">
        <v>0</v>
      </c>
      <c r="N784" s="27">
        <v>0</v>
      </c>
      <c r="O784" s="27">
        <v>0</v>
      </c>
      <c r="P784" s="27">
        <v>0</v>
      </c>
      <c r="Q784" s="27">
        <v>0</v>
      </c>
      <c r="R784" s="27">
        <v>0</v>
      </c>
      <c r="S784" s="27">
        <v>0</v>
      </c>
      <c r="T784" s="27">
        <v>0</v>
      </c>
      <c r="U784" s="27">
        <v>0</v>
      </c>
      <c r="V784" s="27">
        <f t="shared" si="622"/>
        <v>284</v>
      </c>
      <c r="W784" s="27">
        <f t="shared" si="623"/>
        <v>0</v>
      </c>
      <c r="X784" s="27">
        <f t="shared" si="624"/>
        <v>0</v>
      </c>
      <c r="Y784" s="27">
        <f t="shared" si="625"/>
        <v>284</v>
      </c>
      <c r="Z784" s="27">
        <v>842.53514191964769</v>
      </c>
      <c r="AA784" s="156"/>
      <c r="AB784" s="156"/>
      <c r="AC784" s="156"/>
      <c r="AD784" s="156"/>
      <c r="AE784" s="156"/>
      <c r="AF784" s="156"/>
    </row>
    <row r="785" spans="1:32" s="9" customFormat="1" x14ac:dyDescent="0.25">
      <c r="A785" s="168"/>
      <c r="B785" s="30" t="s">
        <v>40</v>
      </c>
      <c r="C785" s="169"/>
      <c r="D785" s="27"/>
      <c r="E785" s="28"/>
      <c r="F785" s="29">
        <v>0</v>
      </c>
      <c r="G785" s="27">
        <v>0</v>
      </c>
      <c r="H785" s="27">
        <f t="shared" si="621"/>
        <v>0</v>
      </c>
      <c r="I785" s="27">
        <v>1193</v>
      </c>
      <c r="J785" s="27">
        <v>7478.0999999999995</v>
      </c>
      <c r="K785" s="27">
        <v>6243.44</v>
      </c>
      <c r="L785" s="27">
        <v>11102.7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7">
        <v>0</v>
      </c>
      <c r="S785" s="27">
        <v>0</v>
      </c>
      <c r="T785" s="27">
        <v>0</v>
      </c>
      <c r="U785" s="27">
        <v>0</v>
      </c>
      <c r="V785" s="27">
        <f t="shared" si="622"/>
        <v>14914.539999999997</v>
      </c>
      <c r="W785" s="27">
        <f t="shared" si="623"/>
        <v>0</v>
      </c>
      <c r="X785" s="27">
        <f t="shared" si="624"/>
        <v>0</v>
      </c>
      <c r="Y785" s="27">
        <f t="shared" si="625"/>
        <v>14914.539999999997</v>
      </c>
      <c r="Z785" s="27">
        <v>19781.678652026741</v>
      </c>
      <c r="AA785" s="156"/>
      <c r="AB785" s="156"/>
      <c r="AC785" s="156"/>
      <c r="AD785" s="156"/>
      <c r="AE785" s="156"/>
      <c r="AF785" s="156"/>
    </row>
    <row r="786" spans="1:32" s="9" customFormat="1" x14ac:dyDescent="0.25">
      <c r="A786" s="168"/>
      <c r="B786" s="31" t="s">
        <v>41</v>
      </c>
      <c r="C786" s="169"/>
      <c r="D786" s="27"/>
      <c r="E786" s="28"/>
      <c r="F786" s="27">
        <f>SUM(F783:F785)</f>
        <v>0</v>
      </c>
      <c r="G786" s="27">
        <f t="shared" ref="G786:L786" si="636">SUM(G783:G785)</f>
        <v>0</v>
      </c>
      <c r="H786" s="27">
        <f t="shared" si="621"/>
        <v>0</v>
      </c>
      <c r="I786" s="27">
        <f t="shared" si="636"/>
        <v>7824</v>
      </c>
      <c r="J786" s="27">
        <f t="shared" si="636"/>
        <v>49023.417271905666</v>
      </c>
      <c r="K786" s="27">
        <f t="shared" si="636"/>
        <v>40931.732381447204</v>
      </c>
      <c r="L786" s="27">
        <f t="shared" si="636"/>
        <v>72784.603248364743</v>
      </c>
      <c r="M786" s="27">
        <f t="shared" ref="M786" si="637">SUM(M783:M785)</f>
        <v>0</v>
      </c>
      <c r="N786" s="27">
        <f t="shared" ref="N786" si="638">SUM(N783:N785)</f>
        <v>0</v>
      </c>
      <c r="O786" s="27">
        <f t="shared" ref="O786" si="639">SUM(O783:O785)</f>
        <v>0</v>
      </c>
      <c r="P786" s="27">
        <f t="shared" ref="P786" si="640">SUM(P783:P785)</f>
        <v>0</v>
      </c>
      <c r="Q786" s="27">
        <f t="shared" ref="Q786" si="641">SUM(Q783:Q785)</f>
        <v>0</v>
      </c>
      <c r="R786" s="27">
        <f t="shared" ref="R786" si="642">SUM(R783:R785)</f>
        <v>0</v>
      </c>
      <c r="S786" s="27">
        <f t="shared" ref="S786" si="643">SUM(S783:S785)</f>
        <v>0</v>
      </c>
      <c r="T786" s="27">
        <f t="shared" ref="T786" si="644">SUM(T783:T785)</f>
        <v>0</v>
      </c>
      <c r="U786" s="27">
        <f t="shared" ref="U786" si="645">SUM(U783:U785)</f>
        <v>0</v>
      </c>
      <c r="V786" s="27">
        <f t="shared" si="622"/>
        <v>97779.14965335287</v>
      </c>
      <c r="W786" s="27">
        <f t="shared" si="623"/>
        <v>0</v>
      </c>
      <c r="X786" s="27">
        <f t="shared" si="624"/>
        <v>0</v>
      </c>
      <c r="Y786" s="27">
        <f t="shared" si="625"/>
        <v>97779.14965335287</v>
      </c>
      <c r="Z786" s="27">
        <v>129684.34306199815</v>
      </c>
      <c r="AA786" s="156"/>
      <c r="AB786" s="156"/>
      <c r="AC786" s="156"/>
      <c r="AD786" s="156"/>
      <c r="AE786" s="156"/>
      <c r="AF786" s="156"/>
    </row>
    <row r="787" spans="1:32" s="9" customFormat="1" x14ac:dyDescent="0.25">
      <c r="A787" s="184" t="s">
        <v>126</v>
      </c>
      <c r="B787" s="185" t="s">
        <v>127</v>
      </c>
      <c r="C787" s="186"/>
      <c r="D787" s="183"/>
      <c r="E787" s="11" t="s">
        <v>33</v>
      </c>
      <c r="F787" s="12">
        <f>SUM(F788:F791)</f>
        <v>0</v>
      </c>
      <c r="G787" s="12">
        <f t="shared" ref="G787:Z787" si="646">SUM(G788:G791)</f>
        <v>0</v>
      </c>
      <c r="H787" s="12">
        <f t="shared" si="621"/>
        <v>0</v>
      </c>
      <c r="I787" s="12">
        <f t="shared" si="646"/>
        <v>0</v>
      </c>
      <c r="J787" s="12">
        <f t="shared" si="646"/>
        <v>49023</v>
      </c>
      <c r="K787" s="12">
        <f t="shared" si="646"/>
        <v>37297</v>
      </c>
      <c r="L787" s="12">
        <f t="shared" si="646"/>
        <v>38781</v>
      </c>
      <c r="M787" s="12">
        <f t="shared" si="646"/>
        <v>0</v>
      </c>
      <c r="N787" s="12">
        <f t="shared" si="646"/>
        <v>0</v>
      </c>
      <c r="O787" s="12">
        <f t="shared" si="646"/>
        <v>0</v>
      </c>
      <c r="P787" s="12">
        <f t="shared" si="646"/>
        <v>0</v>
      </c>
      <c r="Q787" s="12">
        <f t="shared" si="646"/>
        <v>0</v>
      </c>
      <c r="R787" s="12">
        <f t="shared" si="646"/>
        <v>0</v>
      </c>
      <c r="S787" s="12">
        <f t="shared" si="646"/>
        <v>0</v>
      </c>
      <c r="T787" s="12">
        <f t="shared" si="646"/>
        <v>0</v>
      </c>
      <c r="U787" s="12">
        <f t="shared" si="646"/>
        <v>0</v>
      </c>
      <c r="V787" s="12">
        <f t="shared" si="622"/>
        <v>86320</v>
      </c>
      <c r="W787" s="12">
        <f t="shared" si="623"/>
        <v>0</v>
      </c>
      <c r="X787" s="12">
        <f t="shared" si="624"/>
        <v>0</v>
      </c>
      <c r="Y787" s="12">
        <f t="shared" si="625"/>
        <v>86320</v>
      </c>
      <c r="Z787" s="12">
        <f t="shared" si="646"/>
        <v>95580.015689613283</v>
      </c>
      <c r="AA787" s="156"/>
      <c r="AB787" s="156"/>
      <c r="AC787" s="156"/>
      <c r="AD787" s="156"/>
      <c r="AE787" s="156"/>
      <c r="AF787" s="156"/>
    </row>
    <row r="788" spans="1:32" s="9" customFormat="1" ht="38.25" x14ac:dyDescent="0.25">
      <c r="A788" s="184"/>
      <c r="B788" s="185"/>
      <c r="C788" s="186"/>
      <c r="D788" s="183"/>
      <c r="E788" s="13" t="s">
        <v>34</v>
      </c>
      <c r="F788" s="14"/>
      <c r="G788" s="176"/>
      <c r="H788" s="176">
        <f t="shared" si="621"/>
        <v>0</v>
      </c>
      <c r="I788" s="176"/>
      <c r="J788" s="176">
        <v>49023</v>
      </c>
      <c r="K788" s="176">
        <v>37297</v>
      </c>
      <c r="L788" s="176">
        <v>38781</v>
      </c>
      <c r="M788" s="176"/>
      <c r="N788" s="176"/>
      <c r="O788" s="176"/>
      <c r="P788" s="176"/>
      <c r="Q788" s="176"/>
      <c r="R788" s="176"/>
      <c r="S788" s="176"/>
      <c r="T788" s="176"/>
      <c r="U788" s="176"/>
      <c r="V788" s="176">
        <f t="shared" si="622"/>
        <v>86320</v>
      </c>
      <c r="W788" s="176">
        <f t="shared" si="623"/>
        <v>0</v>
      </c>
      <c r="X788" s="176">
        <f t="shared" si="624"/>
        <v>0</v>
      </c>
      <c r="Y788" s="176">
        <f t="shared" si="625"/>
        <v>86320</v>
      </c>
      <c r="Z788" s="166">
        <v>95580.015689613283</v>
      </c>
      <c r="AA788" s="156"/>
      <c r="AB788" s="156"/>
      <c r="AC788" s="156"/>
      <c r="AD788" s="156"/>
      <c r="AE788" s="156"/>
      <c r="AF788" s="156"/>
    </row>
    <row r="789" spans="1:32" s="9" customFormat="1" x14ac:dyDescent="0.25">
      <c r="A789" s="184"/>
      <c r="B789" s="185"/>
      <c r="C789" s="186"/>
      <c r="D789" s="183"/>
      <c r="E789" s="13" t="s">
        <v>35</v>
      </c>
      <c r="F789" s="14"/>
      <c r="G789" s="176"/>
      <c r="H789" s="176">
        <f t="shared" si="621"/>
        <v>0</v>
      </c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/>
      <c r="V789" s="176">
        <f t="shared" si="622"/>
        <v>0</v>
      </c>
      <c r="W789" s="176">
        <f t="shared" si="623"/>
        <v>0</v>
      </c>
      <c r="X789" s="176">
        <f t="shared" si="624"/>
        <v>0</v>
      </c>
      <c r="Y789" s="176">
        <f t="shared" si="625"/>
        <v>0</v>
      </c>
      <c r="Z789" s="166">
        <v>0</v>
      </c>
      <c r="AA789" s="156"/>
      <c r="AB789" s="156"/>
      <c r="AC789" s="156"/>
      <c r="AD789" s="156"/>
      <c r="AE789" s="156"/>
      <c r="AF789" s="156"/>
    </row>
    <row r="790" spans="1:32" s="9" customFormat="1" x14ac:dyDescent="0.25">
      <c r="A790" s="184"/>
      <c r="B790" s="185"/>
      <c r="C790" s="186"/>
      <c r="D790" s="183"/>
      <c r="E790" s="13" t="s">
        <v>36</v>
      </c>
      <c r="F790" s="14"/>
      <c r="G790" s="176"/>
      <c r="H790" s="176">
        <f t="shared" si="621"/>
        <v>0</v>
      </c>
      <c r="I790" s="176"/>
      <c r="J790" s="176"/>
      <c r="K790" s="176"/>
      <c r="L790" s="176"/>
      <c r="M790" s="176"/>
      <c r="N790" s="176"/>
      <c r="O790" s="176"/>
      <c r="P790" s="176"/>
      <c r="Q790" s="176"/>
      <c r="R790" s="176"/>
      <c r="S790" s="176"/>
      <c r="T790" s="176"/>
      <c r="U790" s="176"/>
      <c r="V790" s="176">
        <f t="shared" si="622"/>
        <v>0</v>
      </c>
      <c r="W790" s="176">
        <f t="shared" si="623"/>
        <v>0</v>
      </c>
      <c r="X790" s="176">
        <f t="shared" si="624"/>
        <v>0</v>
      </c>
      <c r="Y790" s="176">
        <f t="shared" si="625"/>
        <v>0</v>
      </c>
      <c r="Z790" s="166">
        <v>0</v>
      </c>
      <c r="AA790" s="156"/>
      <c r="AB790" s="156"/>
      <c r="AC790" s="156"/>
      <c r="AD790" s="156"/>
      <c r="AE790" s="156"/>
      <c r="AF790" s="156"/>
    </row>
    <row r="791" spans="1:32" s="9" customFormat="1" ht="63.75" x14ac:dyDescent="0.25">
      <c r="A791" s="184"/>
      <c r="B791" s="185"/>
      <c r="C791" s="186"/>
      <c r="D791" s="183"/>
      <c r="E791" s="13" t="s">
        <v>37</v>
      </c>
      <c r="F791" s="14"/>
      <c r="G791" s="176"/>
      <c r="H791" s="176">
        <f t="shared" si="621"/>
        <v>0</v>
      </c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/>
      <c r="V791" s="176">
        <f t="shared" si="622"/>
        <v>0</v>
      </c>
      <c r="W791" s="176">
        <f t="shared" si="623"/>
        <v>0</v>
      </c>
      <c r="X791" s="176">
        <f t="shared" si="624"/>
        <v>0</v>
      </c>
      <c r="Y791" s="176">
        <f t="shared" si="625"/>
        <v>0</v>
      </c>
      <c r="Z791" s="176">
        <v>0</v>
      </c>
      <c r="AA791" s="156"/>
      <c r="AB791" s="156"/>
      <c r="AC791" s="156"/>
      <c r="AD791" s="156"/>
      <c r="AE791" s="156"/>
      <c r="AF791" s="156"/>
    </row>
    <row r="792" spans="1:32" x14ac:dyDescent="0.25">
      <c r="A792" s="32"/>
      <c r="B792" s="33" t="s">
        <v>0</v>
      </c>
      <c r="C792" s="13"/>
      <c r="D792" s="14"/>
      <c r="E792" s="13"/>
      <c r="F792" s="14"/>
      <c r="G792" s="176"/>
      <c r="H792" s="176">
        <f t="shared" si="621"/>
        <v>0</v>
      </c>
      <c r="I792" s="176"/>
      <c r="J792" s="176">
        <v>1661.8126908762267</v>
      </c>
      <c r="K792" s="176">
        <v>1264.331695257888</v>
      </c>
      <c r="L792" s="176">
        <v>1314.5961299345895</v>
      </c>
      <c r="M792" s="176"/>
      <c r="N792" s="176"/>
      <c r="O792" s="176"/>
      <c r="P792" s="176"/>
      <c r="Q792" s="176"/>
      <c r="R792" s="176"/>
      <c r="S792" s="176"/>
      <c r="T792" s="176"/>
      <c r="U792" s="176"/>
      <c r="V792" s="176">
        <f t="shared" si="622"/>
        <v>2926.1443861341149</v>
      </c>
      <c r="W792" s="176">
        <f t="shared" si="623"/>
        <v>0</v>
      </c>
      <c r="X792" s="176">
        <f t="shared" si="624"/>
        <v>0</v>
      </c>
      <c r="Y792" s="176">
        <f t="shared" si="625"/>
        <v>2926.1443861341149</v>
      </c>
      <c r="Z792" s="176">
        <v>3240.0232861933664</v>
      </c>
    </row>
    <row r="793" spans="1:32" x14ac:dyDescent="0.25">
      <c r="A793" s="32"/>
      <c r="B793" s="33" t="s">
        <v>1</v>
      </c>
      <c r="C793" s="13"/>
      <c r="D793" s="14"/>
      <c r="E793" s="13"/>
      <c r="F793" s="14"/>
      <c r="G793" s="176"/>
      <c r="H793" s="176">
        <f t="shared" si="621"/>
        <v>0</v>
      </c>
      <c r="I793" s="176"/>
      <c r="J793" s="176">
        <v>28250.815744895852</v>
      </c>
      <c r="K793" s="176">
        <v>21493.638819384098</v>
      </c>
      <c r="L793" s="176">
        <v>22348.134208888026</v>
      </c>
      <c r="M793" s="176"/>
      <c r="N793" s="176"/>
      <c r="O793" s="176"/>
      <c r="P793" s="176"/>
      <c r="Q793" s="176"/>
      <c r="R793" s="176"/>
      <c r="S793" s="176"/>
      <c r="T793" s="176"/>
      <c r="U793" s="176"/>
      <c r="V793" s="176">
        <f t="shared" si="622"/>
        <v>49744.454564279949</v>
      </c>
      <c r="W793" s="176">
        <f t="shared" si="623"/>
        <v>0</v>
      </c>
      <c r="X793" s="176">
        <f t="shared" si="624"/>
        <v>0</v>
      </c>
      <c r="Y793" s="176">
        <f t="shared" si="625"/>
        <v>49744.454564279949</v>
      </c>
      <c r="Z793" s="176">
        <v>55080.395865287239</v>
      </c>
    </row>
    <row r="794" spans="1:32" x14ac:dyDescent="0.25">
      <c r="A794" s="32"/>
      <c r="B794" s="33" t="s">
        <v>38</v>
      </c>
      <c r="C794" s="13"/>
      <c r="D794" s="14"/>
      <c r="E794" s="13"/>
      <c r="F794" s="14"/>
      <c r="G794" s="176"/>
      <c r="H794" s="176">
        <f t="shared" si="621"/>
        <v>0</v>
      </c>
      <c r="I794" s="176"/>
      <c r="J794" s="176">
        <v>11632.688836133586</v>
      </c>
      <c r="K794" s="176">
        <v>8850.3218668052159</v>
      </c>
      <c r="L794" s="176">
        <v>9202.1729095421288</v>
      </c>
      <c r="M794" s="176"/>
      <c r="N794" s="176"/>
      <c r="O794" s="176"/>
      <c r="P794" s="176"/>
      <c r="Q794" s="176"/>
      <c r="R794" s="176"/>
      <c r="S794" s="176"/>
      <c r="T794" s="176"/>
      <c r="U794" s="176"/>
      <c r="V794" s="176">
        <f t="shared" si="622"/>
        <v>20483.010702938802</v>
      </c>
      <c r="W794" s="176">
        <f t="shared" si="623"/>
        <v>0</v>
      </c>
      <c r="X794" s="176">
        <f t="shared" si="624"/>
        <v>0</v>
      </c>
      <c r="Y794" s="176">
        <f t="shared" si="625"/>
        <v>20483.010702938802</v>
      </c>
      <c r="Z794" s="176">
        <v>22680.163003353569</v>
      </c>
    </row>
    <row r="795" spans="1:32" s="9" customFormat="1" x14ac:dyDescent="0.25">
      <c r="A795" s="164"/>
      <c r="B795" s="34" t="s">
        <v>39</v>
      </c>
      <c r="C795" s="161"/>
      <c r="D795" s="163"/>
      <c r="E795" s="161"/>
      <c r="F795" s="176">
        <f>SUM(F792:F794)</f>
        <v>0</v>
      </c>
      <c r="G795" s="176">
        <f t="shared" ref="G795:Z795" si="647">SUM(G792:G794)</f>
        <v>0</v>
      </c>
      <c r="H795" s="176">
        <f t="shared" si="621"/>
        <v>0</v>
      </c>
      <c r="I795" s="176">
        <f t="shared" si="647"/>
        <v>0</v>
      </c>
      <c r="J795" s="176">
        <f t="shared" si="647"/>
        <v>41545.317271905667</v>
      </c>
      <c r="K795" s="176">
        <f t="shared" si="647"/>
        <v>31608.292381447201</v>
      </c>
      <c r="L795" s="176">
        <f t="shared" si="647"/>
        <v>32864.903248364746</v>
      </c>
      <c r="M795" s="176">
        <f t="shared" si="647"/>
        <v>0</v>
      </c>
      <c r="N795" s="176">
        <f t="shared" si="647"/>
        <v>0</v>
      </c>
      <c r="O795" s="176">
        <f t="shared" si="647"/>
        <v>0</v>
      </c>
      <c r="P795" s="176">
        <f t="shared" si="647"/>
        <v>0</v>
      </c>
      <c r="Q795" s="176">
        <f t="shared" si="647"/>
        <v>0</v>
      </c>
      <c r="R795" s="176">
        <f t="shared" si="647"/>
        <v>0</v>
      </c>
      <c r="S795" s="176">
        <f t="shared" si="647"/>
        <v>0</v>
      </c>
      <c r="T795" s="176">
        <f t="shared" si="647"/>
        <v>0</v>
      </c>
      <c r="U795" s="176">
        <f t="shared" si="647"/>
        <v>0</v>
      </c>
      <c r="V795" s="176">
        <f t="shared" si="622"/>
        <v>73153.609653352876</v>
      </c>
      <c r="W795" s="176">
        <f t="shared" si="623"/>
        <v>0</v>
      </c>
      <c r="X795" s="176">
        <f t="shared" si="624"/>
        <v>0</v>
      </c>
      <c r="Y795" s="176">
        <f t="shared" si="625"/>
        <v>73153.609653352876</v>
      </c>
      <c r="Z795" s="176">
        <f t="shared" si="647"/>
        <v>81000.582154834177</v>
      </c>
      <c r="AA795" s="156"/>
      <c r="AB795" s="156"/>
      <c r="AC795" s="156"/>
      <c r="AD795" s="156"/>
      <c r="AE795" s="156"/>
      <c r="AF795" s="156"/>
    </row>
    <row r="796" spans="1:32" x14ac:dyDescent="0.25">
      <c r="A796" s="32"/>
      <c r="B796" s="33" t="s">
        <v>2</v>
      </c>
      <c r="C796" s="13"/>
      <c r="D796" s="14"/>
      <c r="E796" s="13"/>
      <c r="F796" s="14"/>
      <c r="G796" s="176"/>
      <c r="H796" s="176">
        <f t="shared" si="621"/>
        <v>0</v>
      </c>
      <c r="I796" s="176"/>
      <c r="J796" s="176"/>
      <c r="K796" s="176"/>
      <c r="L796" s="176"/>
      <c r="M796" s="176"/>
      <c r="N796" s="176"/>
      <c r="O796" s="176"/>
      <c r="P796" s="176"/>
      <c r="Q796" s="176"/>
      <c r="R796" s="176"/>
      <c r="S796" s="176"/>
      <c r="T796" s="176"/>
      <c r="U796" s="176"/>
      <c r="V796" s="176">
        <f t="shared" si="622"/>
        <v>0</v>
      </c>
      <c r="W796" s="176">
        <f t="shared" si="623"/>
        <v>0</v>
      </c>
      <c r="X796" s="176">
        <f t="shared" si="624"/>
        <v>0</v>
      </c>
      <c r="Y796" s="176">
        <f t="shared" si="625"/>
        <v>0</v>
      </c>
      <c r="Z796" s="176">
        <v>0</v>
      </c>
    </row>
    <row r="797" spans="1:32" x14ac:dyDescent="0.25">
      <c r="A797" s="32"/>
      <c r="B797" s="33" t="s">
        <v>40</v>
      </c>
      <c r="C797" s="13"/>
      <c r="D797" s="14"/>
      <c r="E797" s="13"/>
      <c r="F797" s="14"/>
      <c r="G797" s="176"/>
      <c r="H797" s="176">
        <f t="shared" si="621"/>
        <v>0</v>
      </c>
      <c r="I797" s="176"/>
      <c r="J797" s="176">
        <v>7478.0999999999995</v>
      </c>
      <c r="K797" s="176">
        <v>5689.44</v>
      </c>
      <c r="L797" s="176">
        <v>5915.7</v>
      </c>
      <c r="M797" s="176"/>
      <c r="N797" s="176"/>
      <c r="O797" s="176"/>
      <c r="P797" s="176"/>
      <c r="Q797" s="176"/>
      <c r="R797" s="176"/>
      <c r="S797" s="176"/>
      <c r="T797" s="176"/>
      <c r="U797" s="176"/>
      <c r="V797" s="176">
        <f t="shared" si="622"/>
        <v>13167.539999999999</v>
      </c>
      <c r="W797" s="176">
        <f t="shared" si="623"/>
        <v>0</v>
      </c>
      <c r="X797" s="176">
        <f t="shared" si="624"/>
        <v>0</v>
      </c>
      <c r="Y797" s="176">
        <f t="shared" si="625"/>
        <v>13167.539999999999</v>
      </c>
      <c r="Z797" s="176">
        <v>14580.032054480704</v>
      </c>
    </row>
    <row r="798" spans="1:32" x14ac:dyDescent="0.25">
      <c r="A798" s="32"/>
      <c r="B798" s="34" t="s">
        <v>41</v>
      </c>
      <c r="C798" s="161"/>
      <c r="D798" s="163"/>
      <c r="E798" s="161"/>
      <c r="F798" s="176">
        <f>SUM(F795:F797)</f>
        <v>0</v>
      </c>
      <c r="G798" s="176">
        <f t="shared" ref="G798:Z798" si="648">SUM(G795:G797)</f>
        <v>0</v>
      </c>
      <c r="H798" s="176">
        <f t="shared" si="621"/>
        <v>0</v>
      </c>
      <c r="I798" s="176">
        <f t="shared" si="648"/>
        <v>0</v>
      </c>
      <c r="J798" s="176">
        <f t="shared" si="648"/>
        <v>49023.417271905666</v>
      </c>
      <c r="K798" s="176">
        <f t="shared" si="648"/>
        <v>37297.732381447204</v>
      </c>
      <c r="L798" s="176">
        <f t="shared" si="648"/>
        <v>38780.603248364743</v>
      </c>
      <c r="M798" s="176">
        <f t="shared" si="648"/>
        <v>0</v>
      </c>
      <c r="N798" s="176">
        <f t="shared" si="648"/>
        <v>0</v>
      </c>
      <c r="O798" s="176">
        <f t="shared" si="648"/>
        <v>0</v>
      </c>
      <c r="P798" s="176">
        <f t="shared" si="648"/>
        <v>0</v>
      </c>
      <c r="Q798" s="176">
        <f t="shared" si="648"/>
        <v>0</v>
      </c>
      <c r="R798" s="176">
        <f t="shared" si="648"/>
        <v>0</v>
      </c>
      <c r="S798" s="176">
        <f t="shared" si="648"/>
        <v>0</v>
      </c>
      <c r="T798" s="176">
        <f t="shared" si="648"/>
        <v>0</v>
      </c>
      <c r="U798" s="176">
        <f t="shared" si="648"/>
        <v>0</v>
      </c>
      <c r="V798" s="176">
        <f t="shared" si="622"/>
        <v>86321.14965335287</v>
      </c>
      <c r="W798" s="176">
        <f t="shared" si="623"/>
        <v>0</v>
      </c>
      <c r="X798" s="176">
        <f t="shared" si="624"/>
        <v>0</v>
      </c>
      <c r="Y798" s="176">
        <f t="shared" si="625"/>
        <v>86321.14965335287</v>
      </c>
      <c r="Z798" s="176">
        <f t="shared" si="648"/>
        <v>95580.614209314881</v>
      </c>
    </row>
    <row r="799" spans="1:32" s="9" customFormat="1" x14ac:dyDescent="0.25">
      <c r="A799" s="184" t="s">
        <v>128</v>
      </c>
      <c r="B799" s="185" t="s">
        <v>129</v>
      </c>
      <c r="C799" s="186"/>
      <c r="D799" s="183"/>
      <c r="E799" s="11" t="s">
        <v>33</v>
      </c>
      <c r="F799" s="12">
        <f>SUM(F800:F803)</f>
        <v>0</v>
      </c>
      <c r="G799" s="12">
        <f t="shared" ref="G799:Z799" si="649">SUM(G800:G803)</f>
        <v>0</v>
      </c>
      <c r="H799" s="12">
        <f t="shared" si="621"/>
        <v>0</v>
      </c>
      <c r="I799" s="12">
        <f t="shared" si="649"/>
        <v>0</v>
      </c>
      <c r="J799" s="12">
        <f t="shared" si="649"/>
        <v>0</v>
      </c>
      <c r="K799" s="12">
        <f t="shared" si="649"/>
        <v>3634</v>
      </c>
      <c r="L799" s="12">
        <f t="shared" si="649"/>
        <v>34004</v>
      </c>
      <c r="M799" s="12">
        <f t="shared" si="649"/>
        <v>0</v>
      </c>
      <c r="N799" s="12">
        <f t="shared" si="649"/>
        <v>0</v>
      </c>
      <c r="O799" s="12">
        <f t="shared" si="649"/>
        <v>0</v>
      </c>
      <c r="P799" s="12">
        <f t="shared" si="649"/>
        <v>0</v>
      </c>
      <c r="Q799" s="12">
        <f t="shared" si="649"/>
        <v>0</v>
      </c>
      <c r="R799" s="12">
        <f t="shared" si="649"/>
        <v>0</v>
      </c>
      <c r="S799" s="12">
        <f t="shared" si="649"/>
        <v>0</v>
      </c>
      <c r="T799" s="12">
        <f t="shared" si="649"/>
        <v>0</v>
      </c>
      <c r="U799" s="12">
        <f t="shared" si="649"/>
        <v>0</v>
      </c>
      <c r="V799" s="12">
        <f t="shared" si="622"/>
        <v>3634</v>
      </c>
      <c r="W799" s="12">
        <f t="shared" si="623"/>
        <v>0</v>
      </c>
      <c r="X799" s="12">
        <f t="shared" si="624"/>
        <v>0</v>
      </c>
      <c r="Y799" s="12">
        <f t="shared" si="625"/>
        <v>3634</v>
      </c>
      <c r="Z799" s="12">
        <f t="shared" si="649"/>
        <v>27500.463176317349</v>
      </c>
      <c r="AA799" s="156"/>
      <c r="AB799" s="156"/>
      <c r="AC799" s="156"/>
      <c r="AD799" s="156"/>
      <c r="AE799" s="156"/>
      <c r="AF799" s="156"/>
    </row>
    <row r="800" spans="1:32" s="9" customFormat="1" ht="38.25" x14ac:dyDescent="0.25">
      <c r="A800" s="184"/>
      <c r="B800" s="185"/>
      <c r="C800" s="186"/>
      <c r="D800" s="183"/>
      <c r="E800" s="13" t="s">
        <v>34</v>
      </c>
      <c r="F800" s="14"/>
      <c r="G800" s="176"/>
      <c r="H800" s="176">
        <f t="shared" si="621"/>
        <v>0</v>
      </c>
      <c r="I800" s="176"/>
      <c r="J800" s="176"/>
      <c r="K800" s="176"/>
      <c r="L800" s="176"/>
      <c r="M800" s="176"/>
      <c r="N800" s="176"/>
      <c r="O800" s="176"/>
      <c r="P800" s="176"/>
      <c r="Q800" s="176"/>
      <c r="R800" s="176"/>
      <c r="S800" s="176"/>
      <c r="T800" s="176"/>
      <c r="U800" s="176"/>
      <c r="V800" s="176">
        <f t="shared" si="622"/>
        <v>0</v>
      </c>
      <c r="W800" s="176">
        <f t="shared" si="623"/>
        <v>0</v>
      </c>
      <c r="X800" s="176">
        <f t="shared" si="624"/>
        <v>0</v>
      </c>
      <c r="Y800" s="176">
        <f t="shared" si="625"/>
        <v>0</v>
      </c>
      <c r="Z800" s="166">
        <v>0</v>
      </c>
      <c r="AA800" s="156"/>
      <c r="AB800" s="156"/>
      <c r="AC800" s="156"/>
      <c r="AD800" s="156"/>
      <c r="AE800" s="156"/>
      <c r="AF800" s="156"/>
    </row>
    <row r="801" spans="1:32" s="9" customFormat="1" x14ac:dyDescent="0.25">
      <c r="A801" s="184"/>
      <c r="B801" s="185"/>
      <c r="C801" s="186"/>
      <c r="D801" s="183"/>
      <c r="E801" s="13" t="s">
        <v>35</v>
      </c>
      <c r="F801" s="14"/>
      <c r="G801" s="176"/>
      <c r="H801" s="176">
        <f t="shared" si="621"/>
        <v>0</v>
      </c>
      <c r="I801" s="176"/>
      <c r="J801" s="176"/>
      <c r="K801" s="176">
        <v>3634</v>
      </c>
      <c r="L801" s="176">
        <v>34004</v>
      </c>
      <c r="M801" s="176"/>
      <c r="N801" s="176"/>
      <c r="O801" s="176"/>
      <c r="P801" s="176"/>
      <c r="Q801" s="176"/>
      <c r="R801" s="176"/>
      <c r="S801" s="176"/>
      <c r="T801" s="176"/>
      <c r="U801" s="176"/>
      <c r="V801" s="176">
        <f t="shared" si="622"/>
        <v>3634</v>
      </c>
      <c r="W801" s="176">
        <f t="shared" si="623"/>
        <v>0</v>
      </c>
      <c r="X801" s="176">
        <f t="shared" si="624"/>
        <v>0</v>
      </c>
      <c r="Y801" s="176">
        <f t="shared" si="625"/>
        <v>3634</v>
      </c>
      <c r="Z801" s="166">
        <v>27500.463176317349</v>
      </c>
      <c r="AA801" s="156"/>
      <c r="AB801" s="156"/>
      <c r="AC801" s="156"/>
      <c r="AD801" s="156"/>
      <c r="AE801" s="156"/>
      <c r="AF801" s="156"/>
    </row>
    <row r="802" spans="1:32" s="9" customFormat="1" x14ac:dyDescent="0.25">
      <c r="A802" s="184"/>
      <c r="B802" s="185"/>
      <c r="C802" s="186"/>
      <c r="D802" s="183"/>
      <c r="E802" s="13" t="s">
        <v>36</v>
      </c>
      <c r="F802" s="14"/>
      <c r="G802" s="176"/>
      <c r="H802" s="176">
        <f t="shared" si="621"/>
        <v>0</v>
      </c>
      <c r="I802" s="176"/>
      <c r="J802" s="176"/>
      <c r="K802" s="176"/>
      <c r="L802" s="176"/>
      <c r="M802" s="176"/>
      <c r="N802" s="176"/>
      <c r="O802" s="176"/>
      <c r="P802" s="176"/>
      <c r="Q802" s="176"/>
      <c r="R802" s="176"/>
      <c r="S802" s="176"/>
      <c r="T802" s="176"/>
      <c r="U802" s="176"/>
      <c r="V802" s="176">
        <f t="shared" si="622"/>
        <v>0</v>
      </c>
      <c r="W802" s="176">
        <f t="shared" si="623"/>
        <v>0</v>
      </c>
      <c r="X802" s="176">
        <f t="shared" si="624"/>
        <v>0</v>
      </c>
      <c r="Y802" s="176">
        <f t="shared" si="625"/>
        <v>0</v>
      </c>
      <c r="Z802" s="166">
        <v>0</v>
      </c>
      <c r="AA802" s="156"/>
      <c r="AB802" s="156"/>
      <c r="AC802" s="156"/>
      <c r="AD802" s="156"/>
      <c r="AE802" s="156"/>
      <c r="AF802" s="156"/>
    </row>
    <row r="803" spans="1:32" s="9" customFormat="1" ht="63.75" x14ac:dyDescent="0.25">
      <c r="A803" s="184"/>
      <c r="B803" s="185"/>
      <c r="C803" s="186"/>
      <c r="D803" s="183"/>
      <c r="E803" s="13" t="s">
        <v>37</v>
      </c>
      <c r="F803" s="14"/>
      <c r="G803" s="176"/>
      <c r="H803" s="176">
        <f t="shared" si="621"/>
        <v>0</v>
      </c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/>
      <c r="V803" s="176">
        <f t="shared" si="622"/>
        <v>0</v>
      </c>
      <c r="W803" s="176">
        <f t="shared" si="623"/>
        <v>0</v>
      </c>
      <c r="X803" s="176">
        <f t="shared" si="624"/>
        <v>0</v>
      </c>
      <c r="Y803" s="176">
        <f t="shared" si="625"/>
        <v>0</v>
      </c>
      <c r="Z803" s="176">
        <v>0</v>
      </c>
      <c r="AA803" s="156"/>
      <c r="AB803" s="156"/>
      <c r="AC803" s="156"/>
      <c r="AD803" s="156"/>
      <c r="AE803" s="156"/>
      <c r="AF803" s="156"/>
    </row>
    <row r="804" spans="1:32" x14ac:dyDescent="0.25">
      <c r="A804" s="32"/>
      <c r="B804" s="33" t="s">
        <v>0</v>
      </c>
      <c r="C804" s="13"/>
      <c r="D804" s="14"/>
      <c r="E804" s="13"/>
      <c r="F804" s="14"/>
      <c r="G804" s="176"/>
      <c r="H804" s="176">
        <f t="shared" si="621"/>
        <v>0</v>
      </c>
      <c r="I804" s="176"/>
      <c r="J804" s="176"/>
      <c r="K804" s="176">
        <v>2990</v>
      </c>
      <c r="L804" s="176"/>
      <c r="M804" s="176"/>
      <c r="N804" s="176"/>
      <c r="O804" s="176"/>
      <c r="P804" s="176"/>
      <c r="Q804" s="176"/>
      <c r="R804" s="176"/>
      <c r="S804" s="176"/>
      <c r="T804" s="176"/>
      <c r="U804" s="176"/>
      <c r="V804" s="176">
        <f t="shared" si="622"/>
        <v>2990</v>
      </c>
      <c r="W804" s="176">
        <f t="shared" si="623"/>
        <v>0</v>
      </c>
      <c r="X804" s="176">
        <f t="shared" si="624"/>
        <v>0</v>
      </c>
      <c r="Y804" s="176">
        <f t="shared" si="625"/>
        <v>2990</v>
      </c>
      <c r="Z804" s="176">
        <v>2262.8311463086434</v>
      </c>
    </row>
    <row r="805" spans="1:32" x14ac:dyDescent="0.25">
      <c r="A805" s="32"/>
      <c r="B805" s="33" t="s">
        <v>1</v>
      </c>
      <c r="C805" s="13"/>
      <c r="D805" s="14"/>
      <c r="E805" s="13"/>
      <c r="F805" s="14"/>
      <c r="G805" s="176"/>
      <c r="H805" s="176">
        <f t="shared" si="621"/>
        <v>0</v>
      </c>
      <c r="I805" s="176"/>
      <c r="J805" s="176"/>
      <c r="K805" s="176">
        <v>0</v>
      </c>
      <c r="L805" s="176">
        <v>12434.666666666668</v>
      </c>
      <c r="M805" s="176"/>
      <c r="N805" s="176"/>
      <c r="O805" s="176"/>
      <c r="P805" s="176"/>
      <c r="Q805" s="176"/>
      <c r="R805" s="176"/>
      <c r="S805" s="176"/>
      <c r="T805" s="176"/>
      <c r="U805" s="176"/>
      <c r="V805" s="176">
        <f t="shared" si="622"/>
        <v>0</v>
      </c>
      <c r="W805" s="176">
        <f t="shared" si="623"/>
        <v>0</v>
      </c>
      <c r="X805" s="176">
        <f t="shared" si="624"/>
        <v>0</v>
      </c>
      <c r="Y805" s="176">
        <f t="shared" si="625"/>
        <v>0</v>
      </c>
      <c r="Z805" s="176">
        <v>9050.7336237874515</v>
      </c>
    </row>
    <row r="806" spans="1:32" x14ac:dyDescent="0.25">
      <c r="A806" s="32"/>
      <c r="B806" s="33" t="s">
        <v>38</v>
      </c>
      <c r="C806" s="13"/>
      <c r="D806" s="14"/>
      <c r="E806" s="13"/>
      <c r="F806" s="14"/>
      <c r="G806" s="176"/>
      <c r="H806" s="176">
        <f t="shared" si="621"/>
        <v>0</v>
      </c>
      <c r="I806" s="176"/>
      <c r="J806" s="176"/>
      <c r="K806" s="176">
        <v>0</v>
      </c>
      <c r="L806" s="176">
        <v>15543.333333333332</v>
      </c>
      <c r="M806" s="176"/>
      <c r="N806" s="176"/>
      <c r="O806" s="176"/>
      <c r="P806" s="176"/>
      <c r="Q806" s="176"/>
      <c r="R806" s="176"/>
      <c r="S806" s="176"/>
      <c r="T806" s="176"/>
      <c r="U806" s="176"/>
      <c r="V806" s="176">
        <f t="shared" si="622"/>
        <v>0</v>
      </c>
      <c r="W806" s="176">
        <f t="shared" si="623"/>
        <v>0</v>
      </c>
      <c r="X806" s="176">
        <f t="shared" si="624"/>
        <v>0</v>
      </c>
      <c r="Y806" s="176">
        <f t="shared" si="625"/>
        <v>0</v>
      </c>
      <c r="Z806" s="176">
        <v>11313.417029734312</v>
      </c>
    </row>
    <row r="807" spans="1:32" s="9" customFormat="1" x14ac:dyDescent="0.25">
      <c r="A807" s="164"/>
      <c r="B807" s="34" t="s">
        <v>39</v>
      </c>
      <c r="C807" s="161"/>
      <c r="D807" s="163"/>
      <c r="E807" s="161"/>
      <c r="F807" s="176">
        <f>SUM(F804:F806)</f>
        <v>0</v>
      </c>
      <c r="G807" s="176">
        <f t="shared" ref="G807:Z807" si="650">SUM(G804:G806)</f>
        <v>0</v>
      </c>
      <c r="H807" s="176">
        <f t="shared" si="621"/>
        <v>0</v>
      </c>
      <c r="I807" s="176">
        <f t="shared" si="650"/>
        <v>0</v>
      </c>
      <c r="J807" s="176">
        <f t="shared" si="650"/>
        <v>0</v>
      </c>
      <c r="K807" s="176">
        <f t="shared" si="650"/>
        <v>2990</v>
      </c>
      <c r="L807" s="176">
        <f t="shared" si="650"/>
        <v>27978</v>
      </c>
      <c r="M807" s="176">
        <f t="shared" si="650"/>
        <v>0</v>
      </c>
      <c r="N807" s="176">
        <f t="shared" si="650"/>
        <v>0</v>
      </c>
      <c r="O807" s="176">
        <f t="shared" si="650"/>
        <v>0</v>
      </c>
      <c r="P807" s="176">
        <f t="shared" si="650"/>
        <v>0</v>
      </c>
      <c r="Q807" s="176">
        <f t="shared" si="650"/>
        <v>0</v>
      </c>
      <c r="R807" s="176">
        <f t="shared" si="650"/>
        <v>0</v>
      </c>
      <c r="S807" s="176">
        <f t="shared" si="650"/>
        <v>0</v>
      </c>
      <c r="T807" s="176">
        <f t="shared" si="650"/>
        <v>0</v>
      </c>
      <c r="U807" s="176">
        <f t="shared" si="650"/>
        <v>0</v>
      </c>
      <c r="V807" s="176">
        <f t="shared" si="622"/>
        <v>2990</v>
      </c>
      <c r="W807" s="176">
        <f t="shared" si="623"/>
        <v>0</v>
      </c>
      <c r="X807" s="176">
        <f t="shared" si="624"/>
        <v>0</v>
      </c>
      <c r="Y807" s="176">
        <f t="shared" si="625"/>
        <v>2990</v>
      </c>
      <c r="Z807" s="176">
        <f t="shared" si="650"/>
        <v>22626.981799830406</v>
      </c>
      <c r="AA807" s="156"/>
      <c r="AB807" s="156"/>
      <c r="AC807" s="156"/>
      <c r="AD807" s="156"/>
      <c r="AE807" s="156"/>
      <c r="AF807" s="156"/>
    </row>
    <row r="808" spans="1:32" x14ac:dyDescent="0.25">
      <c r="A808" s="32"/>
      <c r="B808" s="33" t="s">
        <v>2</v>
      </c>
      <c r="C808" s="13"/>
      <c r="D808" s="14"/>
      <c r="E808" s="13"/>
      <c r="F808" s="14"/>
      <c r="G808" s="176"/>
      <c r="H808" s="176">
        <f t="shared" si="621"/>
        <v>0</v>
      </c>
      <c r="I808" s="176"/>
      <c r="J808" s="176"/>
      <c r="K808" s="176">
        <v>90</v>
      </c>
      <c r="L808" s="176">
        <v>839</v>
      </c>
      <c r="M808" s="176"/>
      <c r="N808" s="176"/>
      <c r="O808" s="176"/>
      <c r="P808" s="176"/>
      <c r="Q808" s="176"/>
      <c r="R808" s="176"/>
      <c r="S808" s="176"/>
      <c r="T808" s="176"/>
      <c r="U808" s="176"/>
      <c r="V808" s="176">
        <f t="shared" si="622"/>
        <v>90</v>
      </c>
      <c r="W808" s="176">
        <f t="shared" si="623"/>
        <v>0</v>
      </c>
      <c r="X808" s="176">
        <f t="shared" si="624"/>
        <v>0</v>
      </c>
      <c r="Y808" s="176">
        <f t="shared" si="625"/>
        <v>90</v>
      </c>
      <c r="Z808" s="176">
        <v>678.78902049363819</v>
      </c>
    </row>
    <row r="809" spans="1:32" x14ac:dyDescent="0.25">
      <c r="A809" s="32"/>
      <c r="B809" s="33" t="s">
        <v>40</v>
      </c>
      <c r="C809" s="13"/>
      <c r="D809" s="14"/>
      <c r="E809" s="13"/>
      <c r="F809" s="14"/>
      <c r="G809" s="176"/>
      <c r="H809" s="176">
        <f t="shared" si="621"/>
        <v>0</v>
      </c>
      <c r="I809" s="176"/>
      <c r="J809" s="176"/>
      <c r="K809" s="176">
        <v>554</v>
      </c>
      <c r="L809" s="176">
        <v>5187</v>
      </c>
      <c r="M809" s="176"/>
      <c r="N809" s="176"/>
      <c r="O809" s="176"/>
      <c r="P809" s="176"/>
      <c r="Q809" s="176"/>
      <c r="R809" s="176"/>
      <c r="S809" s="176"/>
      <c r="T809" s="176"/>
      <c r="U809" s="176"/>
      <c r="V809" s="176">
        <f t="shared" si="622"/>
        <v>554</v>
      </c>
      <c r="W809" s="176">
        <f t="shared" si="623"/>
        <v>0</v>
      </c>
      <c r="X809" s="176">
        <f t="shared" si="624"/>
        <v>0</v>
      </c>
      <c r="Y809" s="176">
        <f t="shared" si="625"/>
        <v>554</v>
      </c>
      <c r="Z809" s="176">
        <v>4194.6923559933075</v>
      </c>
    </row>
    <row r="810" spans="1:32" x14ac:dyDescent="0.25">
      <c r="A810" s="32"/>
      <c r="B810" s="34" t="s">
        <v>41</v>
      </c>
      <c r="C810" s="161"/>
      <c r="D810" s="163"/>
      <c r="E810" s="161"/>
      <c r="F810" s="176">
        <f>SUM(F807:F809)</f>
        <v>0</v>
      </c>
      <c r="G810" s="176">
        <f t="shared" ref="G810" si="651">SUM(G807:G809)</f>
        <v>0</v>
      </c>
      <c r="H810" s="176">
        <f t="shared" si="621"/>
        <v>0</v>
      </c>
      <c r="I810" s="176">
        <f t="shared" ref="I810" si="652">SUM(I807:I809)</f>
        <v>0</v>
      </c>
      <c r="J810" s="176">
        <f t="shared" ref="J810" si="653">SUM(J807:J809)</f>
        <v>0</v>
      </c>
      <c r="K810" s="176">
        <f t="shared" ref="K810" si="654">SUM(K807:K809)</f>
        <v>3634</v>
      </c>
      <c r="L810" s="176">
        <f t="shared" ref="L810" si="655">SUM(L807:L809)</f>
        <v>34004</v>
      </c>
      <c r="M810" s="176">
        <f t="shared" ref="M810" si="656">SUM(M807:M809)</f>
        <v>0</v>
      </c>
      <c r="N810" s="176">
        <f t="shared" ref="N810" si="657">SUM(N807:N809)</f>
        <v>0</v>
      </c>
      <c r="O810" s="176">
        <f t="shared" ref="O810" si="658">SUM(O807:O809)</f>
        <v>0</v>
      </c>
      <c r="P810" s="176">
        <f t="shared" ref="P810" si="659">SUM(P807:P809)</f>
        <v>0</v>
      </c>
      <c r="Q810" s="176">
        <f t="shared" ref="Q810" si="660">SUM(Q807:Q809)</f>
        <v>0</v>
      </c>
      <c r="R810" s="176">
        <f t="shared" ref="R810" si="661">SUM(R807:R809)</f>
        <v>0</v>
      </c>
      <c r="S810" s="176">
        <f t="shared" ref="S810" si="662">SUM(S807:S809)</f>
        <v>0</v>
      </c>
      <c r="T810" s="176">
        <f t="shared" ref="T810" si="663">SUM(T807:T809)</f>
        <v>0</v>
      </c>
      <c r="U810" s="176">
        <f t="shared" ref="U810" si="664">SUM(U807:U809)</f>
        <v>0</v>
      </c>
      <c r="V810" s="176">
        <f t="shared" si="622"/>
        <v>3634</v>
      </c>
      <c r="W810" s="176">
        <f t="shared" si="623"/>
        <v>0</v>
      </c>
      <c r="X810" s="176">
        <f t="shared" si="624"/>
        <v>0</v>
      </c>
      <c r="Y810" s="176">
        <f t="shared" si="625"/>
        <v>3634</v>
      </c>
      <c r="Z810" s="176">
        <f t="shared" ref="Z810" si="665">SUM(Z807:Z809)</f>
        <v>27500.463176317353</v>
      </c>
    </row>
    <row r="811" spans="1:32" s="9" customFormat="1" x14ac:dyDescent="0.25">
      <c r="A811" s="184" t="s">
        <v>130</v>
      </c>
      <c r="B811" s="185" t="s">
        <v>131</v>
      </c>
      <c r="C811" s="186" t="s">
        <v>132</v>
      </c>
      <c r="D811" s="183">
        <v>7</v>
      </c>
      <c r="E811" s="11" t="s">
        <v>33</v>
      </c>
      <c r="F811" s="12">
        <f>SUM(F812:F815)</f>
        <v>0</v>
      </c>
      <c r="G811" s="12">
        <f t="shared" ref="G811" si="666">SUM(G812:G815)</f>
        <v>0</v>
      </c>
      <c r="H811" s="12">
        <f t="shared" si="621"/>
        <v>0</v>
      </c>
      <c r="I811" s="12">
        <f t="shared" ref="I811" si="667">SUM(I812:I815)</f>
        <v>6000</v>
      </c>
      <c r="J811" s="12">
        <f t="shared" ref="J811" si="668">SUM(J812:J815)</f>
        <v>0</v>
      </c>
      <c r="K811" s="12">
        <f t="shared" ref="K811" si="669">SUM(K812:K815)</f>
        <v>0</v>
      </c>
      <c r="L811" s="12">
        <f t="shared" ref="L811" si="670">SUM(L812:L815)</f>
        <v>0</v>
      </c>
      <c r="M811" s="12">
        <f t="shared" ref="M811" si="671">SUM(M812:M815)</f>
        <v>0</v>
      </c>
      <c r="N811" s="12">
        <f t="shared" ref="N811" si="672">SUM(N812:N815)</f>
        <v>0</v>
      </c>
      <c r="O811" s="12">
        <f t="shared" ref="O811" si="673">SUM(O812:O815)</f>
        <v>0</v>
      </c>
      <c r="P811" s="12">
        <f t="shared" ref="P811" si="674">SUM(P812:P815)</f>
        <v>0</v>
      </c>
      <c r="Q811" s="12">
        <f t="shared" ref="Q811" si="675">SUM(Q812:Q815)</f>
        <v>0</v>
      </c>
      <c r="R811" s="12">
        <f t="shared" ref="R811" si="676">SUM(R812:R815)</f>
        <v>0</v>
      </c>
      <c r="S811" s="12">
        <f t="shared" ref="S811" si="677">SUM(S812:S815)</f>
        <v>0</v>
      </c>
      <c r="T811" s="12">
        <f t="shared" ref="T811" si="678">SUM(T812:T815)</f>
        <v>0</v>
      </c>
      <c r="U811" s="12">
        <f t="shared" ref="U811" si="679">SUM(U812:U815)</f>
        <v>0</v>
      </c>
      <c r="V811" s="12">
        <f t="shared" si="622"/>
        <v>6000</v>
      </c>
      <c r="W811" s="12">
        <f t="shared" si="623"/>
        <v>0</v>
      </c>
      <c r="X811" s="12">
        <f t="shared" si="624"/>
        <v>0</v>
      </c>
      <c r="Y811" s="12">
        <f t="shared" si="625"/>
        <v>6000</v>
      </c>
      <c r="Z811" s="12">
        <f t="shared" ref="Z811" si="680">SUM(Z812:Z815)</f>
        <v>5064.3130337941102</v>
      </c>
      <c r="AA811" s="156"/>
      <c r="AB811" s="156"/>
      <c r="AC811" s="156"/>
      <c r="AD811" s="156"/>
      <c r="AE811" s="156"/>
      <c r="AF811" s="156"/>
    </row>
    <row r="812" spans="1:32" s="9" customFormat="1" ht="38.25" x14ac:dyDescent="0.25">
      <c r="A812" s="184"/>
      <c r="B812" s="185"/>
      <c r="C812" s="186"/>
      <c r="D812" s="183"/>
      <c r="E812" s="13" t="s">
        <v>34</v>
      </c>
      <c r="F812" s="14"/>
      <c r="G812" s="176"/>
      <c r="H812" s="176">
        <f t="shared" si="621"/>
        <v>0</v>
      </c>
      <c r="I812" s="176"/>
      <c r="J812" s="176"/>
      <c r="K812" s="176"/>
      <c r="L812" s="176"/>
      <c r="M812" s="176"/>
      <c r="N812" s="176"/>
      <c r="O812" s="176"/>
      <c r="P812" s="176"/>
      <c r="Q812" s="176"/>
      <c r="R812" s="176"/>
      <c r="S812" s="176"/>
      <c r="T812" s="176"/>
      <c r="U812" s="176"/>
      <c r="V812" s="176">
        <f t="shared" si="622"/>
        <v>0</v>
      </c>
      <c r="W812" s="176">
        <f t="shared" si="623"/>
        <v>0</v>
      </c>
      <c r="X812" s="176">
        <f t="shared" si="624"/>
        <v>0</v>
      </c>
      <c r="Y812" s="176">
        <f t="shared" si="625"/>
        <v>0</v>
      </c>
      <c r="Z812" s="166">
        <v>0</v>
      </c>
      <c r="AA812" s="156"/>
      <c r="AB812" s="156"/>
      <c r="AC812" s="156"/>
      <c r="AD812" s="156"/>
      <c r="AE812" s="156"/>
      <c r="AF812" s="156"/>
    </row>
    <row r="813" spans="1:32" s="9" customFormat="1" x14ac:dyDescent="0.25">
      <c r="A813" s="184"/>
      <c r="B813" s="185"/>
      <c r="C813" s="186"/>
      <c r="D813" s="183"/>
      <c r="E813" s="13" t="s">
        <v>35</v>
      </c>
      <c r="F813" s="14"/>
      <c r="G813" s="176"/>
      <c r="H813" s="176">
        <f t="shared" si="621"/>
        <v>0</v>
      </c>
      <c r="I813" s="176">
        <v>6000</v>
      </c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/>
      <c r="V813" s="176">
        <f t="shared" si="622"/>
        <v>6000</v>
      </c>
      <c r="W813" s="176">
        <f t="shared" si="623"/>
        <v>0</v>
      </c>
      <c r="X813" s="176">
        <f t="shared" si="624"/>
        <v>0</v>
      </c>
      <c r="Y813" s="176">
        <f t="shared" si="625"/>
        <v>6000</v>
      </c>
      <c r="Z813" s="166">
        <v>5064.3130337941102</v>
      </c>
      <c r="AA813" s="156"/>
      <c r="AB813" s="156"/>
      <c r="AC813" s="156"/>
      <c r="AD813" s="156"/>
      <c r="AE813" s="156"/>
      <c r="AF813" s="156"/>
    </row>
    <row r="814" spans="1:32" s="9" customFormat="1" x14ac:dyDescent="0.25">
      <c r="A814" s="184"/>
      <c r="B814" s="185"/>
      <c r="C814" s="186"/>
      <c r="D814" s="183"/>
      <c r="E814" s="13" t="s">
        <v>36</v>
      </c>
      <c r="F814" s="14"/>
      <c r="G814" s="176"/>
      <c r="H814" s="176">
        <f t="shared" si="621"/>
        <v>0</v>
      </c>
      <c r="I814" s="176"/>
      <c r="J814" s="176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>
        <f t="shared" si="622"/>
        <v>0</v>
      </c>
      <c r="W814" s="176">
        <f t="shared" si="623"/>
        <v>0</v>
      </c>
      <c r="X814" s="176">
        <f t="shared" si="624"/>
        <v>0</v>
      </c>
      <c r="Y814" s="176">
        <f t="shared" si="625"/>
        <v>0</v>
      </c>
      <c r="Z814" s="166">
        <v>0</v>
      </c>
      <c r="AA814" s="156"/>
      <c r="AB814" s="156"/>
      <c r="AC814" s="156"/>
      <c r="AD814" s="156"/>
      <c r="AE814" s="156"/>
      <c r="AF814" s="156"/>
    </row>
    <row r="815" spans="1:32" s="9" customFormat="1" ht="63.75" x14ac:dyDescent="0.25">
      <c r="A815" s="184"/>
      <c r="B815" s="185"/>
      <c r="C815" s="186"/>
      <c r="D815" s="183"/>
      <c r="E815" s="13" t="s">
        <v>37</v>
      </c>
      <c r="F815" s="14"/>
      <c r="G815" s="176"/>
      <c r="H815" s="176">
        <f t="shared" si="621"/>
        <v>0</v>
      </c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/>
      <c r="V815" s="176">
        <f t="shared" si="622"/>
        <v>0</v>
      </c>
      <c r="W815" s="176">
        <f t="shared" si="623"/>
        <v>0</v>
      </c>
      <c r="X815" s="176">
        <f t="shared" si="624"/>
        <v>0</v>
      </c>
      <c r="Y815" s="176">
        <f t="shared" si="625"/>
        <v>0</v>
      </c>
      <c r="Z815" s="176">
        <v>0</v>
      </c>
      <c r="AA815" s="156"/>
      <c r="AB815" s="156"/>
      <c r="AC815" s="156"/>
      <c r="AD815" s="156"/>
      <c r="AE815" s="156"/>
      <c r="AF815" s="156"/>
    </row>
    <row r="816" spans="1:32" x14ac:dyDescent="0.25">
      <c r="A816" s="32"/>
      <c r="B816" s="33" t="s">
        <v>0</v>
      </c>
      <c r="C816" s="13"/>
      <c r="D816" s="14"/>
      <c r="E816" s="13"/>
      <c r="F816" s="14"/>
      <c r="G816" s="176"/>
      <c r="H816" s="176">
        <f t="shared" si="621"/>
        <v>0</v>
      </c>
      <c r="I816" s="176">
        <v>493</v>
      </c>
      <c r="J816" s="176"/>
      <c r="K816" s="176"/>
      <c r="L816" s="176"/>
      <c r="M816" s="176"/>
      <c r="N816" s="176"/>
      <c r="O816" s="176"/>
      <c r="P816" s="176"/>
      <c r="Q816" s="176"/>
      <c r="R816" s="176"/>
      <c r="S816" s="176"/>
      <c r="T816" s="176"/>
      <c r="U816" s="176"/>
      <c r="V816" s="176">
        <f t="shared" si="622"/>
        <v>493</v>
      </c>
      <c r="W816" s="176">
        <f t="shared" si="623"/>
        <v>0</v>
      </c>
      <c r="X816" s="176">
        <f t="shared" si="624"/>
        <v>0</v>
      </c>
      <c r="Y816" s="176">
        <f t="shared" si="625"/>
        <v>493</v>
      </c>
      <c r="Z816" s="176">
        <v>416.11772094341609</v>
      </c>
    </row>
    <row r="817" spans="1:32" x14ac:dyDescent="0.25">
      <c r="A817" s="32"/>
      <c r="B817" s="33" t="s">
        <v>1</v>
      </c>
      <c r="C817" s="13"/>
      <c r="D817" s="14"/>
      <c r="E817" s="13"/>
      <c r="F817" s="14"/>
      <c r="G817" s="176"/>
      <c r="H817" s="176">
        <f t="shared" si="621"/>
        <v>0</v>
      </c>
      <c r="I817" s="176">
        <v>1975</v>
      </c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/>
      <c r="V817" s="176">
        <f t="shared" si="622"/>
        <v>1975</v>
      </c>
      <c r="W817" s="176">
        <f t="shared" si="623"/>
        <v>0</v>
      </c>
      <c r="X817" s="176">
        <f t="shared" si="624"/>
        <v>0</v>
      </c>
      <c r="Y817" s="176">
        <f t="shared" si="625"/>
        <v>1975</v>
      </c>
      <c r="Z817" s="176">
        <v>1667.0030402905613</v>
      </c>
    </row>
    <row r="818" spans="1:32" x14ac:dyDescent="0.25">
      <c r="A818" s="32"/>
      <c r="B818" s="33" t="s">
        <v>38</v>
      </c>
      <c r="C818" s="13"/>
      <c r="D818" s="14"/>
      <c r="E818" s="13"/>
      <c r="F818" s="14"/>
      <c r="G818" s="176"/>
      <c r="H818" s="176">
        <f t="shared" si="621"/>
        <v>0</v>
      </c>
      <c r="I818" s="176">
        <v>2469</v>
      </c>
      <c r="J818" s="176"/>
      <c r="K818" s="176"/>
      <c r="L818" s="176"/>
      <c r="M818" s="176"/>
      <c r="N818" s="176"/>
      <c r="O818" s="176"/>
      <c r="P818" s="176"/>
      <c r="Q818" s="176"/>
      <c r="R818" s="176"/>
      <c r="S818" s="176"/>
      <c r="T818" s="176"/>
      <c r="U818" s="176"/>
      <c r="V818" s="176">
        <f t="shared" si="622"/>
        <v>2469</v>
      </c>
      <c r="W818" s="176">
        <f t="shared" si="623"/>
        <v>0</v>
      </c>
      <c r="X818" s="176">
        <f t="shared" si="624"/>
        <v>0</v>
      </c>
      <c r="Y818" s="176">
        <f t="shared" si="625"/>
        <v>2469</v>
      </c>
      <c r="Z818" s="176">
        <v>2083.9648134062763</v>
      </c>
    </row>
    <row r="819" spans="1:32" s="9" customFormat="1" x14ac:dyDescent="0.25">
      <c r="A819" s="164"/>
      <c r="B819" s="34" t="s">
        <v>39</v>
      </c>
      <c r="C819" s="161"/>
      <c r="D819" s="163"/>
      <c r="E819" s="161"/>
      <c r="F819" s="176">
        <f>SUM(F816:F818)</f>
        <v>0</v>
      </c>
      <c r="G819" s="176">
        <f t="shared" ref="G819:Z819" si="681">SUM(G816:G818)</f>
        <v>0</v>
      </c>
      <c r="H819" s="176">
        <f t="shared" si="621"/>
        <v>0</v>
      </c>
      <c r="I819" s="176">
        <f t="shared" si="681"/>
        <v>4937</v>
      </c>
      <c r="J819" s="176">
        <f t="shared" si="681"/>
        <v>0</v>
      </c>
      <c r="K819" s="176">
        <f t="shared" si="681"/>
        <v>0</v>
      </c>
      <c r="L819" s="176">
        <f t="shared" si="681"/>
        <v>0</v>
      </c>
      <c r="M819" s="176">
        <f t="shared" si="681"/>
        <v>0</v>
      </c>
      <c r="N819" s="176">
        <f t="shared" si="681"/>
        <v>0</v>
      </c>
      <c r="O819" s="176">
        <f t="shared" si="681"/>
        <v>0</v>
      </c>
      <c r="P819" s="176">
        <f t="shared" si="681"/>
        <v>0</v>
      </c>
      <c r="Q819" s="176">
        <f t="shared" si="681"/>
        <v>0</v>
      </c>
      <c r="R819" s="176">
        <f t="shared" si="681"/>
        <v>0</v>
      </c>
      <c r="S819" s="176">
        <f t="shared" si="681"/>
        <v>0</v>
      </c>
      <c r="T819" s="176">
        <f t="shared" si="681"/>
        <v>0</v>
      </c>
      <c r="U819" s="176">
        <f t="shared" si="681"/>
        <v>0</v>
      </c>
      <c r="V819" s="176">
        <f t="shared" si="622"/>
        <v>4937</v>
      </c>
      <c r="W819" s="176">
        <f t="shared" si="623"/>
        <v>0</v>
      </c>
      <c r="X819" s="176">
        <f t="shared" si="624"/>
        <v>0</v>
      </c>
      <c r="Y819" s="176">
        <f t="shared" si="625"/>
        <v>4937</v>
      </c>
      <c r="Z819" s="176">
        <f t="shared" si="681"/>
        <v>4167.085574640254</v>
      </c>
      <c r="AA819" s="156"/>
      <c r="AB819" s="156"/>
      <c r="AC819" s="156"/>
      <c r="AD819" s="156"/>
      <c r="AE819" s="156"/>
      <c r="AF819" s="156"/>
    </row>
    <row r="820" spans="1:32" x14ac:dyDescent="0.25">
      <c r="A820" s="32"/>
      <c r="B820" s="33" t="s">
        <v>2</v>
      </c>
      <c r="C820" s="13"/>
      <c r="D820" s="14"/>
      <c r="E820" s="13"/>
      <c r="F820" s="14"/>
      <c r="G820" s="176"/>
      <c r="H820" s="176">
        <f t="shared" si="621"/>
        <v>0</v>
      </c>
      <c r="I820" s="176">
        <v>148</v>
      </c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  <c r="V820" s="176">
        <f t="shared" si="622"/>
        <v>148</v>
      </c>
      <c r="W820" s="176">
        <f t="shared" si="623"/>
        <v>0</v>
      </c>
      <c r="X820" s="176">
        <f t="shared" si="624"/>
        <v>0</v>
      </c>
      <c r="Y820" s="176">
        <f t="shared" si="625"/>
        <v>148</v>
      </c>
      <c r="Z820" s="176">
        <v>124.91972150025472</v>
      </c>
    </row>
    <row r="821" spans="1:32" x14ac:dyDescent="0.25">
      <c r="A821" s="32"/>
      <c r="B821" s="33" t="s">
        <v>40</v>
      </c>
      <c r="C821" s="13"/>
      <c r="D821" s="14"/>
      <c r="E821" s="13"/>
      <c r="F821" s="14"/>
      <c r="G821" s="176"/>
      <c r="H821" s="176">
        <f t="shared" si="621"/>
        <v>0</v>
      </c>
      <c r="I821" s="176">
        <v>915</v>
      </c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/>
      <c r="V821" s="176">
        <f t="shared" si="622"/>
        <v>915</v>
      </c>
      <c r="W821" s="176">
        <f t="shared" si="623"/>
        <v>0</v>
      </c>
      <c r="X821" s="176">
        <f t="shared" si="624"/>
        <v>0</v>
      </c>
      <c r="Y821" s="176">
        <f t="shared" si="625"/>
        <v>915</v>
      </c>
      <c r="Z821" s="176">
        <v>772.30773765360186</v>
      </c>
    </row>
    <row r="822" spans="1:32" x14ac:dyDescent="0.25">
      <c r="A822" s="32"/>
      <c r="B822" s="34" t="s">
        <v>41</v>
      </c>
      <c r="C822" s="161"/>
      <c r="D822" s="163"/>
      <c r="E822" s="161"/>
      <c r="F822" s="176">
        <f>SUM(F819:F821)</f>
        <v>0</v>
      </c>
      <c r="G822" s="176">
        <f t="shared" ref="G822:Z822" si="682">SUM(G819:G821)</f>
        <v>0</v>
      </c>
      <c r="H822" s="176">
        <f t="shared" si="621"/>
        <v>0</v>
      </c>
      <c r="I822" s="176">
        <f t="shared" si="682"/>
        <v>6000</v>
      </c>
      <c r="J822" s="176">
        <f t="shared" si="682"/>
        <v>0</v>
      </c>
      <c r="K822" s="176">
        <f t="shared" si="682"/>
        <v>0</v>
      </c>
      <c r="L822" s="176">
        <f t="shared" si="682"/>
        <v>0</v>
      </c>
      <c r="M822" s="176">
        <f t="shared" si="682"/>
        <v>0</v>
      </c>
      <c r="N822" s="176">
        <f t="shared" si="682"/>
        <v>0</v>
      </c>
      <c r="O822" s="176">
        <f t="shared" si="682"/>
        <v>0</v>
      </c>
      <c r="P822" s="176">
        <f t="shared" si="682"/>
        <v>0</v>
      </c>
      <c r="Q822" s="176">
        <f t="shared" si="682"/>
        <v>0</v>
      </c>
      <c r="R822" s="176">
        <f t="shared" si="682"/>
        <v>0</v>
      </c>
      <c r="S822" s="176">
        <f t="shared" si="682"/>
        <v>0</v>
      </c>
      <c r="T822" s="176">
        <f t="shared" si="682"/>
        <v>0</v>
      </c>
      <c r="U822" s="176">
        <f t="shared" si="682"/>
        <v>0</v>
      </c>
      <c r="V822" s="176">
        <f t="shared" si="622"/>
        <v>6000</v>
      </c>
      <c r="W822" s="176">
        <f t="shared" si="623"/>
        <v>0</v>
      </c>
      <c r="X822" s="176">
        <f t="shared" si="624"/>
        <v>0</v>
      </c>
      <c r="Y822" s="176">
        <f t="shared" si="625"/>
        <v>6000</v>
      </c>
      <c r="Z822" s="176">
        <f t="shared" si="682"/>
        <v>5064.3130337941111</v>
      </c>
    </row>
    <row r="823" spans="1:32" s="9" customFormat="1" x14ac:dyDescent="0.25">
      <c r="A823" s="184" t="s">
        <v>133</v>
      </c>
      <c r="B823" s="185" t="s">
        <v>134</v>
      </c>
      <c r="C823" s="186"/>
      <c r="D823" s="183"/>
      <c r="E823" s="11" t="s">
        <v>33</v>
      </c>
      <c r="F823" s="12">
        <f>SUM(F824:F827)</f>
        <v>0</v>
      </c>
      <c r="G823" s="12">
        <f t="shared" ref="G823:Z823" si="683">SUM(G824:G827)</f>
        <v>0</v>
      </c>
      <c r="H823" s="12">
        <f t="shared" si="621"/>
        <v>0</v>
      </c>
      <c r="I823" s="12">
        <f t="shared" si="683"/>
        <v>1560</v>
      </c>
      <c r="J823" s="12">
        <f t="shared" si="683"/>
        <v>0</v>
      </c>
      <c r="K823" s="12">
        <f t="shared" si="683"/>
        <v>0</v>
      </c>
      <c r="L823" s="12">
        <f t="shared" si="683"/>
        <v>0</v>
      </c>
      <c r="M823" s="12">
        <f t="shared" si="683"/>
        <v>0</v>
      </c>
      <c r="N823" s="12">
        <f t="shared" si="683"/>
        <v>0</v>
      </c>
      <c r="O823" s="12">
        <f t="shared" si="683"/>
        <v>0</v>
      </c>
      <c r="P823" s="12">
        <f t="shared" si="683"/>
        <v>0</v>
      </c>
      <c r="Q823" s="12">
        <f t="shared" si="683"/>
        <v>0</v>
      </c>
      <c r="R823" s="12">
        <f t="shared" si="683"/>
        <v>0</v>
      </c>
      <c r="S823" s="12">
        <f t="shared" si="683"/>
        <v>0</v>
      </c>
      <c r="T823" s="12">
        <f t="shared" si="683"/>
        <v>0</v>
      </c>
      <c r="U823" s="12">
        <f t="shared" si="683"/>
        <v>0</v>
      </c>
      <c r="V823" s="12">
        <f t="shared" si="622"/>
        <v>1560</v>
      </c>
      <c r="W823" s="12">
        <f t="shared" si="623"/>
        <v>0</v>
      </c>
      <c r="X823" s="12">
        <f t="shared" si="624"/>
        <v>0</v>
      </c>
      <c r="Y823" s="12">
        <f t="shared" si="625"/>
        <v>1560</v>
      </c>
      <c r="Z823" s="12">
        <f t="shared" si="683"/>
        <v>1316.7213887864687</v>
      </c>
      <c r="AA823" s="156"/>
      <c r="AB823" s="156"/>
      <c r="AC823" s="156"/>
      <c r="AD823" s="156"/>
      <c r="AE823" s="156"/>
      <c r="AF823" s="156"/>
    </row>
    <row r="824" spans="1:32" s="9" customFormat="1" ht="38.25" x14ac:dyDescent="0.25">
      <c r="A824" s="184"/>
      <c r="B824" s="185"/>
      <c r="C824" s="186"/>
      <c r="D824" s="183"/>
      <c r="E824" s="13" t="s">
        <v>34</v>
      </c>
      <c r="F824" s="14"/>
      <c r="G824" s="176"/>
      <c r="H824" s="176">
        <f t="shared" si="621"/>
        <v>0</v>
      </c>
      <c r="I824" s="176"/>
      <c r="J824" s="176"/>
      <c r="K824" s="176"/>
      <c r="L824" s="176"/>
      <c r="M824" s="176"/>
      <c r="N824" s="176"/>
      <c r="O824" s="176"/>
      <c r="P824" s="176"/>
      <c r="Q824" s="176"/>
      <c r="R824" s="176"/>
      <c r="S824" s="176"/>
      <c r="T824" s="176"/>
      <c r="U824" s="176"/>
      <c r="V824" s="176">
        <f t="shared" si="622"/>
        <v>0</v>
      </c>
      <c r="W824" s="176">
        <f t="shared" si="623"/>
        <v>0</v>
      </c>
      <c r="X824" s="176">
        <f t="shared" si="624"/>
        <v>0</v>
      </c>
      <c r="Y824" s="176">
        <f t="shared" si="625"/>
        <v>0</v>
      </c>
      <c r="Z824" s="166">
        <v>0</v>
      </c>
      <c r="AA824" s="156"/>
      <c r="AB824" s="156"/>
      <c r="AC824" s="156"/>
      <c r="AD824" s="156"/>
      <c r="AE824" s="156"/>
      <c r="AF824" s="156"/>
    </row>
    <row r="825" spans="1:32" s="9" customFormat="1" x14ac:dyDescent="0.25">
      <c r="A825" s="184"/>
      <c r="B825" s="185"/>
      <c r="C825" s="186"/>
      <c r="D825" s="183"/>
      <c r="E825" s="13" t="s">
        <v>35</v>
      </c>
      <c r="F825" s="14"/>
      <c r="G825" s="176"/>
      <c r="H825" s="176">
        <f t="shared" si="621"/>
        <v>0</v>
      </c>
      <c r="I825" s="176">
        <v>1560</v>
      </c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/>
      <c r="V825" s="176">
        <f t="shared" si="622"/>
        <v>1560</v>
      </c>
      <c r="W825" s="176">
        <f t="shared" si="623"/>
        <v>0</v>
      </c>
      <c r="X825" s="176">
        <f t="shared" si="624"/>
        <v>0</v>
      </c>
      <c r="Y825" s="176">
        <f t="shared" si="625"/>
        <v>1560</v>
      </c>
      <c r="Z825" s="166">
        <v>1316.7213887864687</v>
      </c>
      <c r="AA825" s="156"/>
      <c r="AB825" s="156"/>
      <c r="AC825" s="156"/>
      <c r="AD825" s="156"/>
      <c r="AE825" s="156"/>
      <c r="AF825" s="156"/>
    </row>
    <row r="826" spans="1:32" s="9" customFormat="1" x14ac:dyDescent="0.25">
      <c r="A826" s="184"/>
      <c r="B826" s="185"/>
      <c r="C826" s="186"/>
      <c r="D826" s="183"/>
      <c r="E826" s="13" t="s">
        <v>36</v>
      </c>
      <c r="F826" s="14"/>
      <c r="G826" s="176"/>
      <c r="H826" s="176">
        <f t="shared" si="621"/>
        <v>0</v>
      </c>
      <c r="I826" s="176"/>
      <c r="J826" s="176"/>
      <c r="K826" s="176"/>
      <c r="L826" s="176"/>
      <c r="M826" s="176"/>
      <c r="N826" s="176"/>
      <c r="O826" s="176"/>
      <c r="P826" s="176"/>
      <c r="Q826" s="176"/>
      <c r="R826" s="176"/>
      <c r="S826" s="176"/>
      <c r="T826" s="176"/>
      <c r="U826" s="176"/>
      <c r="V826" s="176">
        <f t="shared" si="622"/>
        <v>0</v>
      </c>
      <c r="W826" s="176">
        <f t="shared" si="623"/>
        <v>0</v>
      </c>
      <c r="X826" s="176">
        <f t="shared" si="624"/>
        <v>0</v>
      </c>
      <c r="Y826" s="176">
        <f t="shared" si="625"/>
        <v>0</v>
      </c>
      <c r="Z826" s="166">
        <v>0</v>
      </c>
      <c r="AA826" s="156"/>
      <c r="AB826" s="156"/>
      <c r="AC826" s="156"/>
      <c r="AD826" s="156"/>
      <c r="AE826" s="156"/>
      <c r="AF826" s="156"/>
    </row>
    <row r="827" spans="1:32" s="9" customFormat="1" ht="63.75" x14ac:dyDescent="0.25">
      <c r="A827" s="184"/>
      <c r="B827" s="185"/>
      <c r="C827" s="186"/>
      <c r="D827" s="183"/>
      <c r="E827" s="13" t="s">
        <v>37</v>
      </c>
      <c r="F827" s="14"/>
      <c r="G827" s="176"/>
      <c r="H827" s="176">
        <f t="shared" si="621"/>
        <v>0</v>
      </c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  <c r="V827" s="176">
        <f t="shared" si="622"/>
        <v>0</v>
      </c>
      <c r="W827" s="176">
        <f t="shared" si="623"/>
        <v>0</v>
      </c>
      <c r="X827" s="176">
        <f t="shared" si="624"/>
        <v>0</v>
      </c>
      <c r="Y827" s="176">
        <f t="shared" si="625"/>
        <v>0</v>
      </c>
      <c r="Z827" s="166">
        <v>0</v>
      </c>
      <c r="AA827" s="156"/>
      <c r="AB827" s="156"/>
      <c r="AC827" s="156"/>
      <c r="AD827" s="156"/>
      <c r="AE827" s="156"/>
      <c r="AF827" s="156"/>
    </row>
    <row r="828" spans="1:32" x14ac:dyDescent="0.25">
      <c r="A828" s="32"/>
      <c r="B828" s="33" t="s">
        <v>0</v>
      </c>
      <c r="C828" s="13"/>
      <c r="D828" s="14"/>
      <c r="E828" s="13"/>
      <c r="F828" s="14"/>
      <c r="G828" s="176"/>
      <c r="H828" s="176">
        <f t="shared" si="621"/>
        <v>0</v>
      </c>
      <c r="I828" s="176">
        <v>128</v>
      </c>
      <c r="J828" s="176"/>
      <c r="K828" s="176"/>
      <c r="L828" s="176"/>
      <c r="M828" s="176"/>
      <c r="N828" s="176"/>
      <c r="O828" s="176"/>
      <c r="P828" s="176"/>
      <c r="Q828" s="176"/>
      <c r="R828" s="176"/>
      <c r="S828" s="176"/>
      <c r="T828" s="176"/>
      <c r="U828" s="176"/>
      <c r="V828" s="176">
        <f t="shared" si="622"/>
        <v>128</v>
      </c>
      <c r="W828" s="176">
        <f t="shared" si="623"/>
        <v>0</v>
      </c>
      <c r="X828" s="176">
        <f t="shared" si="624"/>
        <v>0</v>
      </c>
      <c r="Y828" s="176">
        <f t="shared" si="625"/>
        <v>128</v>
      </c>
      <c r="Z828" s="176">
        <v>108.03867805427436</v>
      </c>
    </row>
    <row r="829" spans="1:32" x14ac:dyDescent="0.25">
      <c r="A829" s="32"/>
      <c r="B829" s="33" t="s">
        <v>1</v>
      </c>
      <c r="C829" s="13"/>
      <c r="D829" s="14"/>
      <c r="E829" s="13"/>
      <c r="F829" s="14"/>
      <c r="G829" s="176"/>
      <c r="H829" s="176">
        <f t="shared" si="621"/>
        <v>0</v>
      </c>
      <c r="I829" s="176">
        <v>513</v>
      </c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/>
      <c r="V829" s="176">
        <f t="shared" si="622"/>
        <v>513</v>
      </c>
      <c r="W829" s="176">
        <f t="shared" si="623"/>
        <v>0</v>
      </c>
      <c r="X829" s="176">
        <f t="shared" si="624"/>
        <v>0</v>
      </c>
      <c r="Y829" s="176">
        <f t="shared" si="625"/>
        <v>513</v>
      </c>
      <c r="Z829" s="176">
        <v>432.99876438939646</v>
      </c>
    </row>
    <row r="830" spans="1:32" x14ac:dyDescent="0.25">
      <c r="A830" s="32"/>
      <c r="B830" s="33" t="s">
        <v>38</v>
      </c>
      <c r="C830" s="13"/>
      <c r="D830" s="14"/>
      <c r="E830" s="13"/>
      <c r="F830" s="14"/>
      <c r="G830" s="176"/>
      <c r="H830" s="176">
        <f t="shared" si="621"/>
        <v>0</v>
      </c>
      <c r="I830" s="176">
        <v>642</v>
      </c>
      <c r="J830" s="176"/>
      <c r="K830" s="176"/>
      <c r="L830" s="176"/>
      <c r="M830" s="176"/>
      <c r="N830" s="176"/>
      <c r="O830" s="176"/>
      <c r="P830" s="176"/>
      <c r="Q830" s="176"/>
      <c r="R830" s="176"/>
      <c r="S830" s="176"/>
      <c r="T830" s="176"/>
      <c r="U830" s="176"/>
      <c r="V830" s="176">
        <f t="shared" si="622"/>
        <v>642</v>
      </c>
      <c r="W830" s="176">
        <f t="shared" si="623"/>
        <v>0</v>
      </c>
      <c r="X830" s="176">
        <f t="shared" si="624"/>
        <v>0</v>
      </c>
      <c r="Y830" s="176">
        <f t="shared" si="625"/>
        <v>642</v>
      </c>
      <c r="Z830" s="176">
        <v>541.88149461596981</v>
      </c>
    </row>
    <row r="831" spans="1:32" s="9" customFormat="1" x14ac:dyDescent="0.25">
      <c r="A831" s="164"/>
      <c r="B831" s="34" t="s">
        <v>39</v>
      </c>
      <c r="C831" s="161"/>
      <c r="D831" s="163"/>
      <c r="E831" s="161"/>
      <c r="F831" s="176">
        <f>SUM(F828:F830)</f>
        <v>0</v>
      </c>
      <c r="G831" s="176">
        <f>SUM(G828:G830)</f>
        <v>0</v>
      </c>
      <c r="H831" s="176">
        <f t="shared" si="621"/>
        <v>0</v>
      </c>
      <c r="I831" s="176">
        <f t="shared" ref="I831:U831" si="684">SUM(I828:I830)</f>
        <v>1283</v>
      </c>
      <c r="J831" s="176">
        <f t="shared" si="684"/>
        <v>0</v>
      </c>
      <c r="K831" s="176">
        <f t="shared" si="684"/>
        <v>0</v>
      </c>
      <c r="L831" s="176">
        <f t="shared" si="684"/>
        <v>0</v>
      </c>
      <c r="M831" s="176">
        <f t="shared" si="684"/>
        <v>0</v>
      </c>
      <c r="N831" s="176">
        <f t="shared" si="684"/>
        <v>0</v>
      </c>
      <c r="O831" s="176">
        <f t="shared" si="684"/>
        <v>0</v>
      </c>
      <c r="P831" s="176">
        <f t="shared" si="684"/>
        <v>0</v>
      </c>
      <c r="Q831" s="176">
        <f t="shared" si="684"/>
        <v>0</v>
      </c>
      <c r="R831" s="176">
        <f t="shared" si="684"/>
        <v>0</v>
      </c>
      <c r="S831" s="176">
        <f t="shared" si="684"/>
        <v>0</v>
      </c>
      <c r="T831" s="176">
        <f t="shared" si="684"/>
        <v>0</v>
      </c>
      <c r="U831" s="176">
        <f t="shared" si="684"/>
        <v>0</v>
      </c>
      <c r="V831" s="176">
        <f t="shared" si="622"/>
        <v>1283</v>
      </c>
      <c r="W831" s="176">
        <f t="shared" si="623"/>
        <v>0</v>
      </c>
      <c r="X831" s="176">
        <f t="shared" si="624"/>
        <v>0</v>
      </c>
      <c r="Y831" s="176">
        <f t="shared" si="625"/>
        <v>1283</v>
      </c>
      <c r="Z831" s="176">
        <f>SUM(Z828:Z830)</f>
        <v>1082.9189370596405</v>
      </c>
      <c r="AA831" s="156"/>
      <c r="AB831" s="156"/>
      <c r="AC831" s="156"/>
      <c r="AD831" s="156"/>
      <c r="AE831" s="156"/>
      <c r="AF831" s="156"/>
    </row>
    <row r="832" spans="1:32" x14ac:dyDescent="0.25">
      <c r="A832" s="32"/>
      <c r="B832" s="33" t="s">
        <v>2</v>
      </c>
      <c r="C832" s="13"/>
      <c r="D832" s="14"/>
      <c r="E832" s="13"/>
      <c r="F832" s="14"/>
      <c r="G832" s="176"/>
      <c r="H832" s="176">
        <f t="shared" si="621"/>
        <v>0</v>
      </c>
      <c r="I832" s="176">
        <v>39</v>
      </c>
      <c r="J832" s="176"/>
      <c r="K832" s="176"/>
      <c r="L832" s="176"/>
      <c r="M832" s="176"/>
      <c r="N832" s="176"/>
      <c r="O832" s="176"/>
      <c r="P832" s="176"/>
      <c r="Q832" s="176"/>
      <c r="R832" s="176"/>
      <c r="S832" s="176"/>
      <c r="T832" s="176"/>
      <c r="U832" s="176"/>
      <c r="V832" s="176">
        <f t="shared" si="622"/>
        <v>39</v>
      </c>
      <c r="W832" s="176">
        <f t="shared" si="623"/>
        <v>0</v>
      </c>
      <c r="X832" s="176">
        <f t="shared" si="624"/>
        <v>0</v>
      </c>
      <c r="Y832" s="176">
        <f t="shared" si="625"/>
        <v>39</v>
      </c>
      <c r="Z832" s="176">
        <v>32.918034719661719</v>
      </c>
    </row>
    <row r="833" spans="1:32" x14ac:dyDescent="0.25">
      <c r="A833" s="32"/>
      <c r="B833" s="33" t="s">
        <v>40</v>
      </c>
      <c r="C833" s="13"/>
      <c r="D833" s="14"/>
      <c r="E833" s="13"/>
      <c r="F833" s="14"/>
      <c r="G833" s="176"/>
      <c r="H833" s="176">
        <f t="shared" si="621"/>
        <v>0</v>
      </c>
      <c r="I833" s="176">
        <v>238</v>
      </c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/>
      <c r="V833" s="176">
        <f t="shared" si="622"/>
        <v>238</v>
      </c>
      <c r="W833" s="176">
        <f t="shared" si="623"/>
        <v>0</v>
      </c>
      <c r="X833" s="176">
        <f t="shared" si="624"/>
        <v>0</v>
      </c>
      <c r="Y833" s="176">
        <f t="shared" si="625"/>
        <v>238</v>
      </c>
      <c r="Z833" s="176">
        <v>200.88441700716638</v>
      </c>
    </row>
    <row r="834" spans="1:32" x14ac:dyDescent="0.25">
      <c r="A834" s="32"/>
      <c r="B834" s="34" t="s">
        <v>41</v>
      </c>
      <c r="C834" s="161"/>
      <c r="D834" s="163"/>
      <c r="E834" s="161"/>
      <c r="F834" s="176">
        <f>SUM(F831:F833)</f>
        <v>0</v>
      </c>
      <c r="G834" s="176">
        <f t="shared" ref="G834:Z834" si="685">SUM(G831:G833)</f>
        <v>0</v>
      </c>
      <c r="H834" s="176">
        <f t="shared" si="621"/>
        <v>0</v>
      </c>
      <c r="I834" s="176">
        <f t="shared" si="685"/>
        <v>1560</v>
      </c>
      <c r="J834" s="176">
        <f t="shared" si="685"/>
        <v>0</v>
      </c>
      <c r="K834" s="176">
        <f t="shared" si="685"/>
        <v>0</v>
      </c>
      <c r="L834" s="176">
        <f t="shared" si="685"/>
        <v>0</v>
      </c>
      <c r="M834" s="176">
        <f t="shared" si="685"/>
        <v>0</v>
      </c>
      <c r="N834" s="176">
        <f t="shared" si="685"/>
        <v>0</v>
      </c>
      <c r="O834" s="176">
        <f t="shared" si="685"/>
        <v>0</v>
      </c>
      <c r="P834" s="176">
        <f t="shared" si="685"/>
        <v>0</v>
      </c>
      <c r="Q834" s="176">
        <f t="shared" si="685"/>
        <v>0</v>
      </c>
      <c r="R834" s="176">
        <f t="shared" si="685"/>
        <v>0</v>
      </c>
      <c r="S834" s="176">
        <f t="shared" si="685"/>
        <v>0</v>
      </c>
      <c r="T834" s="176">
        <f t="shared" si="685"/>
        <v>0</v>
      </c>
      <c r="U834" s="176">
        <f t="shared" si="685"/>
        <v>0</v>
      </c>
      <c r="V834" s="176">
        <f t="shared" si="622"/>
        <v>1560</v>
      </c>
      <c r="W834" s="176">
        <f t="shared" si="623"/>
        <v>0</v>
      </c>
      <c r="X834" s="176">
        <f t="shared" si="624"/>
        <v>0</v>
      </c>
      <c r="Y834" s="176">
        <f t="shared" si="625"/>
        <v>1560</v>
      </c>
      <c r="Z834" s="176">
        <f t="shared" si="685"/>
        <v>1316.7213887864687</v>
      </c>
    </row>
    <row r="835" spans="1:32" s="4" customFormat="1" x14ac:dyDescent="0.25">
      <c r="A835" s="184" t="s">
        <v>135</v>
      </c>
      <c r="B835" s="185" t="s">
        <v>136</v>
      </c>
      <c r="C835" s="186"/>
      <c r="D835" s="183"/>
      <c r="E835" s="12" t="s">
        <v>33</v>
      </c>
      <c r="F835" s="12">
        <f>SUM(F836:F839)</f>
        <v>0</v>
      </c>
      <c r="G835" s="12">
        <f t="shared" ref="G835:Z835" si="686">SUM(G836:G839)</f>
        <v>0</v>
      </c>
      <c r="H835" s="12">
        <f t="shared" si="621"/>
        <v>0</v>
      </c>
      <c r="I835" s="12">
        <f t="shared" si="686"/>
        <v>264</v>
      </c>
      <c r="J835" s="12">
        <f t="shared" si="686"/>
        <v>0</v>
      </c>
      <c r="K835" s="12">
        <f t="shared" si="686"/>
        <v>0</v>
      </c>
      <c r="L835" s="12">
        <f t="shared" si="686"/>
        <v>0</v>
      </c>
      <c r="M835" s="12">
        <f t="shared" si="686"/>
        <v>0</v>
      </c>
      <c r="N835" s="12">
        <f t="shared" si="686"/>
        <v>0</v>
      </c>
      <c r="O835" s="12">
        <f t="shared" si="686"/>
        <v>0</v>
      </c>
      <c r="P835" s="12">
        <f t="shared" si="686"/>
        <v>0</v>
      </c>
      <c r="Q835" s="12">
        <f t="shared" si="686"/>
        <v>0</v>
      </c>
      <c r="R835" s="12">
        <f t="shared" si="686"/>
        <v>0</v>
      </c>
      <c r="S835" s="12">
        <f t="shared" si="686"/>
        <v>0</v>
      </c>
      <c r="T835" s="12">
        <f t="shared" si="686"/>
        <v>0</v>
      </c>
      <c r="U835" s="12">
        <f t="shared" si="686"/>
        <v>0</v>
      </c>
      <c r="V835" s="12">
        <f t="shared" si="622"/>
        <v>264</v>
      </c>
      <c r="W835" s="12">
        <f t="shared" si="623"/>
        <v>0</v>
      </c>
      <c r="X835" s="12">
        <f t="shared" si="624"/>
        <v>0</v>
      </c>
      <c r="Y835" s="12">
        <f t="shared" si="625"/>
        <v>264</v>
      </c>
      <c r="Z835" s="12">
        <f t="shared" si="686"/>
        <v>222.82977348694087</v>
      </c>
      <c r="AA835" s="156"/>
      <c r="AB835" s="156"/>
      <c r="AC835" s="156"/>
      <c r="AD835" s="156"/>
      <c r="AE835" s="156"/>
      <c r="AF835" s="156"/>
    </row>
    <row r="836" spans="1:32" s="9" customFormat="1" ht="38.25" x14ac:dyDescent="0.25">
      <c r="A836" s="184"/>
      <c r="B836" s="185"/>
      <c r="C836" s="186"/>
      <c r="D836" s="183"/>
      <c r="E836" s="13" t="s">
        <v>34</v>
      </c>
      <c r="F836" s="14"/>
      <c r="G836" s="182"/>
      <c r="H836" s="182">
        <f t="shared" si="621"/>
        <v>0</v>
      </c>
      <c r="I836" s="182"/>
      <c r="J836" s="182"/>
      <c r="K836" s="182"/>
      <c r="L836" s="182"/>
      <c r="M836" s="182"/>
      <c r="N836" s="182"/>
      <c r="O836" s="182"/>
      <c r="P836" s="182"/>
      <c r="Q836" s="182"/>
      <c r="R836" s="182"/>
      <c r="S836" s="182"/>
      <c r="T836" s="182"/>
      <c r="U836" s="182"/>
      <c r="V836" s="182">
        <f t="shared" si="622"/>
        <v>0</v>
      </c>
      <c r="W836" s="182">
        <f t="shared" si="623"/>
        <v>0</v>
      </c>
      <c r="X836" s="182">
        <f t="shared" si="624"/>
        <v>0</v>
      </c>
      <c r="Y836" s="182">
        <f t="shared" si="625"/>
        <v>0</v>
      </c>
      <c r="Z836" s="163">
        <v>0</v>
      </c>
      <c r="AA836" s="156"/>
      <c r="AB836" s="156"/>
      <c r="AC836" s="156"/>
      <c r="AD836" s="156"/>
      <c r="AE836" s="156"/>
      <c r="AF836" s="156"/>
    </row>
    <row r="837" spans="1:32" s="37" customFormat="1" x14ac:dyDescent="0.25">
      <c r="A837" s="184"/>
      <c r="B837" s="185"/>
      <c r="C837" s="186"/>
      <c r="D837" s="183"/>
      <c r="E837" s="36" t="s">
        <v>35</v>
      </c>
      <c r="F837" s="14"/>
      <c r="G837" s="182"/>
      <c r="H837" s="182">
        <f t="shared" si="621"/>
        <v>0</v>
      </c>
      <c r="I837" s="182">
        <v>264</v>
      </c>
      <c r="J837" s="182"/>
      <c r="K837" s="182"/>
      <c r="L837" s="182"/>
      <c r="M837" s="182"/>
      <c r="N837" s="182"/>
      <c r="O837" s="182"/>
      <c r="P837" s="182"/>
      <c r="Q837" s="182"/>
      <c r="R837" s="182"/>
      <c r="S837" s="182"/>
      <c r="T837" s="182"/>
      <c r="U837" s="182"/>
      <c r="V837" s="182">
        <f t="shared" si="622"/>
        <v>264</v>
      </c>
      <c r="W837" s="182">
        <f t="shared" si="623"/>
        <v>0</v>
      </c>
      <c r="X837" s="182">
        <f t="shared" si="624"/>
        <v>0</v>
      </c>
      <c r="Y837" s="182">
        <f t="shared" si="625"/>
        <v>264</v>
      </c>
      <c r="Z837" s="163">
        <v>222.82977348694087</v>
      </c>
      <c r="AA837" s="156"/>
      <c r="AB837" s="156"/>
      <c r="AC837" s="156"/>
      <c r="AD837" s="156"/>
      <c r="AE837" s="156"/>
      <c r="AF837" s="156"/>
    </row>
    <row r="838" spans="1:32" s="9" customFormat="1" x14ac:dyDescent="0.25">
      <c r="A838" s="184"/>
      <c r="B838" s="185"/>
      <c r="C838" s="186"/>
      <c r="D838" s="183"/>
      <c r="E838" s="13" t="s">
        <v>36</v>
      </c>
      <c r="F838" s="14"/>
      <c r="G838" s="182"/>
      <c r="H838" s="182">
        <f t="shared" si="621"/>
        <v>0</v>
      </c>
      <c r="I838" s="182"/>
      <c r="J838" s="182"/>
      <c r="K838" s="182"/>
      <c r="L838" s="182"/>
      <c r="M838" s="182"/>
      <c r="N838" s="182"/>
      <c r="O838" s="182"/>
      <c r="P838" s="182"/>
      <c r="Q838" s="182"/>
      <c r="R838" s="182"/>
      <c r="S838" s="182"/>
      <c r="T838" s="182"/>
      <c r="U838" s="182"/>
      <c r="V838" s="182">
        <f t="shared" si="622"/>
        <v>0</v>
      </c>
      <c r="W838" s="182">
        <f t="shared" si="623"/>
        <v>0</v>
      </c>
      <c r="X838" s="182">
        <f t="shared" si="624"/>
        <v>0</v>
      </c>
      <c r="Y838" s="182">
        <f t="shared" si="625"/>
        <v>0</v>
      </c>
      <c r="Z838" s="163">
        <v>0</v>
      </c>
      <c r="AA838" s="156"/>
      <c r="AB838" s="156"/>
      <c r="AC838" s="156"/>
      <c r="AD838" s="156"/>
      <c r="AE838" s="156"/>
      <c r="AF838" s="156"/>
    </row>
    <row r="839" spans="1:32" s="9" customFormat="1" ht="63.75" x14ac:dyDescent="0.25">
      <c r="A839" s="184"/>
      <c r="B839" s="185"/>
      <c r="C839" s="186"/>
      <c r="D839" s="183"/>
      <c r="E839" s="13" t="s">
        <v>37</v>
      </c>
      <c r="F839" s="14"/>
      <c r="G839" s="182"/>
      <c r="H839" s="182">
        <f t="shared" si="621"/>
        <v>0</v>
      </c>
      <c r="I839" s="182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/>
      <c r="U839" s="182"/>
      <c r="V839" s="182">
        <f t="shared" si="622"/>
        <v>0</v>
      </c>
      <c r="W839" s="182">
        <f t="shared" si="623"/>
        <v>0</v>
      </c>
      <c r="X839" s="182">
        <f t="shared" si="624"/>
        <v>0</v>
      </c>
      <c r="Y839" s="182">
        <f t="shared" si="625"/>
        <v>0</v>
      </c>
      <c r="Z839" s="163">
        <v>0</v>
      </c>
      <c r="AA839" s="156"/>
      <c r="AB839" s="156"/>
      <c r="AC839" s="156"/>
      <c r="AD839" s="156"/>
      <c r="AE839" s="156"/>
      <c r="AF839" s="156"/>
    </row>
    <row r="840" spans="1:32" x14ac:dyDescent="0.25">
      <c r="A840" s="16"/>
      <c r="B840" s="17" t="s">
        <v>0</v>
      </c>
      <c r="C840" s="13"/>
      <c r="D840" s="14"/>
      <c r="E840" s="13"/>
      <c r="F840" s="15"/>
      <c r="G840" s="182"/>
      <c r="H840" s="182">
        <f t="shared" ref="H840:H903" si="687">SUM(F840:G840)</f>
        <v>0</v>
      </c>
      <c r="I840" s="182"/>
      <c r="J840" s="182"/>
      <c r="K840" s="182"/>
      <c r="L840" s="182"/>
      <c r="M840" s="182"/>
      <c r="N840" s="182"/>
      <c r="O840" s="182"/>
      <c r="P840" s="182"/>
      <c r="Q840" s="182"/>
      <c r="R840" s="182"/>
      <c r="S840" s="182"/>
      <c r="T840" s="182"/>
      <c r="U840" s="182"/>
      <c r="V840" s="182">
        <f t="shared" ref="V840:V903" si="688">SUM(I840:K840)</f>
        <v>0</v>
      </c>
      <c r="W840" s="182">
        <f t="shared" ref="W840:W903" si="689">SUM(M840:Q840)</f>
        <v>0</v>
      </c>
      <c r="X840" s="182">
        <f t="shared" ref="X840:X903" si="690">SUM(R840:U840)</f>
        <v>0</v>
      </c>
      <c r="Y840" s="182">
        <f t="shared" ref="Y840:Y903" si="691">SUM(V840:X840)</f>
        <v>0</v>
      </c>
      <c r="Z840" s="163">
        <v>0</v>
      </c>
    </row>
    <row r="841" spans="1:32" x14ac:dyDescent="0.25">
      <c r="A841" s="16"/>
      <c r="B841" s="17" t="s">
        <v>1</v>
      </c>
      <c r="C841" s="13"/>
      <c r="D841" s="14"/>
      <c r="E841" s="13"/>
      <c r="F841" s="15"/>
      <c r="G841" s="182"/>
      <c r="H841" s="182">
        <f t="shared" si="687"/>
        <v>0</v>
      </c>
      <c r="I841" s="182"/>
      <c r="J841" s="182"/>
      <c r="K841" s="182"/>
      <c r="L841" s="182"/>
      <c r="M841" s="182"/>
      <c r="N841" s="182"/>
      <c r="O841" s="182"/>
      <c r="P841" s="182"/>
      <c r="Q841" s="182"/>
      <c r="R841" s="182"/>
      <c r="S841" s="182"/>
      <c r="T841" s="182"/>
      <c r="U841" s="182"/>
      <c r="V841" s="182">
        <f t="shared" si="688"/>
        <v>0</v>
      </c>
      <c r="W841" s="182">
        <f t="shared" si="689"/>
        <v>0</v>
      </c>
      <c r="X841" s="182">
        <f t="shared" si="690"/>
        <v>0</v>
      </c>
      <c r="Y841" s="182">
        <f t="shared" si="691"/>
        <v>0</v>
      </c>
      <c r="Z841" s="163">
        <v>0</v>
      </c>
    </row>
    <row r="842" spans="1:32" x14ac:dyDescent="0.25">
      <c r="A842" s="16"/>
      <c r="B842" s="17" t="s">
        <v>38</v>
      </c>
      <c r="C842" s="13"/>
      <c r="D842" s="14"/>
      <c r="E842" s="13"/>
      <c r="F842" s="15"/>
      <c r="G842" s="182"/>
      <c r="H842" s="182">
        <f t="shared" si="687"/>
        <v>0</v>
      </c>
      <c r="I842" s="182">
        <v>217</v>
      </c>
      <c r="J842" s="182"/>
      <c r="K842" s="182"/>
      <c r="L842" s="182"/>
      <c r="M842" s="182"/>
      <c r="N842" s="182"/>
      <c r="O842" s="182"/>
      <c r="P842" s="182"/>
      <c r="Q842" s="182"/>
      <c r="R842" s="182"/>
      <c r="S842" s="182"/>
      <c r="T842" s="182"/>
      <c r="U842" s="182"/>
      <c r="V842" s="182">
        <f t="shared" si="688"/>
        <v>217</v>
      </c>
      <c r="W842" s="182">
        <f t="shared" si="689"/>
        <v>0</v>
      </c>
      <c r="X842" s="182">
        <f t="shared" si="690"/>
        <v>0</v>
      </c>
      <c r="Y842" s="182">
        <f t="shared" si="691"/>
        <v>217</v>
      </c>
      <c r="Z842" s="163">
        <v>183.15932138888698</v>
      </c>
    </row>
    <row r="843" spans="1:32" s="9" customFormat="1" x14ac:dyDescent="0.25">
      <c r="A843" s="162"/>
      <c r="B843" s="18" t="s">
        <v>39</v>
      </c>
      <c r="C843" s="161"/>
      <c r="D843" s="163"/>
      <c r="E843" s="161"/>
      <c r="F843" s="176">
        <f>SUM(F840:F842)</f>
        <v>0</v>
      </c>
      <c r="G843" s="176">
        <f t="shared" ref="G843:Z843" si="692">SUM(G840:G842)</f>
        <v>0</v>
      </c>
      <c r="H843" s="176">
        <f t="shared" si="687"/>
        <v>0</v>
      </c>
      <c r="I843" s="176">
        <f t="shared" si="692"/>
        <v>217</v>
      </c>
      <c r="J843" s="176">
        <f t="shared" si="692"/>
        <v>0</v>
      </c>
      <c r="K843" s="176">
        <f t="shared" si="692"/>
        <v>0</v>
      </c>
      <c r="L843" s="176">
        <f t="shared" si="692"/>
        <v>0</v>
      </c>
      <c r="M843" s="176">
        <f t="shared" si="692"/>
        <v>0</v>
      </c>
      <c r="N843" s="176">
        <f t="shared" si="692"/>
        <v>0</v>
      </c>
      <c r="O843" s="176">
        <f t="shared" si="692"/>
        <v>0</v>
      </c>
      <c r="P843" s="176">
        <f t="shared" si="692"/>
        <v>0</v>
      </c>
      <c r="Q843" s="176">
        <f t="shared" si="692"/>
        <v>0</v>
      </c>
      <c r="R843" s="176">
        <f t="shared" si="692"/>
        <v>0</v>
      </c>
      <c r="S843" s="176">
        <f t="shared" si="692"/>
        <v>0</v>
      </c>
      <c r="T843" s="176">
        <f t="shared" si="692"/>
        <v>0</v>
      </c>
      <c r="U843" s="176">
        <f t="shared" si="692"/>
        <v>0</v>
      </c>
      <c r="V843" s="176">
        <f t="shared" si="688"/>
        <v>217</v>
      </c>
      <c r="W843" s="176">
        <f t="shared" si="689"/>
        <v>0</v>
      </c>
      <c r="X843" s="176">
        <f t="shared" si="690"/>
        <v>0</v>
      </c>
      <c r="Y843" s="176">
        <f t="shared" si="691"/>
        <v>217</v>
      </c>
      <c r="Z843" s="176">
        <f t="shared" si="692"/>
        <v>183.15932138888698</v>
      </c>
      <c r="AA843" s="156"/>
      <c r="AB843" s="156"/>
      <c r="AC843" s="156"/>
      <c r="AD843" s="156"/>
      <c r="AE843" s="156"/>
      <c r="AF843" s="156"/>
    </row>
    <row r="844" spans="1:32" x14ac:dyDescent="0.25">
      <c r="A844" s="16"/>
      <c r="B844" s="17" t="s">
        <v>2</v>
      </c>
      <c r="C844" s="13"/>
      <c r="D844" s="14"/>
      <c r="E844" s="13"/>
      <c r="F844" s="15"/>
      <c r="G844" s="182"/>
      <c r="H844" s="182">
        <f t="shared" si="687"/>
        <v>0</v>
      </c>
      <c r="I844" s="182">
        <v>7</v>
      </c>
      <c r="J844" s="182"/>
      <c r="K844" s="182"/>
      <c r="L844" s="182"/>
      <c r="M844" s="182"/>
      <c r="N844" s="182"/>
      <c r="O844" s="182"/>
      <c r="P844" s="182"/>
      <c r="Q844" s="182"/>
      <c r="R844" s="182"/>
      <c r="S844" s="182"/>
      <c r="T844" s="182"/>
      <c r="U844" s="182"/>
      <c r="V844" s="182">
        <f t="shared" si="688"/>
        <v>7</v>
      </c>
      <c r="W844" s="182">
        <f t="shared" si="689"/>
        <v>0</v>
      </c>
      <c r="X844" s="182">
        <f t="shared" si="690"/>
        <v>0</v>
      </c>
      <c r="Y844" s="182">
        <f t="shared" si="691"/>
        <v>7</v>
      </c>
      <c r="Z844" s="163">
        <v>5.9083652060931291</v>
      </c>
    </row>
    <row r="845" spans="1:32" x14ac:dyDescent="0.25">
      <c r="A845" s="16"/>
      <c r="B845" s="17" t="s">
        <v>40</v>
      </c>
      <c r="C845" s="13"/>
      <c r="D845" s="14"/>
      <c r="E845" s="13"/>
      <c r="F845" s="14"/>
      <c r="G845" s="182"/>
      <c r="H845" s="182">
        <f t="shared" si="687"/>
        <v>0</v>
      </c>
      <c r="I845" s="182">
        <v>40</v>
      </c>
      <c r="J845" s="182"/>
      <c r="K845" s="182"/>
      <c r="L845" s="182"/>
      <c r="M845" s="182"/>
      <c r="N845" s="182"/>
      <c r="O845" s="182"/>
      <c r="P845" s="182"/>
      <c r="Q845" s="182"/>
      <c r="R845" s="182"/>
      <c r="S845" s="182"/>
      <c r="T845" s="182"/>
      <c r="U845" s="182"/>
      <c r="V845" s="182">
        <f t="shared" si="688"/>
        <v>40</v>
      </c>
      <c r="W845" s="182">
        <f t="shared" si="689"/>
        <v>0</v>
      </c>
      <c r="X845" s="182">
        <f t="shared" si="690"/>
        <v>0</v>
      </c>
      <c r="Y845" s="182">
        <f t="shared" si="691"/>
        <v>40</v>
      </c>
      <c r="Z845" s="163">
        <v>33.762086891960735</v>
      </c>
    </row>
    <row r="846" spans="1:32" x14ac:dyDescent="0.25">
      <c r="A846" s="16"/>
      <c r="B846" s="18" t="s">
        <v>41</v>
      </c>
      <c r="C846" s="161"/>
      <c r="D846" s="163"/>
      <c r="E846" s="161"/>
      <c r="F846" s="176">
        <f>SUM(F843:F845)</f>
        <v>0</v>
      </c>
      <c r="G846" s="176">
        <f t="shared" ref="G846" si="693">SUM(G843:G845)</f>
        <v>0</v>
      </c>
      <c r="H846" s="176">
        <f t="shared" si="687"/>
        <v>0</v>
      </c>
      <c r="I846" s="176">
        <f>SUM(I843:I845)</f>
        <v>264</v>
      </c>
      <c r="J846" s="176">
        <f t="shared" ref="J846" si="694">SUM(J843:J845)</f>
        <v>0</v>
      </c>
      <c r="K846" s="176">
        <f t="shared" ref="K846" si="695">SUM(K843:K845)</f>
        <v>0</v>
      </c>
      <c r="L846" s="176">
        <f t="shared" ref="L846" si="696">SUM(L843:L845)</f>
        <v>0</v>
      </c>
      <c r="M846" s="176">
        <f t="shared" ref="M846" si="697">SUM(M843:M845)</f>
        <v>0</v>
      </c>
      <c r="N846" s="176">
        <f t="shared" ref="N846" si="698">SUM(N843:N845)</f>
        <v>0</v>
      </c>
      <c r="O846" s="176">
        <f t="shared" ref="O846" si="699">SUM(O843:O845)</f>
        <v>0</v>
      </c>
      <c r="P846" s="176">
        <f t="shared" ref="P846" si="700">SUM(P843:P845)</f>
        <v>0</v>
      </c>
      <c r="Q846" s="176">
        <f t="shared" ref="Q846" si="701">SUM(Q843:Q845)</f>
        <v>0</v>
      </c>
      <c r="R846" s="176">
        <f t="shared" ref="R846" si="702">SUM(R843:R845)</f>
        <v>0</v>
      </c>
      <c r="S846" s="176">
        <f t="shared" ref="S846" si="703">SUM(S843:S845)</f>
        <v>0</v>
      </c>
      <c r="T846" s="176">
        <f t="shared" ref="T846" si="704">SUM(T843:T845)</f>
        <v>0</v>
      </c>
      <c r="U846" s="176">
        <f t="shared" ref="U846" si="705">SUM(U843:U845)</f>
        <v>0</v>
      </c>
      <c r="V846" s="176">
        <f t="shared" si="688"/>
        <v>264</v>
      </c>
      <c r="W846" s="176">
        <f t="shared" si="689"/>
        <v>0</v>
      </c>
      <c r="X846" s="176">
        <f t="shared" si="690"/>
        <v>0</v>
      </c>
      <c r="Y846" s="176">
        <f t="shared" si="691"/>
        <v>264</v>
      </c>
      <c r="Z846" s="176">
        <f>SUM(Z843:Z845)</f>
        <v>222.82977348694084</v>
      </c>
    </row>
    <row r="847" spans="1:32" s="9" customFormat="1" x14ac:dyDescent="0.25">
      <c r="A847" s="199"/>
      <c r="B847" s="200" t="s">
        <v>137</v>
      </c>
      <c r="C847" s="201"/>
      <c r="D847" s="39"/>
      <c r="E847" s="11" t="s">
        <v>33</v>
      </c>
      <c r="F847" s="12">
        <f>SUM(F848:F851)</f>
        <v>85276</v>
      </c>
      <c r="G847" s="12">
        <f t="shared" ref="G847" si="706">SUM(G848:G851)</f>
        <v>46367</v>
      </c>
      <c r="H847" s="12">
        <f t="shared" si="687"/>
        <v>131643</v>
      </c>
      <c r="I847" s="12">
        <f t="shared" ref="I847" si="707">SUM(I848:I851)</f>
        <v>72266</v>
      </c>
      <c r="J847" s="12">
        <f t="shared" ref="J847" si="708">SUM(J848:J851)</f>
        <v>245455</v>
      </c>
      <c r="K847" s="12">
        <f t="shared" ref="K847" si="709">SUM(K848:K851)</f>
        <v>150905</v>
      </c>
      <c r="L847" s="12">
        <f t="shared" ref="L847" si="710">SUM(L848:L851)</f>
        <v>236547</v>
      </c>
      <c r="M847" s="12">
        <f t="shared" ref="M847" si="711">SUM(M848:M851)</f>
        <v>158769</v>
      </c>
      <c r="N847" s="12">
        <f t="shared" ref="N847" si="712">SUM(N848:N851)</f>
        <v>103762</v>
      </c>
      <c r="O847" s="12">
        <f t="shared" ref="O847" si="713">SUM(O848:O851)</f>
        <v>71981</v>
      </c>
      <c r="P847" s="12">
        <f t="shared" ref="P847" si="714">SUM(P848:P851)</f>
        <v>10808</v>
      </c>
      <c r="Q847" s="12">
        <f t="shared" ref="Q847" si="715">SUM(Q848:Q851)</f>
        <v>18894</v>
      </c>
      <c r="R847" s="12">
        <f t="shared" ref="R847" si="716">SUM(R848:R851)</f>
        <v>14577</v>
      </c>
      <c r="S847" s="12">
        <f t="shared" ref="S847" si="717">SUM(S848:S851)</f>
        <v>4304</v>
      </c>
      <c r="T847" s="12">
        <f t="shared" ref="T847" si="718">SUM(T848:T851)</f>
        <v>12141</v>
      </c>
      <c r="U847" s="12">
        <f t="shared" ref="U847" si="719">SUM(U848:U851)</f>
        <v>71619</v>
      </c>
      <c r="V847" s="12">
        <f t="shared" si="688"/>
        <v>468626</v>
      </c>
      <c r="W847" s="12">
        <f t="shared" si="689"/>
        <v>364214</v>
      </c>
      <c r="X847" s="12">
        <f t="shared" si="690"/>
        <v>102641</v>
      </c>
      <c r="Y847" s="12">
        <f t="shared" si="691"/>
        <v>935481</v>
      </c>
      <c r="Z847" s="12">
        <f>SUM(Z848:Z851)</f>
        <v>980354.51919803012</v>
      </c>
      <c r="AA847" s="156"/>
      <c r="AB847" s="156"/>
      <c r="AC847" s="156"/>
      <c r="AD847" s="156"/>
      <c r="AE847" s="156"/>
      <c r="AF847" s="156"/>
    </row>
    <row r="848" spans="1:32" s="9" customFormat="1" ht="38.25" x14ac:dyDescent="0.25">
      <c r="A848" s="199"/>
      <c r="B848" s="200"/>
      <c r="C848" s="202"/>
      <c r="D848" s="40"/>
      <c r="E848" s="41" t="s">
        <v>34</v>
      </c>
      <c r="F848" s="42">
        <v>0</v>
      </c>
      <c r="G848" s="42">
        <v>0</v>
      </c>
      <c r="H848" s="42">
        <f t="shared" si="687"/>
        <v>0</v>
      </c>
      <c r="I848" s="42">
        <v>0</v>
      </c>
      <c r="J848" s="42">
        <v>49023</v>
      </c>
      <c r="K848" s="42">
        <v>37297</v>
      </c>
      <c r="L848" s="42">
        <v>43268</v>
      </c>
      <c r="M848" s="42">
        <v>0</v>
      </c>
      <c r="N848" s="42">
        <v>0</v>
      </c>
      <c r="O848" s="42">
        <v>0</v>
      </c>
      <c r="P848" s="42">
        <v>0</v>
      </c>
      <c r="Q848" s="42">
        <v>0</v>
      </c>
      <c r="R848" s="42">
        <v>0</v>
      </c>
      <c r="S848" s="42">
        <v>0</v>
      </c>
      <c r="T848" s="42">
        <v>0</v>
      </c>
      <c r="U848" s="42">
        <v>0</v>
      </c>
      <c r="V848" s="42">
        <f t="shared" si="688"/>
        <v>86320</v>
      </c>
      <c r="W848" s="42">
        <f t="shared" si="689"/>
        <v>0</v>
      </c>
      <c r="X848" s="42">
        <f t="shared" si="690"/>
        <v>0</v>
      </c>
      <c r="Y848" s="42">
        <f t="shared" si="691"/>
        <v>86320</v>
      </c>
      <c r="Z848" s="42">
        <v>98845.936912801219</v>
      </c>
      <c r="AA848" s="156"/>
      <c r="AB848" s="156"/>
      <c r="AC848" s="156"/>
      <c r="AD848" s="156"/>
      <c r="AE848" s="156"/>
      <c r="AF848" s="156"/>
    </row>
    <row r="849" spans="1:32" s="9" customFormat="1" x14ac:dyDescent="0.25">
      <c r="A849" s="199"/>
      <c r="B849" s="200"/>
      <c r="C849" s="202"/>
      <c r="D849" s="40"/>
      <c r="E849" s="41" t="s">
        <v>35</v>
      </c>
      <c r="F849" s="42">
        <v>1923</v>
      </c>
      <c r="G849" s="42">
        <v>0</v>
      </c>
      <c r="H849" s="42">
        <f t="shared" si="687"/>
        <v>1923</v>
      </c>
      <c r="I849" s="42">
        <v>16149</v>
      </c>
      <c r="J849" s="42">
        <v>127789</v>
      </c>
      <c r="K849" s="42">
        <v>90144</v>
      </c>
      <c r="L849" s="42">
        <v>186805</v>
      </c>
      <c r="M849" s="42">
        <v>102125</v>
      </c>
      <c r="N849" s="42">
        <v>82560</v>
      </c>
      <c r="O849" s="42">
        <v>59696</v>
      </c>
      <c r="P849" s="42">
        <v>0</v>
      </c>
      <c r="Q849" s="42">
        <v>0</v>
      </c>
      <c r="R849" s="42">
        <v>0</v>
      </c>
      <c r="S849" s="42">
        <v>0</v>
      </c>
      <c r="T849" s="42">
        <v>0</v>
      </c>
      <c r="U849" s="42">
        <v>69530</v>
      </c>
      <c r="V849" s="42">
        <f t="shared" si="688"/>
        <v>234082</v>
      </c>
      <c r="W849" s="42">
        <f t="shared" si="689"/>
        <v>244381</v>
      </c>
      <c r="X849" s="42">
        <f t="shared" si="690"/>
        <v>69530</v>
      </c>
      <c r="Y849" s="42">
        <f t="shared" si="691"/>
        <v>547993</v>
      </c>
      <c r="Z849" s="42">
        <v>530210.11198574002</v>
      </c>
      <c r="AA849" s="156"/>
      <c r="AB849" s="156"/>
      <c r="AC849" s="156"/>
      <c r="AD849" s="156"/>
      <c r="AE849" s="156"/>
      <c r="AF849" s="156"/>
    </row>
    <row r="850" spans="1:32" s="9" customFormat="1" x14ac:dyDescent="0.25">
      <c r="A850" s="199"/>
      <c r="B850" s="200"/>
      <c r="C850" s="202"/>
      <c r="D850" s="40"/>
      <c r="E850" s="41" t="s">
        <v>36</v>
      </c>
      <c r="F850" s="42">
        <v>0</v>
      </c>
      <c r="G850" s="42">
        <v>0</v>
      </c>
      <c r="H850" s="42">
        <f t="shared" si="687"/>
        <v>0</v>
      </c>
      <c r="I850" s="42">
        <v>0</v>
      </c>
      <c r="J850" s="42">
        <v>58643</v>
      </c>
      <c r="K850" s="42">
        <v>13464</v>
      </c>
      <c r="L850" s="42">
        <v>6474</v>
      </c>
      <c r="M850" s="42">
        <v>56644</v>
      </c>
      <c r="N850" s="42">
        <v>21202</v>
      </c>
      <c r="O850" s="42">
        <v>12285</v>
      </c>
      <c r="P850" s="42">
        <v>10808</v>
      </c>
      <c r="Q850" s="42">
        <v>18894</v>
      </c>
      <c r="R850" s="42">
        <v>14577</v>
      </c>
      <c r="S850" s="42">
        <v>4304</v>
      </c>
      <c r="T850" s="42">
        <v>12141</v>
      </c>
      <c r="U850" s="42">
        <v>2089</v>
      </c>
      <c r="V850" s="42">
        <f t="shared" si="688"/>
        <v>72107</v>
      </c>
      <c r="W850" s="42">
        <f t="shared" si="689"/>
        <v>119833</v>
      </c>
      <c r="X850" s="42">
        <f t="shared" si="690"/>
        <v>33111</v>
      </c>
      <c r="Y850" s="42">
        <f t="shared" si="691"/>
        <v>225051</v>
      </c>
      <c r="Z850" s="42">
        <v>163166.71108473619</v>
      </c>
      <c r="AA850" s="156"/>
      <c r="AB850" s="156"/>
      <c r="AC850" s="156"/>
      <c r="AD850" s="156"/>
      <c r="AE850" s="156"/>
      <c r="AF850" s="156"/>
    </row>
    <row r="851" spans="1:32" s="9" customFormat="1" ht="63.75" x14ac:dyDescent="0.25">
      <c r="A851" s="199"/>
      <c r="B851" s="200"/>
      <c r="C851" s="203"/>
      <c r="D851" s="43"/>
      <c r="E851" s="41" t="s">
        <v>37</v>
      </c>
      <c r="F851" s="42">
        <v>83353</v>
      </c>
      <c r="G851" s="42">
        <v>46367</v>
      </c>
      <c r="H851" s="42">
        <f t="shared" si="687"/>
        <v>129720</v>
      </c>
      <c r="I851" s="42">
        <v>56117</v>
      </c>
      <c r="J851" s="42">
        <v>10000</v>
      </c>
      <c r="K851" s="42">
        <v>10000</v>
      </c>
      <c r="L851" s="42">
        <v>0</v>
      </c>
      <c r="M851" s="42">
        <v>0</v>
      </c>
      <c r="N851" s="42">
        <v>0</v>
      </c>
      <c r="O851" s="42">
        <v>0</v>
      </c>
      <c r="P851" s="42">
        <v>0</v>
      </c>
      <c r="Q851" s="42">
        <v>0</v>
      </c>
      <c r="R851" s="42">
        <v>0</v>
      </c>
      <c r="S851" s="42">
        <v>0</v>
      </c>
      <c r="T851" s="42">
        <v>0</v>
      </c>
      <c r="U851" s="42">
        <v>0</v>
      </c>
      <c r="V851" s="42">
        <f t="shared" si="688"/>
        <v>76117</v>
      </c>
      <c r="W851" s="42">
        <f t="shared" si="689"/>
        <v>0</v>
      </c>
      <c r="X851" s="42">
        <f t="shared" si="690"/>
        <v>0</v>
      </c>
      <c r="Y851" s="42">
        <f t="shared" si="691"/>
        <v>76117</v>
      </c>
      <c r="Z851" s="42">
        <v>188131.75921475267</v>
      </c>
      <c r="AA851" s="156"/>
      <c r="AB851" s="156"/>
      <c r="AC851" s="156"/>
      <c r="AD851" s="156"/>
      <c r="AE851" s="156"/>
      <c r="AF851" s="156"/>
    </row>
    <row r="852" spans="1:32" s="9" customFormat="1" x14ac:dyDescent="0.25">
      <c r="A852" s="170"/>
      <c r="B852" s="45" t="s">
        <v>0</v>
      </c>
      <c r="C852" s="11"/>
      <c r="D852" s="12"/>
      <c r="E852" s="41"/>
      <c r="F852" s="42">
        <v>7009</v>
      </c>
      <c r="G852" s="12">
        <v>3811</v>
      </c>
      <c r="H852" s="12">
        <f t="shared" si="687"/>
        <v>10820</v>
      </c>
      <c r="I852" s="12">
        <v>5920</v>
      </c>
      <c r="J852" s="12">
        <v>17819.812690876228</v>
      </c>
      <c r="K852" s="12">
        <v>13301.331695257888</v>
      </c>
      <c r="L852" s="12">
        <v>14783.596129934589</v>
      </c>
      <c r="M852" s="12">
        <v>13061</v>
      </c>
      <c r="N852" s="12">
        <v>8537</v>
      </c>
      <c r="O852" s="12">
        <v>5922</v>
      </c>
      <c r="P852" s="12">
        <v>888</v>
      </c>
      <c r="Q852" s="12">
        <v>1553</v>
      </c>
      <c r="R852" s="12">
        <v>1200</v>
      </c>
      <c r="S852" s="12">
        <v>353</v>
      </c>
      <c r="T852" s="12">
        <v>998</v>
      </c>
      <c r="U852" s="12">
        <v>5893</v>
      </c>
      <c r="V852" s="12">
        <f t="shared" si="688"/>
        <v>37041.144386134118</v>
      </c>
      <c r="W852" s="12">
        <f t="shared" si="689"/>
        <v>29961</v>
      </c>
      <c r="X852" s="12">
        <f t="shared" si="690"/>
        <v>8444</v>
      </c>
      <c r="Y852" s="12">
        <f t="shared" si="691"/>
        <v>75446.14438613411</v>
      </c>
      <c r="Z852" s="12">
        <v>75992.372926536016</v>
      </c>
      <c r="AA852" s="156"/>
      <c r="AB852" s="156"/>
      <c r="AC852" s="156"/>
      <c r="AD852" s="156"/>
      <c r="AE852" s="156"/>
      <c r="AF852" s="156"/>
    </row>
    <row r="853" spans="1:32" s="9" customFormat="1" x14ac:dyDescent="0.25">
      <c r="A853" s="170"/>
      <c r="B853" s="45" t="s">
        <v>1</v>
      </c>
      <c r="C853" s="11"/>
      <c r="D853" s="12"/>
      <c r="E853" s="41"/>
      <c r="F853" s="42">
        <v>28066</v>
      </c>
      <c r="G853" s="12">
        <v>15259</v>
      </c>
      <c r="H853" s="12">
        <f t="shared" si="687"/>
        <v>43325</v>
      </c>
      <c r="I853" s="12">
        <v>23698</v>
      </c>
      <c r="J853" s="12">
        <v>92899.815744895852</v>
      </c>
      <c r="K853" s="12">
        <v>57686.638819384098</v>
      </c>
      <c r="L853" s="12">
        <v>88679.800875554691</v>
      </c>
      <c r="M853" s="12">
        <v>52252</v>
      </c>
      <c r="N853" s="12">
        <v>34149</v>
      </c>
      <c r="O853" s="12">
        <v>23689</v>
      </c>
      <c r="P853" s="12">
        <v>3557</v>
      </c>
      <c r="Q853" s="12">
        <v>6218</v>
      </c>
      <c r="R853" s="12">
        <v>4797</v>
      </c>
      <c r="S853" s="12">
        <v>1417</v>
      </c>
      <c r="T853" s="12">
        <v>3996</v>
      </c>
      <c r="U853" s="12">
        <v>23569</v>
      </c>
      <c r="V853" s="12">
        <f t="shared" si="688"/>
        <v>174284.45456427993</v>
      </c>
      <c r="W853" s="12">
        <f t="shared" si="689"/>
        <v>119865</v>
      </c>
      <c r="X853" s="12">
        <f t="shared" si="690"/>
        <v>33779</v>
      </c>
      <c r="Y853" s="12">
        <f t="shared" si="691"/>
        <v>327928.45456427993</v>
      </c>
      <c r="Z853" s="12">
        <v>346196.37364359386</v>
      </c>
      <c r="AA853" s="156"/>
      <c r="AB853" s="156"/>
      <c r="AC853" s="156"/>
      <c r="AD853" s="156"/>
      <c r="AE853" s="156"/>
      <c r="AF853" s="156"/>
    </row>
    <row r="854" spans="1:32" s="9" customFormat="1" x14ac:dyDescent="0.25">
      <c r="A854" s="170"/>
      <c r="B854" s="45" t="s">
        <v>38</v>
      </c>
      <c r="C854" s="11"/>
      <c r="D854" s="12"/>
      <c r="E854" s="41"/>
      <c r="F854" s="42">
        <v>35089</v>
      </c>
      <c r="G854" s="12">
        <v>19078</v>
      </c>
      <c r="H854" s="12">
        <f t="shared" si="687"/>
        <v>54167</v>
      </c>
      <c r="I854" s="12">
        <v>29842</v>
      </c>
      <c r="J854" s="12">
        <v>92447.688836133588</v>
      </c>
      <c r="K854" s="12">
        <v>54095.321866805214</v>
      </c>
      <c r="L854" s="12">
        <v>92118.506242875461</v>
      </c>
      <c r="M854" s="12">
        <v>65318</v>
      </c>
      <c r="N854" s="12">
        <v>42686</v>
      </c>
      <c r="O854" s="12">
        <v>29613</v>
      </c>
      <c r="P854" s="12">
        <v>4447</v>
      </c>
      <c r="Q854" s="12">
        <v>7774</v>
      </c>
      <c r="R854" s="12">
        <v>5997</v>
      </c>
      <c r="S854" s="12">
        <v>1772</v>
      </c>
      <c r="T854" s="12">
        <v>4995</v>
      </c>
      <c r="U854" s="12">
        <v>29463</v>
      </c>
      <c r="V854" s="12">
        <f t="shared" si="688"/>
        <v>176385.0107029388</v>
      </c>
      <c r="W854" s="12">
        <f t="shared" si="689"/>
        <v>149838</v>
      </c>
      <c r="X854" s="12">
        <f t="shared" si="690"/>
        <v>42227</v>
      </c>
      <c r="Y854" s="12">
        <f t="shared" si="691"/>
        <v>368450.01070293877</v>
      </c>
      <c r="Z854" s="12">
        <v>386784.30452193867</v>
      </c>
      <c r="AA854" s="156"/>
      <c r="AB854" s="156"/>
      <c r="AC854" s="156"/>
      <c r="AD854" s="156"/>
      <c r="AE854" s="156"/>
      <c r="AF854" s="156"/>
    </row>
    <row r="855" spans="1:32" s="9" customFormat="1" x14ac:dyDescent="0.25">
      <c r="A855" s="170"/>
      <c r="B855" s="46" t="s">
        <v>39</v>
      </c>
      <c r="C855" s="11"/>
      <c r="D855" s="12"/>
      <c r="E855" s="11"/>
      <c r="F855" s="12">
        <f>SUM(F852:F854)</f>
        <v>70164</v>
      </c>
      <c r="G855" s="12">
        <f t="shared" ref="G855:Z855" si="720">SUM(G852:G854)</f>
        <v>38148</v>
      </c>
      <c r="H855" s="12">
        <f t="shared" si="687"/>
        <v>108312</v>
      </c>
      <c r="I855" s="12">
        <f t="shared" si="720"/>
        <v>59460</v>
      </c>
      <c r="J855" s="12">
        <f t="shared" si="720"/>
        <v>203167.31727190566</v>
      </c>
      <c r="K855" s="12">
        <f t="shared" si="720"/>
        <v>125083.2923814472</v>
      </c>
      <c r="L855" s="12">
        <f t="shared" si="720"/>
        <v>195581.90324836475</v>
      </c>
      <c r="M855" s="12">
        <f t="shared" si="720"/>
        <v>130631</v>
      </c>
      <c r="N855" s="12">
        <f t="shared" si="720"/>
        <v>85372</v>
      </c>
      <c r="O855" s="12">
        <f t="shared" si="720"/>
        <v>59224</v>
      </c>
      <c r="P855" s="12">
        <f t="shared" si="720"/>
        <v>8892</v>
      </c>
      <c r="Q855" s="12">
        <f t="shared" si="720"/>
        <v>15545</v>
      </c>
      <c r="R855" s="12">
        <f t="shared" si="720"/>
        <v>11994</v>
      </c>
      <c r="S855" s="12">
        <f t="shared" si="720"/>
        <v>3542</v>
      </c>
      <c r="T855" s="12">
        <f t="shared" si="720"/>
        <v>9989</v>
      </c>
      <c r="U855" s="12">
        <f t="shared" si="720"/>
        <v>58925</v>
      </c>
      <c r="V855" s="12">
        <f t="shared" si="688"/>
        <v>387710.60965335288</v>
      </c>
      <c r="W855" s="12">
        <f t="shared" si="689"/>
        <v>299664</v>
      </c>
      <c r="X855" s="12">
        <f t="shared" si="690"/>
        <v>84450</v>
      </c>
      <c r="Y855" s="12">
        <f t="shared" si="691"/>
        <v>771824.60965335288</v>
      </c>
      <c r="Z855" s="12">
        <f t="shared" si="720"/>
        <v>808973.05109206855</v>
      </c>
      <c r="AA855" s="156"/>
      <c r="AB855" s="156"/>
      <c r="AC855" s="156"/>
      <c r="AD855" s="156"/>
      <c r="AE855" s="156"/>
      <c r="AF855" s="156"/>
    </row>
    <row r="856" spans="1:32" s="9" customFormat="1" x14ac:dyDescent="0.25">
      <c r="A856" s="170"/>
      <c r="B856" s="45" t="s">
        <v>2</v>
      </c>
      <c r="C856" s="11"/>
      <c r="D856" s="12"/>
      <c r="E856" s="41"/>
      <c r="F856" s="42">
        <v>2104</v>
      </c>
      <c r="G856" s="12">
        <v>1146</v>
      </c>
      <c r="H856" s="12">
        <f t="shared" si="687"/>
        <v>3250</v>
      </c>
      <c r="I856" s="12">
        <v>1784</v>
      </c>
      <c r="J856" s="12">
        <v>4848</v>
      </c>
      <c r="K856" s="12">
        <v>2804</v>
      </c>
      <c r="L856" s="12">
        <v>4881</v>
      </c>
      <c r="M856" s="12">
        <v>3919</v>
      </c>
      <c r="N856" s="12">
        <v>2562</v>
      </c>
      <c r="O856" s="12">
        <v>1777</v>
      </c>
      <c r="P856" s="12">
        <v>267</v>
      </c>
      <c r="Q856" s="12">
        <v>467</v>
      </c>
      <c r="R856" s="12">
        <v>359</v>
      </c>
      <c r="S856" s="12">
        <v>106</v>
      </c>
      <c r="T856" s="12">
        <v>300</v>
      </c>
      <c r="U856" s="12">
        <v>1768</v>
      </c>
      <c r="V856" s="12">
        <f t="shared" si="688"/>
        <v>9436</v>
      </c>
      <c r="W856" s="12">
        <f t="shared" si="689"/>
        <v>8992</v>
      </c>
      <c r="X856" s="12">
        <f t="shared" si="690"/>
        <v>2533</v>
      </c>
      <c r="Y856" s="12">
        <f t="shared" si="691"/>
        <v>20961</v>
      </c>
      <c r="Z856" s="12">
        <v>21839.798182545655</v>
      </c>
      <c r="AA856" s="156"/>
      <c r="AB856" s="156"/>
      <c r="AC856" s="156"/>
      <c r="AD856" s="156"/>
      <c r="AE856" s="156"/>
      <c r="AF856" s="156"/>
    </row>
    <row r="857" spans="1:32" s="9" customFormat="1" x14ac:dyDescent="0.25">
      <c r="A857" s="170"/>
      <c r="B857" s="45" t="s">
        <v>40</v>
      </c>
      <c r="C857" s="11"/>
      <c r="D857" s="12"/>
      <c r="E857" s="41"/>
      <c r="F857" s="42">
        <v>13008</v>
      </c>
      <c r="G857" s="12">
        <v>7073</v>
      </c>
      <c r="H857" s="12">
        <f t="shared" si="687"/>
        <v>20081</v>
      </c>
      <c r="I857" s="12">
        <v>11022</v>
      </c>
      <c r="J857" s="12">
        <v>37440.1</v>
      </c>
      <c r="K857" s="12">
        <v>23018.44</v>
      </c>
      <c r="L857" s="12">
        <v>36083.699999999997</v>
      </c>
      <c r="M857" s="12">
        <v>24219</v>
      </c>
      <c r="N857" s="12">
        <v>15828</v>
      </c>
      <c r="O857" s="12">
        <v>10980</v>
      </c>
      <c r="P857" s="12">
        <v>1649</v>
      </c>
      <c r="Q857" s="12">
        <v>2882</v>
      </c>
      <c r="R857" s="12">
        <v>2224</v>
      </c>
      <c r="S857" s="12">
        <v>656</v>
      </c>
      <c r="T857" s="12">
        <v>1852</v>
      </c>
      <c r="U857" s="12">
        <v>10926</v>
      </c>
      <c r="V857" s="12">
        <f t="shared" si="688"/>
        <v>71480.539999999994</v>
      </c>
      <c r="W857" s="12">
        <f t="shared" si="689"/>
        <v>55558</v>
      </c>
      <c r="X857" s="12">
        <f t="shared" si="690"/>
        <v>15658</v>
      </c>
      <c r="Y857" s="12">
        <f t="shared" si="691"/>
        <v>142696.53999999998</v>
      </c>
      <c r="Z857" s="12">
        <v>149542.26844311744</v>
      </c>
      <c r="AA857" s="156"/>
      <c r="AB857" s="156"/>
      <c r="AC857" s="156"/>
      <c r="AD857" s="156"/>
      <c r="AE857" s="156"/>
      <c r="AF857" s="156"/>
    </row>
    <row r="858" spans="1:32" s="9" customFormat="1" x14ac:dyDescent="0.25">
      <c r="A858" s="170"/>
      <c r="B858" s="46" t="s">
        <v>41</v>
      </c>
      <c r="C858" s="11"/>
      <c r="D858" s="12"/>
      <c r="E858" s="11"/>
      <c r="F858" s="12">
        <f>SUM(F855:F857)</f>
        <v>85276</v>
      </c>
      <c r="G858" s="12">
        <f t="shared" ref="G858:Z858" si="721">SUM(G855:G857)</f>
        <v>46367</v>
      </c>
      <c r="H858" s="12">
        <f t="shared" si="687"/>
        <v>131643</v>
      </c>
      <c r="I858" s="12">
        <f t="shared" si="721"/>
        <v>72266</v>
      </c>
      <c r="J858" s="12">
        <f t="shared" si="721"/>
        <v>245455.41727190567</v>
      </c>
      <c r="K858" s="12">
        <f t="shared" si="721"/>
        <v>150905.73238144719</v>
      </c>
      <c r="L858" s="12">
        <f t="shared" si="721"/>
        <v>236546.60324836476</v>
      </c>
      <c r="M858" s="12">
        <f t="shared" si="721"/>
        <v>158769</v>
      </c>
      <c r="N858" s="12">
        <f t="shared" si="721"/>
        <v>103762</v>
      </c>
      <c r="O858" s="12">
        <f t="shared" si="721"/>
        <v>71981</v>
      </c>
      <c r="P858" s="12">
        <f t="shared" si="721"/>
        <v>10808</v>
      </c>
      <c r="Q858" s="12">
        <f t="shared" si="721"/>
        <v>18894</v>
      </c>
      <c r="R858" s="12">
        <f t="shared" si="721"/>
        <v>14577</v>
      </c>
      <c r="S858" s="12">
        <f t="shared" si="721"/>
        <v>4304</v>
      </c>
      <c r="T858" s="12">
        <f t="shared" si="721"/>
        <v>12141</v>
      </c>
      <c r="U858" s="12">
        <f t="shared" si="721"/>
        <v>71619</v>
      </c>
      <c r="V858" s="12">
        <f t="shared" si="688"/>
        <v>468627.14965335291</v>
      </c>
      <c r="W858" s="12">
        <f t="shared" si="689"/>
        <v>364214</v>
      </c>
      <c r="X858" s="12">
        <f t="shared" si="690"/>
        <v>102641</v>
      </c>
      <c r="Y858" s="12">
        <f t="shared" si="691"/>
        <v>935482.14965335291</v>
      </c>
      <c r="Z858" s="12">
        <f t="shared" si="721"/>
        <v>980355.11771773174</v>
      </c>
      <c r="AA858" s="156"/>
      <c r="AB858" s="156"/>
      <c r="AC858" s="156"/>
      <c r="AD858" s="156"/>
      <c r="AE858" s="156"/>
      <c r="AF858" s="156"/>
    </row>
    <row r="859" spans="1:32" s="9" customFormat="1" x14ac:dyDescent="0.25">
      <c r="A859" s="184" t="s">
        <v>138</v>
      </c>
      <c r="B859" s="185" t="s">
        <v>139</v>
      </c>
      <c r="C859" s="186" t="s">
        <v>140</v>
      </c>
      <c r="D859" s="183">
        <v>826</v>
      </c>
      <c r="E859" s="165" t="s">
        <v>33</v>
      </c>
      <c r="F859" s="176">
        <f>SUM(F860:F863)</f>
        <v>0</v>
      </c>
      <c r="G859" s="176">
        <f t="shared" ref="G859:Z859" si="722">SUM(G860:G863)</f>
        <v>0</v>
      </c>
      <c r="H859" s="176">
        <f t="shared" si="687"/>
        <v>0</v>
      </c>
      <c r="I859" s="176">
        <f t="shared" si="722"/>
        <v>0</v>
      </c>
      <c r="J859" s="176">
        <f t="shared" si="722"/>
        <v>45667</v>
      </c>
      <c r="K859" s="176">
        <f t="shared" si="722"/>
        <v>134556</v>
      </c>
      <c r="L859" s="176">
        <f t="shared" si="722"/>
        <v>212260</v>
      </c>
      <c r="M859" s="176">
        <f t="shared" si="722"/>
        <v>144206</v>
      </c>
      <c r="N859" s="176">
        <f t="shared" si="722"/>
        <v>62468</v>
      </c>
      <c r="O859" s="176">
        <f t="shared" si="722"/>
        <v>0</v>
      </c>
      <c r="P859" s="176">
        <f t="shared" si="722"/>
        <v>0</v>
      </c>
      <c r="Q859" s="176">
        <f t="shared" si="722"/>
        <v>0</v>
      </c>
      <c r="R859" s="176">
        <f t="shared" si="722"/>
        <v>0</v>
      </c>
      <c r="S859" s="176">
        <f t="shared" si="722"/>
        <v>0</v>
      </c>
      <c r="T859" s="176">
        <f t="shared" si="722"/>
        <v>0</v>
      </c>
      <c r="U859" s="176">
        <f t="shared" si="722"/>
        <v>0</v>
      </c>
      <c r="V859" s="176">
        <f t="shared" si="688"/>
        <v>180223</v>
      </c>
      <c r="W859" s="176">
        <f t="shared" si="689"/>
        <v>206674</v>
      </c>
      <c r="X859" s="176">
        <f t="shared" si="690"/>
        <v>0</v>
      </c>
      <c r="Y859" s="176">
        <f t="shared" si="691"/>
        <v>386897</v>
      </c>
      <c r="Z859" s="176">
        <f t="shared" si="722"/>
        <v>437423.90422004147</v>
      </c>
      <c r="AA859" s="156"/>
      <c r="AB859" s="156"/>
      <c r="AC859" s="156"/>
      <c r="AD859" s="156"/>
      <c r="AE859" s="156"/>
      <c r="AF859" s="156"/>
    </row>
    <row r="860" spans="1:32" s="9" customFormat="1" ht="38.25" x14ac:dyDescent="0.25">
      <c r="A860" s="184"/>
      <c r="B860" s="185"/>
      <c r="C860" s="186"/>
      <c r="D860" s="183"/>
      <c r="E860" s="38" t="s">
        <v>34</v>
      </c>
      <c r="F860" s="15"/>
      <c r="G860" s="176"/>
      <c r="H860" s="176">
        <f t="shared" si="687"/>
        <v>0</v>
      </c>
      <c r="I860" s="176"/>
      <c r="J860" s="176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>
        <f t="shared" si="688"/>
        <v>0</v>
      </c>
      <c r="W860" s="176">
        <f t="shared" si="689"/>
        <v>0</v>
      </c>
      <c r="X860" s="176">
        <f t="shared" si="690"/>
        <v>0</v>
      </c>
      <c r="Y860" s="176">
        <f t="shared" si="691"/>
        <v>0</v>
      </c>
      <c r="Z860" s="166">
        <v>0</v>
      </c>
      <c r="AA860" s="156"/>
      <c r="AB860" s="156"/>
      <c r="AC860" s="156"/>
      <c r="AD860" s="156"/>
      <c r="AE860" s="156"/>
      <c r="AF860" s="156"/>
    </row>
    <row r="861" spans="1:32" s="9" customFormat="1" x14ac:dyDescent="0.25">
      <c r="A861" s="184"/>
      <c r="B861" s="185"/>
      <c r="C861" s="186"/>
      <c r="D861" s="183"/>
      <c r="E861" s="38" t="s">
        <v>35</v>
      </c>
      <c r="F861" s="15"/>
      <c r="G861" s="176"/>
      <c r="H861" s="176">
        <f t="shared" si="687"/>
        <v>0</v>
      </c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/>
      <c r="V861" s="176">
        <f t="shared" si="688"/>
        <v>0</v>
      </c>
      <c r="W861" s="176">
        <f t="shared" si="689"/>
        <v>0</v>
      </c>
      <c r="X861" s="176">
        <f t="shared" si="690"/>
        <v>0</v>
      </c>
      <c r="Y861" s="176">
        <f t="shared" si="691"/>
        <v>0</v>
      </c>
      <c r="Z861" s="166">
        <v>0</v>
      </c>
      <c r="AA861" s="156"/>
      <c r="AB861" s="156"/>
      <c r="AC861" s="156"/>
      <c r="AD861" s="156"/>
      <c r="AE861" s="156"/>
      <c r="AF861" s="156"/>
    </row>
    <row r="862" spans="1:32" s="9" customFormat="1" x14ac:dyDescent="0.25">
      <c r="A862" s="184"/>
      <c r="B862" s="185"/>
      <c r="C862" s="186"/>
      <c r="D862" s="183"/>
      <c r="E862" s="38" t="s">
        <v>36</v>
      </c>
      <c r="F862" s="15"/>
      <c r="G862" s="176"/>
      <c r="H862" s="176">
        <f t="shared" si="687"/>
        <v>0</v>
      </c>
      <c r="I862" s="176"/>
      <c r="J862" s="176"/>
      <c r="K862" s="176"/>
      <c r="L862" s="176"/>
      <c r="M862" s="176"/>
      <c r="N862" s="176"/>
      <c r="O862" s="176"/>
      <c r="P862" s="176"/>
      <c r="Q862" s="176"/>
      <c r="R862" s="176"/>
      <c r="S862" s="176"/>
      <c r="T862" s="176"/>
      <c r="U862" s="176"/>
      <c r="V862" s="176">
        <f t="shared" si="688"/>
        <v>0</v>
      </c>
      <c r="W862" s="176">
        <f t="shared" si="689"/>
        <v>0</v>
      </c>
      <c r="X862" s="176">
        <f t="shared" si="690"/>
        <v>0</v>
      </c>
      <c r="Y862" s="176">
        <f t="shared" si="691"/>
        <v>0</v>
      </c>
      <c r="Z862" s="166">
        <v>0</v>
      </c>
      <c r="AA862" s="156"/>
      <c r="AB862" s="156"/>
      <c r="AC862" s="156"/>
      <c r="AD862" s="156"/>
      <c r="AE862" s="156"/>
      <c r="AF862" s="156"/>
    </row>
    <row r="863" spans="1:32" s="9" customFormat="1" ht="63.75" x14ac:dyDescent="0.25">
      <c r="A863" s="184"/>
      <c r="B863" s="185"/>
      <c r="C863" s="186"/>
      <c r="D863" s="183"/>
      <c r="E863" s="38" t="s">
        <v>37</v>
      </c>
      <c r="F863" s="15"/>
      <c r="G863" s="176"/>
      <c r="H863" s="176">
        <f t="shared" si="687"/>
        <v>0</v>
      </c>
      <c r="I863" s="176"/>
      <c r="J863" s="176">
        <v>45667</v>
      </c>
      <c r="K863" s="176">
        <v>134556</v>
      </c>
      <c r="L863" s="176">
        <v>212260</v>
      </c>
      <c r="M863" s="176">
        <v>144206</v>
      </c>
      <c r="N863" s="176">
        <v>62468</v>
      </c>
      <c r="O863" s="176"/>
      <c r="P863" s="176"/>
      <c r="Q863" s="176"/>
      <c r="R863" s="176"/>
      <c r="S863" s="176"/>
      <c r="T863" s="176"/>
      <c r="U863" s="176"/>
      <c r="V863" s="176">
        <f t="shared" si="688"/>
        <v>180223</v>
      </c>
      <c r="W863" s="176">
        <f t="shared" si="689"/>
        <v>206674</v>
      </c>
      <c r="X863" s="176">
        <f t="shared" si="690"/>
        <v>0</v>
      </c>
      <c r="Y863" s="176">
        <f t="shared" si="691"/>
        <v>386897</v>
      </c>
      <c r="Z863" s="166">
        <v>437423.90422004147</v>
      </c>
      <c r="AA863" s="156"/>
      <c r="AB863" s="156"/>
      <c r="AC863" s="156"/>
      <c r="AD863" s="156"/>
      <c r="AE863" s="156"/>
      <c r="AF863" s="156"/>
    </row>
    <row r="864" spans="1:32" x14ac:dyDescent="0.25">
      <c r="A864" s="32"/>
      <c r="B864" s="33" t="s">
        <v>0</v>
      </c>
      <c r="C864" s="38"/>
      <c r="D864" s="15"/>
      <c r="E864" s="38"/>
      <c r="F864" s="15"/>
      <c r="G864" s="176"/>
      <c r="H864" s="176">
        <f t="shared" si="687"/>
        <v>0</v>
      </c>
      <c r="I864" s="176"/>
      <c r="J864" s="176">
        <v>3757</v>
      </c>
      <c r="K864" s="176">
        <v>11071</v>
      </c>
      <c r="L864" s="176">
        <v>17464</v>
      </c>
      <c r="M864" s="176">
        <v>11864</v>
      </c>
      <c r="N864" s="176">
        <v>5139</v>
      </c>
      <c r="O864" s="176">
        <v>0</v>
      </c>
      <c r="P864" s="176">
        <v>0</v>
      </c>
      <c r="Q864" s="176">
        <v>0</v>
      </c>
      <c r="R864" s="176">
        <v>0</v>
      </c>
      <c r="S864" s="176">
        <v>0</v>
      </c>
      <c r="T864" s="176">
        <v>0</v>
      </c>
      <c r="U864" s="176">
        <v>0</v>
      </c>
      <c r="V864" s="176">
        <f t="shared" si="688"/>
        <v>14828</v>
      </c>
      <c r="W864" s="176">
        <f t="shared" si="689"/>
        <v>17003</v>
      </c>
      <c r="X864" s="176">
        <f t="shared" si="690"/>
        <v>0</v>
      </c>
      <c r="Y864" s="176">
        <f t="shared" si="691"/>
        <v>31831</v>
      </c>
      <c r="Z864" s="166">
        <v>35988.613630218882</v>
      </c>
    </row>
    <row r="865" spans="1:32" x14ac:dyDescent="0.25">
      <c r="A865" s="32"/>
      <c r="B865" s="33" t="s">
        <v>1</v>
      </c>
      <c r="C865" s="38"/>
      <c r="D865" s="15"/>
      <c r="E865" s="38"/>
      <c r="F865" s="15"/>
      <c r="G865" s="176"/>
      <c r="H865" s="176">
        <f t="shared" si="687"/>
        <v>0</v>
      </c>
      <c r="I865" s="176"/>
      <c r="J865" s="176">
        <v>15030</v>
      </c>
      <c r="K865" s="176">
        <v>44284</v>
      </c>
      <c r="L865" s="176">
        <v>69857</v>
      </c>
      <c r="M865" s="176">
        <v>47460</v>
      </c>
      <c r="N865" s="176">
        <v>20559</v>
      </c>
      <c r="O865" s="176">
        <v>0</v>
      </c>
      <c r="P865" s="176">
        <v>0</v>
      </c>
      <c r="Q865" s="176">
        <v>0</v>
      </c>
      <c r="R865" s="176">
        <v>0</v>
      </c>
      <c r="S865" s="176">
        <v>0</v>
      </c>
      <c r="T865" s="176">
        <v>0</v>
      </c>
      <c r="U865" s="176">
        <v>0</v>
      </c>
      <c r="V865" s="176">
        <f t="shared" si="688"/>
        <v>59314</v>
      </c>
      <c r="W865" s="176">
        <f t="shared" si="689"/>
        <v>68019</v>
      </c>
      <c r="X865" s="176">
        <f t="shared" si="690"/>
        <v>0</v>
      </c>
      <c r="Y865" s="176">
        <f t="shared" si="691"/>
        <v>127333</v>
      </c>
      <c r="Z865" s="166">
        <v>143961.65995731321</v>
      </c>
    </row>
    <row r="866" spans="1:32" x14ac:dyDescent="0.25">
      <c r="A866" s="32"/>
      <c r="B866" s="33" t="s">
        <v>38</v>
      </c>
      <c r="C866" s="38"/>
      <c r="D866" s="15"/>
      <c r="E866" s="38"/>
      <c r="F866" s="15"/>
      <c r="G866" s="176"/>
      <c r="H866" s="176">
        <f t="shared" si="687"/>
        <v>0</v>
      </c>
      <c r="I866" s="176"/>
      <c r="J866" s="176">
        <v>18787</v>
      </c>
      <c r="K866" s="176">
        <v>55355</v>
      </c>
      <c r="L866" s="176">
        <v>87321</v>
      </c>
      <c r="M866" s="176">
        <v>59325</v>
      </c>
      <c r="N866" s="176">
        <v>25699</v>
      </c>
      <c r="O866" s="176">
        <v>0</v>
      </c>
      <c r="P866" s="176">
        <v>0</v>
      </c>
      <c r="Q866" s="176">
        <v>0</v>
      </c>
      <c r="R866" s="176">
        <v>0</v>
      </c>
      <c r="S866" s="176">
        <v>0</v>
      </c>
      <c r="T866" s="176">
        <v>0</v>
      </c>
      <c r="U866" s="176">
        <v>0</v>
      </c>
      <c r="V866" s="176">
        <f t="shared" si="688"/>
        <v>74142</v>
      </c>
      <c r="W866" s="176">
        <f t="shared" si="689"/>
        <v>85024</v>
      </c>
      <c r="X866" s="176">
        <f t="shared" si="690"/>
        <v>0</v>
      </c>
      <c r="Y866" s="176">
        <f t="shared" si="691"/>
        <v>159166</v>
      </c>
      <c r="Z866" s="166">
        <v>179951.66536638234</v>
      </c>
    </row>
    <row r="867" spans="1:32" s="9" customFormat="1" x14ac:dyDescent="0.25">
      <c r="A867" s="164"/>
      <c r="B867" s="34" t="s">
        <v>39</v>
      </c>
      <c r="C867" s="165"/>
      <c r="D867" s="166"/>
      <c r="E867" s="165"/>
      <c r="F867" s="176">
        <f>SUM(F864:F866)</f>
        <v>0</v>
      </c>
      <c r="G867" s="176">
        <f t="shared" ref="G867:Z867" si="723">SUM(G864:G866)</f>
        <v>0</v>
      </c>
      <c r="H867" s="176">
        <f t="shared" si="687"/>
        <v>0</v>
      </c>
      <c r="I867" s="176">
        <f t="shared" si="723"/>
        <v>0</v>
      </c>
      <c r="J867" s="176">
        <f t="shared" si="723"/>
        <v>37574</v>
      </c>
      <c r="K867" s="176">
        <f t="shared" si="723"/>
        <v>110710</v>
      </c>
      <c r="L867" s="176">
        <f t="shared" si="723"/>
        <v>174642</v>
      </c>
      <c r="M867" s="176">
        <f t="shared" si="723"/>
        <v>118649</v>
      </c>
      <c r="N867" s="176">
        <f t="shared" si="723"/>
        <v>51397</v>
      </c>
      <c r="O867" s="176">
        <f t="shared" si="723"/>
        <v>0</v>
      </c>
      <c r="P867" s="176">
        <f t="shared" si="723"/>
        <v>0</v>
      </c>
      <c r="Q867" s="176">
        <f t="shared" si="723"/>
        <v>0</v>
      </c>
      <c r="R867" s="176">
        <f t="shared" si="723"/>
        <v>0</v>
      </c>
      <c r="S867" s="176">
        <f t="shared" si="723"/>
        <v>0</v>
      </c>
      <c r="T867" s="176">
        <f t="shared" si="723"/>
        <v>0</v>
      </c>
      <c r="U867" s="176">
        <f t="shared" si="723"/>
        <v>0</v>
      </c>
      <c r="V867" s="176">
        <f t="shared" si="688"/>
        <v>148284</v>
      </c>
      <c r="W867" s="176">
        <f t="shared" si="689"/>
        <v>170046</v>
      </c>
      <c r="X867" s="176">
        <f t="shared" si="690"/>
        <v>0</v>
      </c>
      <c r="Y867" s="176">
        <f t="shared" si="691"/>
        <v>318330</v>
      </c>
      <c r="Z867" s="176">
        <f t="shared" si="723"/>
        <v>359901.93895391445</v>
      </c>
      <c r="AA867" s="156"/>
      <c r="AB867" s="156"/>
      <c r="AC867" s="156"/>
      <c r="AD867" s="156"/>
      <c r="AE867" s="156"/>
      <c r="AF867" s="156"/>
    </row>
    <row r="868" spans="1:32" x14ac:dyDescent="0.25">
      <c r="A868" s="32"/>
      <c r="B868" s="33" t="s">
        <v>2</v>
      </c>
      <c r="C868" s="38"/>
      <c r="D868" s="15"/>
      <c r="E868" s="38"/>
      <c r="F868" s="15"/>
      <c r="G868" s="176"/>
      <c r="H868" s="176">
        <f t="shared" si="687"/>
        <v>0</v>
      </c>
      <c r="I868" s="176"/>
      <c r="J868" s="176">
        <v>1127</v>
      </c>
      <c r="K868" s="176">
        <v>3321</v>
      </c>
      <c r="L868" s="176">
        <v>5239</v>
      </c>
      <c r="M868" s="176">
        <v>3559</v>
      </c>
      <c r="N868" s="176">
        <v>1542</v>
      </c>
      <c r="O868" s="176">
        <v>0</v>
      </c>
      <c r="P868" s="176">
        <v>0</v>
      </c>
      <c r="Q868" s="176">
        <v>0</v>
      </c>
      <c r="R868" s="176">
        <v>0</v>
      </c>
      <c r="S868" s="176">
        <v>0</v>
      </c>
      <c r="T868" s="176">
        <v>0</v>
      </c>
      <c r="U868" s="176">
        <v>0</v>
      </c>
      <c r="V868" s="176">
        <f t="shared" si="688"/>
        <v>4448</v>
      </c>
      <c r="W868" s="176">
        <f t="shared" si="689"/>
        <v>5101</v>
      </c>
      <c r="X868" s="176">
        <f t="shared" si="690"/>
        <v>0</v>
      </c>
      <c r="Y868" s="176">
        <f t="shared" si="691"/>
        <v>9549</v>
      </c>
      <c r="Z868" s="166">
        <v>10796.196202796995</v>
      </c>
    </row>
    <row r="869" spans="1:32" x14ac:dyDescent="0.25">
      <c r="A869" s="32"/>
      <c r="B869" s="33" t="s">
        <v>40</v>
      </c>
      <c r="C869" s="38"/>
      <c r="D869" s="15"/>
      <c r="E869" s="38"/>
      <c r="F869" s="15"/>
      <c r="G869" s="176"/>
      <c r="H869" s="176">
        <f t="shared" si="687"/>
        <v>0</v>
      </c>
      <c r="I869" s="176"/>
      <c r="J869" s="176">
        <v>6966</v>
      </c>
      <c r="K869" s="176">
        <v>20525</v>
      </c>
      <c r="L869" s="176">
        <v>32379</v>
      </c>
      <c r="M869" s="176">
        <v>21998</v>
      </c>
      <c r="N869" s="176">
        <v>9529</v>
      </c>
      <c r="O869" s="176">
        <v>0</v>
      </c>
      <c r="P869" s="176">
        <v>0</v>
      </c>
      <c r="Q869" s="176">
        <v>0</v>
      </c>
      <c r="R869" s="176">
        <v>0</v>
      </c>
      <c r="S869" s="176">
        <v>0</v>
      </c>
      <c r="T869" s="176">
        <v>0</v>
      </c>
      <c r="U869" s="176">
        <v>0</v>
      </c>
      <c r="V869" s="176">
        <f t="shared" si="688"/>
        <v>27491</v>
      </c>
      <c r="W869" s="176">
        <f t="shared" si="689"/>
        <v>31527</v>
      </c>
      <c r="X869" s="176">
        <f t="shared" si="690"/>
        <v>0</v>
      </c>
      <c r="Y869" s="176">
        <f t="shared" si="691"/>
        <v>59018</v>
      </c>
      <c r="Z869" s="166">
        <v>66725.769063330008</v>
      </c>
    </row>
    <row r="870" spans="1:32" x14ac:dyDescent="0.25">
      <c r="A870" s="32"/>
      <c r="B870" s="34" t="s">
        <v>41</v>
      </c>
      <c r="C870" s="165"/>
      <c r="D870" s="166"/>
      <c r="E870" s="165"/>
      <c r="F870" s="176">
        <f>SUM(F867:F869)</f>
        <v>0</v>
      </c>
      <c r="G870" s="176">
        <f t="shared" ref="G870:Z870" si="724">SUM(G867:G869)</f>
        <v>0</v>
      </c>
      <c r="H870" s="176">
        <f t="shared" si="687"/>
        <v>0</v>
      </c>
      <c r="I870" s="176">
        <f t="shared" si="724"/>
        <v>0</v>
      </c>
      <c r="J870" s="176">
        <f t="shared" si="724"/>
        <v>45667</v>
      </c>
      <c r="K870" s="176">
        <f t="shared" si="724"/>
        <v>134556</v>
      </c>
      <c r="L870" s="176">
        <f t="shared" si="724"/>
        <v>212260</v>
      </c>
      <c r="M870" s="176">
        <f t="shared" si="724"/>
        <v>144206</v>
      </c>
      <c r="N870" s="176">
        <f t="shared" si="724"/>
        <v>62468</v>
      </c>
      <c r="O870" s="176">
        <f t="shared" si="724"/>
        <v>0</v>
      </c>
      <c r="P870" s="176">
        <f t="shared" si="724"/>
        <v>0</v>
      </c>
      <c r="Q870" s="176">
        <f t="shared" si="724"/>
        <v>0</v>
      </c>
      <c r="R870" s="176">
        <f t="shared" si="724"/>
        <v>0</v>
      </c>
      <c r="S870" s="176">
        <f t="shared" si="724"/>
        <v>0</v>
      </c>
      <c r="T870" s="176">
        <f t="shared" si="724"/>
        <v>0</v>
      </c>
      <c r="U870" s="176">
        <f t="shared" si="724"/>
        <v>0</v>
      </c>
      <c r="V870" s="176">
        <f t="shared" si="688"/>
        <v>180223</v>
      </c>
      <c r="W870" s="176">
        <f t="shared" si="689"/>
        <v>206674</v>
      </c>
      <c r="X870" s="176">
        <f t="shared" si="690"/>
        <v>0</v>
      </c>
      <c r="Y870" s="176">
        <f t="shared" si="691"/>
        <v>386897</v>
      </c>
      <c r="Z870" s="176">
        <f t="shared" si="724"/>
        <v>437423.90422004147</v>
      </c>
    </row>
    <row r="871" spans="1:32" s="9" customFormat="1" x14ac:dyDescent="0.25">
      <c r="A871" s="187" t="s">
        <v>141</v>
      </c>
      <c r="B871" s="190" t="s">
        <v>142</v>
      </c>
      <c r="C871" s="193" t="s">
        <v>112</v>
      </c>
      <c r="D871" s="196">
        <v>26692.462600000006</v>
      </c>
      <c r="E871" s="165" t="s">
        <v>33</v>
      </c>
      <c r="F871" s="176">
        <f>SUM(F872:F875)</f>
        <v>569582.99999999988</v>
      </c>
      <c r="G871" s="176">
        <f t="shared" ref="G871:Z871" si="725">SUM(G872:G875)</f>
        <v>87605</v>
      </c>
      <c r="H871" s="176">
        <f t="shared" si="687"/>
        <v>657187.99999999988</v>
      </c>
      <c r="I871" s="176">
        <f t="shared" si="725"/>
        <v>61737</v>
      </c>
      <c r="J871" s="176">
        <f t="shared" si="725"/>
        <v>2587</v>
      </c>
      <c r="K871" s="176">
        <f t="shared" si="725"/>
        <v>2728</v>
      </c>
      <c r="L871" s="176">
        <f t="shared" si="725"/>
        <v>2836</v>
      </c>
      <c r="M871" s="176">
        <f t="shared" si="725"/>
        <v>2924</v>
      </c>
      <c r="N871" s="176">
        <f t="shared" si="725"/>
        <v>3010</v>
      </c>
      <c r="O871" s="176">
        <f t="shared" si="725"/>
        <v>3097</v>
      </c>
      <c r="P871" s="176">
        <f t="shared" si="725"/>
        <v>3192</v>
      </c>
      <c r="Q871" s="176">
        <f t="shared" si="725"/>
        <v>3285</v>
      </c>
      <c r="R871" s="176">
        <f t="shared" si="725"/>
        <v>3362</v>
      </c>
      <c r="S871" s="176">
        <f t="shared" si="725"/>
        <v>3434</v>
      </c>
      <c r="T871" s="176">
        <f t="shared" si="725"/>
        <v>3510</v>
      </c>
      <c r="U871" s="176">
        <f t="shared" si="725"/>
        <v>3592</v>
      </c>
      <c r="V871" s="176">
        <f t="shared" si="688"/>
        <v>67052</v>
      </c>
      <c r="W871" s="176">
        <f t="shared" si="689"/>
        <v>15508</v>
      </c>
      <c r="X871" s="176">
        <f t="shared" si="690"/>
        <v>13898</v>
      </c>
      <c r="Y871" s="176">
        <f t="shared" si="691"/>
        <v>96458</v>
      </c>
      <c r="Z871" s="176">
        <f t="shared" si="725"/>
        <v>725561.3571340224</v>
      </c>
      <c r="AA871" s="156"/>
      <c r="AB871" s="156"/>
      <c r="AC871" s="156"/>
      <c r="AD871" s="156"/>
      <c r="AE871" s="156"/>
      <c r="AF871" s="156"/>
    </row>
    <row r="872" spans="1:32" s="9" customFormat="1" ht="38.25" x14ac:dyDescent="0.25">
      <c r="A872" s="188"/>
      <c r="B872" s="191"/>
      <c r="C872" s="194"/>
      <c r="D872" s="197"/>
      <c r="E872" s="38" t="s">
        <v>34</v>
      </c>
      <c r="F872" s="15">
        <v>527715.39616999996</v>
      </c>
      <c r="G872" s="15">
        <v>0</v>
      </c>
      <c r="H872" s="15">
        <f t="shared" si="687"/>
        <v>527715.39616999996</v>
      </c>
      <c r="I872" s="15">
        <v>0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5">
        <v>0</v>
      </c>
      <c r="S872" s="15">
        <v>0</v>
      </c>
      <c r="T872" s="15">
        <v>0</v>
      </c>
      <c r="U872" s="15">
        <v>0</v>
      </c>
      <c r="V872" s="15">
        <f t="shared" si="688"/>
        <v>0</v>
      </c>
      <c r="W872" s="15">
        <f t="shared" si="689"/>
        <v>0</v>
      </c>
      <c r="X872" s="15">
        <f t="shared" si="690"/>
        <v>0</v>
      </c>
      <c r="Y872" s="15">
        <f t="shared" si="691"/>
        <v>0</v>
      </c>
      <c r="Z872" s="15">
        <v>527715.39616999996</v>
      </c>
      <c r="AA872" s="156"/>
      <c r="AB872" s="156"/>
      <c r="AC872" s="156"/>
      <c r="AD872" s="156"/>
      <c r="AE872" s="156"/>
      <c r="AF872" s="156"/>
    </row>
    <row r="873" spans="1:32" s="9" customFormat="1" x14ac:dyDescent="0.25">
      <c r="A873" s="188"/>
      <c r="B873" s="191"/>
      <c r="C873" s="194"/>
      <c r="D873" s="197"/>
      <c r="E873" s="38" t="s">
        <v>35</v>
      </c>
      <c r="F873" s="15">
        <v>40328.360790000006</v>
      </c>
      <c r="G873" s="15">
        <v>82953.919999999998</v>
      </c>
      <c r="H873" s="15">
        <f t="shared" si="687"/>
        <v>123282.28079</v>
      </c>
      <c r="I873" s="15">
        <v>61737</v>
      </c>
      <c r="J873" s="15">
        <v>2587</v>
      </c>
      <c r="K873" s="15">
        <v>2728</v>
      </c>
      <c r="L873" s="15">
        <v>2836</v>
      </c>
      <c r="M873" s="15">
        <v>2924</v>
      </c>
      <c r="N873" s="15">
        <v>3010</v>
      </c>
      <c r="O873" s="15">
        <v>3097</v>
      </c>
      <c r="P873" s="15">
        <v>3192</v>
      </c>
      <c r="Q873" s="15">
        <v>3285</v>
      </c>
      <c r="R873" s="15">
        <v>3362</v>
      </c>
      <c r="S873" s="15">
        <v>3434</v>
      </c>
      <c r="T873" s="15">
        <v>3510</v>
      </c>
      <c r="U873" s="15">
        <v>3592</v>
      </c>
      <c r="V873" s="15">
        <f t="shared" si="688"/>
        <v>67052</v>
      </c>
      <c r="W873" s="15">
        <f t="shared" si="689"/>
        <v>15508</v>
      </c>
      <c r="X873" s="15">
        <f t="shared" si="690"/>
        <v>13898</v>
      </c>
      <c r="Y873" s="15">
        <f t="shared" si="691"/>
        <v>96458</v>
      </c>
      <c r="Z873" s="15">
        <v>192107.34924854286</v>
      </c>
      <c r="AA873" s="156"/>
      <c r="AB873" s="156"/>
      <c r="AC873" s="156"/>
      <c r="AD873" s="156"/>
      <c r="AE873" s="156"/>
      <c r="AF873" s="156"/>
    </row>
    <row r="874" spans="1:32" s="9" customFormat="1" x14ac:dyDescent="0.25">
      <c r="A874" s="188"/>
      <c r="B874" s="191"/>
      <c r="C874" s="194"/>
      <c r="D874" s="197"/>
      <c r="E874" s="38" t="s">
        <v>36</v>
      </c>
      <c r="F874" s="15">
        <v>0</v>
      </c>
      <c r="G874" s="15">
        <v>0</v>
      </c>
      <c r="H874" s="15">
        <f t="shared" si="687"/>
        <v>0</v>
      </c>
      <c r="I874" s="15">
        <v>0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0</v>
      </c>
      <c r="Q874" s="15">
        <v>0</v>
      </c>
      <c r="R874" s="15">
        <v>0</v>
      </c>
      <c r="S874" s="15">
        <v>0</v>
      </c>
      <c r="T874" s="15">
        <v>0</v>
      </c>
      <c r="U874" s="15">
        <v>0</v>
      </c>
      <c r="V874" s="15">
        <f t="shared" si="688"/>
        <v>0</v>
      </c>
      <c r="W874" s="15">
        <f t="shared" si="689"/>
        <v>0</v>
      </c>
      <c r="X874" s="15">
        <f t="shared" si="690"/>
        <v>0</v>
      </c>
      <c r="Y874" s="15">
        <f t="shared" si="691"/>
        <v>0</v>
      </c>
      <c r="Z874" s="15">
        <v>0</v>
      </c>
      <c r="AA874" s="156"/>
      <c r="AB874" s="156"/>
      <c r="AC874" s="156"/>
      <c r="AD874" s="156"/>
      <c r="AE874" s="156"/>
      <c r="AF874" s="156"/>
    </row>
    <row r="875" spans="1:32" s="9" customFormat="1" ht="63.75" x14ac:dyDescent="0.25">
      <c r="A875" s="189"/>
      <c r="B875" s="192"/>
      <c r="C875" s="195"/>
      <c r="D875" s="198"/>
      <c r="E875" s="38" t="s">
        <v>37</v>
      </c>
      <c r="F875" s="15">
        <v>1539.2430400000001</v>
      </c>
      <c r="G875" s="15">
        <v>4651.08</v>
      </c>
      <c r="H875" s="15">
        <f t="shared" si="687"/>
        <v>6190.3230400000002</v>
      </c>
      <c r="I875" s="15">
        <v>0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0</v>
      </c>
      <c r="R875" s="15">
        <v>0</v>
      </c>
      <c r="S875" s="15">
        <v>0</v>
      </c>
      <c r="T875" s="15">
        <v>0</v>
      </c>
      <c r="U875" s="15">
        <v>0</v>
      </c>
      <c r="V875" s="15">
        <f t="shared" si="688"/>
        <v>0</v>
      </c>
      <c r="W875" s="15">
        <f t="shared" si="689"/>
        <v>0</v>
      </c>
      <c r="X875" s="15">
        <f t="shared" si="690"/>
        <v>0</v>
      </c>
      <c r="Y875" s="15">
        <f t="shared" si="691"/>
        <v>0</v>
      </c>
      <c r="Z875" s="15">
        <v>5738.6117154796766</v>
      </c>
      <c r="AA875" s="156"/>
      <c r="AB875" s="156"/>
      <c r="AC875" s="156"/>
      <c r="AD875" s="156"/>
      <c r="AE875" s="156"/>
      <c r="AF875" s="156"/>
    </row>
    <row r="876" spans="1:32" s="9" customFormat="1" x14ac:dyDescent="0.25">
      <c r="A876" s="164"/>
      <c r="B876" s="33" t="s">
        <v>0</v>
      </c>
      <c r="C876" s="165"/>
      <c r="D876" s="166"/>
      <c r="E876" s="38"/>
      <c r="F876" s="15">
        <v>46862</v>
      </c>
      <c r="G876" s="15">
        <v>7207</v>
      </c>
      <c r="H876" s="15">
        <f t="shared" si="687"/>
        <v>54069</v>
      </c>
      <c r="I876" s="15">
        <v>5079</v>
      </c>
      <c r="J876" s="15">
        <v>213</v>
      </c>
      <c r="K876" s="15">
        <v>224</v>
      </c>
      <c r="L876" s="15">
        <v>233</v>
      </c>
      <c r="M876" s="15">
        <v>239</v>
      </c>
      <c r="N876" s="15">
        <v>248</v>
      </c>
      <c r="O876" s="15">
        <v>255</v>
      </c>
      <c r="P876" s="15">
        <v>262</v>
      </c>
      <c r="Q876" s="15">
        <v>269</v>
      </c>
      <c r="R876" s="15">
        <v>276</v>
      </c>
      <c r="S876" s="15">
        <v>282</v>
      </c>
      <c r="T876" s="15">
        <v>287</v>
      </c>
      <c r="U876" s="15">
        <v>295</v>
      </c>
      <c r="V876" s="15">
        <f t="shared" si="688"/>
        <v>5516</v>
      </c>
      <c r="W876" s="15">
        <f t="shared" si="689"/>
        <v>1273</v>
      </c>
      <c r="X876" s="15">
        <f t="shared" si="690"/>
        <v>1140</v>
      </c>
      <c r="Y876" s="15">
        <f t="shared" si="691"/>
        <v>7929</v>
      </c>
      <c r="Z876" s="15">
        <v>59689.692334748164</v>
      </c>
      <c r="AA876" s="156"/>
      <c r="AB876" s="156"/>
      <c r="AC876" s="156"/>
      <c r="AD876" s="156"/>
      <c r="AE876" s="156"/>
      <c r="AF876" s="156"/>
    </row>
    <row r="877" spans="1:32" s="9" customFormat="1" x14ac:dyDescent="0.25">
      <c r="A877" s="164"/>
      <c r="B877" s="33" t="s">
        <v>1</v>
      </c>
      <c r="C877" s="165"/>
      <c r="D877" s="166"/>
      <c r="E877" s="38"/>
      <c r="F877" s="15">
        <v>187456</v>
      </c>
      <c r="G877" s="15">
        <v>28831</v>
      </c>
      <c r="H877" s="15">
        <f t="shared" si="687"/>
        <v>216287</v>
      </c>
      <c r="I877" s="15">
        <v>20318</v>
      </c>
      <c r="J877" s="15">
        <v>851</v>
      </c>
      <c r="K877" s="15">
        <v>898</v>
      </c>
      <c r="L877" s="15">
        <v>933</v>
      </c>
      <c r="M877" s="15">
        <v>963</v>
      </c>
      <c r="N877" s="15">
        <v>990</v>
      </c>
      <c r="O877" s="15">
        <v>1019</v>
      </c>
      <c r="P877" s="15">
        <v>1050</v>
      </c>
      <c r="Q877" s="15">
        <v>1081</v>
      </c>
      <c r="R877" s="15">
        <v>1107</v>
      </c>
      <c r="S877" s="15">
        <v>1130</v>
      </c>
      <c r="T877" s="15">
        <v>1156</v>
      </c>
      <c r="U877" s="15">
        <v>1182</v>
      </c>
      <c r="V877" s="15">
        <f t="shared" si="688"/>
        <v>22067</v>
      </c>
      <c r="W877" s="15">
        <f t="shared" si="689"/>
        <v>5103</v>
      </c>
      <c r="X877" s="15">
        <f t="shared" si="690"/>
        <v>4575</v>
      </c>
      <c r="Y877" s="15">
        <f t="shared" si="691"/>
        <v>31745</v>
      </c>
      <c r="Z877" s="15">
        <v>238788.84735705541</v>
      </c>
      <c r="AA877" s="156"/>
      <c r="AB877" s="156"/>
      <c r="AC877" s="156"/>
      <c r="AD877" s="156"/>
      <c r="AE877" s="156"/>
      <c r="AF877" s="156"/>
    </row>
    <row r="878" spans="1:32" s="9" customFormat="1" x14ac:dyDescent="0.25">
      <c r="A878" s="164"/>
      <c r="B878" s="33" t="s">
        <v>38</v>
      </c>
      <c r="C878" s="165"/>
      <c r="D878" s="166"/>
      <c r="E878" s="38"/>
      <c r="F878" s="15">
        <v>234322</v>
      </c>
      <c r="G878" s="15">
        <v>36040</v>
      </c>
      <c r="H878" s="15">
        <f t="shared" si="687"/>
        <v>270362</v>
      </c>
      <c r="I878" s="15">
        <v>25398</v>
      </c>
      <c r="J878" s="15">
        <v>1064</v>
      </c>
      <c r="K878" s="15">
        <v>1122</v>
      </c>
      <c r="L878" s="15">
        <v>1167</v>
      </c>
      <c r="M878" s="15">
        <v>1204</v>
      </c>
      <c r="N878" s="15">
        <v>1238</v>
      </c>
      <c r="O878" s="15">
        <v>1275</v>
      </c>
      <c r="P878" s="15">
        <v>1314</v>
      </c>
      <c r="Q878" s="15">
        <v>1352</v>
      </c>
      <c r="R878" s="15">
        <v>1383</v>
      </c>
      <c r="S878" s="15">
        <v>1413</v>
      </c>
      <c r="T878" s="15">
        <v>1445</v>
      </c>
      <c r="U878" s="15">
        <v>1478</v>
      </c>
      <c r="V878" s="15">
        <f t="shared" si="688"/>
        <v>27584</v>
      </c>
      <c r="W878" s="15">
        <f t="shared" si="689"/>
        <v>6383</v>
      </c>
      <c r="X878" s="15">
        <f t="shared" si="690"/>
        <v>5719</v>
      </c>
      <c r="Y878" s="15">
        <f t="shared" si="691"/>
        <v>39686</v>
      </c>
      <c r="Z878" s="15">
        <v>298492.89848703466</v>
      </c>
      <c r="AA878" s="156"/>
      <c r="AB878" s="156"/>
      <c r="AC878" s="156"/>
      <c r="AD878" s="156"/>
      <c r="AE878" s="156"/>
      <c r="AF878" s="156"/>
    </row>
    <row r="879" spans="1:32" s="9" customFormat="1" x14ac:dyDescent="0.25">
      <c r="A879" s="164"/>
      <c r="B879" s="34" t="s">
        <v>39</v>
      </c>
      <c r="C879" s="165"/>
      <c r="D879" s="166"/>
      <c r="E879" s="165"/>
      <c r="F879" s="176">
        <f>SUM(F876:F878)</f>
        <v>468640</v>
      </c>
      <c r="G879" s="176">
        <f t="shared" ref="G879:Z879" si="726">SUM(G876:G878)</f>
        <v>72078</v>
      </c>
      <c r="H879" s="176">
        <f t="shared" si="687"/>
        <v>540718</v>
      </c>
      <c r="I879" s="176">
        <f t="shared" si="726"/>
        <v>50795</v>
      </c>
      <c r="J879" s="176">
        <f t="shared" si="726"/>
        <v>2128</v>
      </c>
      <c r="K879" s="176">
        <f t="shared" si="726"/>
        <v>2244</v>
      </c>
      <c r="L879" s="176">
        <f t="shared" si="726"/>
        <v>2333</v>
      </c>
      <c r="M879" s="176">
        <f t="shared" si="726"/>
        <v>2406</v>
      </c>
      <c r="N879" s="176">
        <f t="shared" si="726"/>
        <v>2476</v>
      </c>
      <c r="O879" s="176">
        <f t="shared" si="726"/>
        <v>2549</v>
      </c>
      <c r="P879" s="176">
        <f t="shared" si="726"/>
        <v>2626</v>
      </c>
      <c r="Q879" s="176">
        <f t="shared" si="726"/>
        <v>2702</v>
      </c>
      <c r="R879" s="176">
        <f t="shared" si="726"/>
        <v>2766</v>
      </c>
      <c r="S879" s="176">
        <f t="shared" si="726"/>
        <v>2825</v>
      </c>
      <c r="T879" s="176">
        <f t="shared" si="726"/>
        <v>2888</v>
      </c>
      <c r="U879" s="176">
        <f t="shared" si="726"/>
        <v>2955</v>
      </c>
      <c r="V879" s="176">
        <f t="shared" si="688"/>
        <v>55167</v>
      </c>
      <c r="W879" s="176">
        <f t="shared" si="689"/>
        <v>12759</v>
      </c>
      <c r="X879" s="176">
        <f t="shared" si="690"/>
        <v>11434</v>
      </c>
      <c r="Y879" s="176">
        <f t="shared" si="691"/>
        <v>79360</v>
      </c>
      <c r="Z879" s="176">
        <f t="shared" si="726"/>
        <v>596971.43817883823</v>
      </c>
      <c r="AA879" s="156"/>
      <c r="AB879" s="156"/>
      <c r="AC879" s="156"/>
      <c r="AD879" s="156"/>
      <c r="AE879" s="156"/>
      <c r="AF879" s="156"/>
    </row>
    <row r="880" spans="1:32" s="9" customFormat="1" x14ac:dyDescent="0.25">
      <c r="A880" s="164"/>
      <c r="B880" s="33" t="s">
        <v>2</v>
      </c>
      <c r="C880" s="165"/>
      <c r="D880" s="166"/>
      <c r="E880" s="38"/>
      <c r="F880" s="15">
        <v>14058</v>
      </c>
      <c r="G880" s="15">
        <v>2163</v>
      </c>
      <c r="H880" s="15">
        <f t="shared" si="687"/>
        <v>16221</v>
      </c>
      <c r="I880" s="15">
        <v>1524</v>
      </c>
      <c r="J880" s="15">
        <v>64</v>
      </c>
      <c r="K880" s="15">
        <v>68</v>
      </c>
      <c r="L880" s="15">
        <v>70</v>
      </c>
      <c r="M880" s="15">
        <v>72</v>
      </c>
      <c r="N880" s="15">
        <v>75</v>
      </c>
      <c r="O880" s="15">
        <v>76</v>
      </c>
      <c r="P880" s="15">
        <v>79</v>
      </c>
      <c r="Q880" s="15">
        <v>82</v>
      </c>
      <c r="R880" s="15">
        <v>83</v>
      </c>
      <c r="S880" s="15">
        <v>85</v>
      </c>
      <c r="T880" s="15">
        <v>86</v>
      </c>
      <c r="U880" s="15">
        <v>89</v>
      </c>
      <c r="V880" s="15">
        <f t="shared" si="688"/>
        <v>1656</v>
      </c>
      <c r="W880" s="15">
        <f t="shared" si="689"/>
        <v>384</v>
      </c>
      <c r="X880" s="15">
        <f t="shared" si="690"/>
        <v>343</v>
      </c>
      <c r="Y880" s="15">
        <f t="shared" si="691"/>
        <v>2383</v>
      </c>
      <c r="Z880" s="15">
        <v>17910.088942018527</v>
      </c>
      <c r="AA880" s="156"/>
      <c r="AB880" s="156"/>
      <c r="AC880" s="156"/>
      <c r="AD880" s="156"/>
      <c r="AE880" s="156"/>
      <c r="AF880" s="156"/>
    </row>
    <row r="881" spans="1:32" s="9" customFormat="1" x14ac:dyDescent="0.25">
      <c r="A881" s="164"/>
      <c r="B881" s="33" t="s">
        <v>40</v>
      </c>
      <c r="C881" s="165"/>
      <c r="D881" s="166"/>
      <c r="E881" s="38"/>
      <c r="F881" s="15">
        <v>86885</v>
      </c>
      <c r="G881" s="15">
        <v>13364</v>
      </c>
      <c r="H881" s="15">
        <f t="shared" si="687"/>
        <v>100249</v>
      </c>
      <c r="I881" s="15">
        <v>9418</v>
      </c>
      <c r="J881" s="15">
        <v>395</v>
      </c>
      <c r="K881" s="15">
        <v>416</v>
      </c>
      <c r="L881" s="15">
        <v>433</v>
      </c>
      <c r="M881" s="15">
        <v>446</v>
      </c>
      <c r="N881" s="15">
        <v>459</v>
      </c>
      <c r="O881" s="15">
        <v>472</v>
      </c>
      <c r="P881" s="15">
        <v>487</v>
      </c>
      <c r="Q881" s="15">
        <v>501</v>
      </c>
      <c r="R881" s="15">
        <v>513</v>
      </c>
      <c r="S881" s="15">
        <v>524</v>
      </c>
      <c r="T881" s="15">
        <v>536</v>
      </c>
      <c r="U881" s="15">
        <v>548</v>
      </c>
      <c r="V881" s="15">
        <f t="shared" si="688"/>
        <v>10229</v>
      </c>
      <c r="W881" s="15">
        <f t="shared" si="689"/>
        <v>2365</v>
      </c>
      <c r="X881" s="15">
        <f t="shared" si="690"/>
        <v>2121</v>
      </c>
      <c r="Y881" s="15">
        <f t="shared" si="691"/>
        <v>14715</v>
      </c>
      <c r="Z881" s="15">
        <v>110679.83001316586</v>
      </c>
      <c r="AA881" s="156"/>
      <c r="AB881" s="156"/>
      <c r="AC881" s="156"/>
      <c r="AD881" s="156"/>
      <c r="AE881" s="156"/>
      <c r="AF881" s="156"/>
    </row>
    <row r="882" spans="1:32" s="9" customFormat="1" x14ac:dyDescent="0.25">
      <c r="A882" s="164"/>
      <c r="B882" s="34" t="s">
        <v>41</v>
      </c>
      <c r="C882" s="165"/>
      <c r="D882" s="166"/>
      <c r="E882" s="165"/>
      <c r="F882" s="176">
        <f>SUM(F879:F881)</f>
        <v>569583</v>
      </c>
      <c r="G882" s="176">
        <f t="shared" ref="G882:Z882" si="727">SUM(G879:G881)</f>
        <v>87605</v>
      </c>
      <c r="H882" s="176">
        <f t="shared" si="687"/>
        <v>657188</v>
      </c>
      <c r="I882" s="176">
        <f t="shared" si="727"/>
        <v>61737</v>
      </c>
      <c r="J882" s="176">
        <f t="shared" si="727"/>
        <v>2587</v>
      </c>
      <c r="K882" s="176">
        <f t="shared" si="727"/>
        <v>2728</v>
      </c>
      <c r="L882" s="176">
        <f t="shared" si="727"/>
        <v>2836</v>
      </c>
      <c r="M882" s="176">
        <f t="shared" si="727"/>
        <v>2924</v>
      </c>
      <c r="N882" s="176">
        <f t="shared" si="727"/>
        <v>3010</v>
      </c>
      <c r="O882" s="176">
        <f t="shared" si="727"/>
        <v>3097</v>
      </c>
      <c r="P882" s="176">
        <f t="shared" si="727"/>
        <v>3192</v>
      </c>
      <c r="Q882" s="176">
        <f t="shared" si="727"/>
        <v>3285</v>
      </c>
      <c r="R882" s="176">
        <f t="shared" si="727"/>
        <v>3362</v>
      </c>
      <c r="S882" s="176">
        <f t="shared" si="727"/>
        <v>3434</v>
      </c>
      <c r="T882" s="176">
        <f t="shared" si="727"/>
        <v>3510</v>
      </c>
      <c r="U882" s="176">
        <f t="shared" si="727"/>
        <v>3592</v>
      </c>
      <c r="V882" s="176">
        <f t="shared" si="688"/>
        <v>67052</v>
      </c>
      <c r="W882" s="176">
        <f t="shared" si="689"/>
        <v>15508</v>
      </c>
      <c r="X882" s="176">
        <f t="shared" si="690"/>
        <v>13898</v>
      </c>
      <c r="Y882" s="176">
        <f t="shared" si="691"/>
        <v>96458</v>
      </c>
      <c r="Z882" s="176">
        <f t="shared" si="727"/>
        <v>725561.35713402263</v>
      </c>
      <c r="AA882" s="156"/>
      <c r="AB882" s="156"/>
      <c r="AC882" s="156"/>
      <c r="AD882" s="156"/>
      <c r="AE882" s="156"/>
      <c r="AF882" s="156"/>
    </row>
    <row r="883" spans="1:32" s="9" customFormat="1" x14ac:dyDescent="0.25">
      <c r="A883" s="187" t="s">
        <v>143</v>
      </c>
      <c r="B883" s="190" t="s">
        <v>144</v>
      </c>
      <c r="C883" s="193" t="s">
        <v>112</v>
      </c>
      <c r="D883" s="196">
        <v>10097.759999999998</v>
      </c>
      <c r="E883" s="165" t="s">
        <v>33</v>
      </c>
      <c r="F883" s="176">
        <f>SUM(F884:F887)</f>
        <v>0</v>
      </c>
      <c r="G883" s="176">
        <f t="shared" ref="G883:Z883" si="728">SUM(G884:G887)</f>
        <v>0</v>
      </c>
      <c r="H883" s="176">
        <f t="shared" si="687"/>
        <v>0</v>
      </c>
      <c r="I883" s="176">
        <f t="shared" si="728"/>
        <v>0</v>
      </c>
      <c r="J883" s="176">
        <f t="shared" si="728"/>
        <v>7370</v>
      </c>
      <c r="K883" s="176">
        <f t="shared" si="728"/>
        <v>7772</v>
      </c>
      <c r="L883" s="176">
        <f t="shared" si="728"/>
        <v>9706</v>
      </c>
      <c r="M883" s="176">
        <f t="shared" si="728"/>
        <v>11126</v>
      </c>
      <c r="N883" s="176">
        <f t="shared" si="728"/>
        <v>11455</v>
      </c>
      <c r="O883" s="176">
        <f t="shared" si="728"/>
        <v>6040</v>
      </c>
      <c r="P883" s="176">
        <f t="shared" si="728"/>
        <v>6226</v>
      </c>
      <c r="Q883" s="176">
        <f t="shared" si="728"/>
        <v>3266</v>
      </c>
      <c r="R883" s="176">
        <f t="shared" si="728"/>
        <v>3343</v>
      </c>
      <c r="S883" s="176">
        <f t="shared" si="728"/>
        <v>3415</v>
      </c>
      <c r="T883" s="176">
        <f t="shared" si="728"/>
        <v>3490</v>
      </c>
      <c r="U883" s="176">
        <f t="shared" si="728"/>
        <v>743</v>
      </c>
      <c r="V883" s="176">
        <f t="shared" si="688"/>
        <v>15142</v>
      </c>
      <c r="W883" s="176">
        <f t="shared" si="689"/>
        <v>38113</v>
      </c>
      <c r="X883" s="176">
        <f t="shared" si="690"/>
        <v>10991</v>
      </c>
      <c r="Y883" s="176">
        <f t="shared" si="691"/>
        <v>64246</v>
      </c>
      <c r="Z883" s="176">
        <f t="shared" si="728"/>
        <v>51229.308470463919</v>
      </c>
      <c r="AA883" s="156"/>
      <c r="AB883" s="156"/>
      <c r="AC883" s="156"/>
      <c r="AD883" s="156"/>
      <c r="AE883" s="156"/>
      <c r="AF883" s="156"/>
    </row>
    <row r="884" spans="1:32" s="9" customFormat="1" ht="38.25" x14ac:dyDescent="0.25">
      <c r="A884" s="188"/>
      <c r="B884" s="191"/>
      <c r="C884" s="194"/>
      <c r="D884" s="197"/>
      <c r="E884" s="38" t="s">
        <v>34</v>
      </c>
      <c r="F884" s="15">
        <v>0</v>
      </c>
      <c r="G884" s="15">
        <v>0</v>
      </c>
      <c r="H884" s="15">
        <f t="shared" si="687"/>
        <v>0</v>
      </c>
      <c r="I884" s="15">
        <v>0</v>
      </c>
      <c r="J884" s="15">
        <v>7370</v>
      </c>
      <c r="K884" s="15">
        <v>7772</v>
      </c>
      <c r="L884" s="15">
        <v>9706</v>
      </c>
      <c r="M884" s="15">
        <v>11126</v>
      </c>
      <c r="N884" s="15">
        <v>11455</v>
      </c>
      <c r="O884" s="15">
        <v>6040</v>
      </c>
      <c r="P884" s="15">
        <v>6226</v>
      </c>
      <c r="Q884" s="15">
        <v>3266</v>
      </c>
      <c r="R884" s="15">
        <v>3343</v>
      </c>
      <c r="S884" s="15">
        <v>3415</v>
      </c>
      <c r="T884" s="15">
        <v>3490</v>
      </c>
      <c r="U884" s="15">
        <v>743</v>
      </c>
      <c r="V884" s="15">
        <f t="shared" si="688"/>
        <v>15142</v>
      </c>
      <c r="W884" s="15">
        <f t="shared" si="689"/>
        <v>38113</v>
      </c>
      <c r="X884" s="15">
        <f t="shared" si="690"/>
        <v>10991</v>
      </c>
      <c r="Y884" s="15">
        <f t="shared" si="691"/>
        <v>64246</v>
      </c>
      <c r="Z884" s="15">
        <v>51229.308470463919</v>
      </c>
      <c r="AA884" s="156"/>
      <c r="AB884" s="156"/>
      <c r="AC884" s="156"/>
      <c r="AD884" s="156"/>
      <c r="AE884" s="156"/>
      <c r="AF884" s="156"/>
    </row>
    <row r="885" spans="1:32" s="9" customFormat="1" x14ac:dyDescent="0.25">
      <c r="A885" s="188"/>
      <c r="B885" s="191"/>
      <c r="C885" s="194"/>
      <c r="D885" s="197"/>
      <c r="E885" s="38" t="s">
        <v>35</v>
      </c>
      <c r="F885" s="15">
        <v>0</v>
      </c>
      <c r="G885" s="15">
        <v>0</v>
      </c>
      <c r="H885" s="15">
        <f t="shared" si="687"/>
        <v>0</v>
      </c>
      <c r="I885" s="15">
        <v>0</v>
      </c>
      <c r="J885" s="15">
        <v>0</v>
      </c>
      <c r="K885" s="15">
        <v>0</v>
      </c>
      <c r="L885" s="15">
        <v>0</v>
      </c>
      <c r="M885" s="15">
        <v>0</v>
      </c>
      <c r="N885" s="15">
        <v>0</v>
      </c>
      <c r="O885" s="15">
        <v>0</v>
      </c>
      <c r="P885" s="15">
        <v>0</v>
      </c>
      <c r="Q885" s="15">
        <v>0</v>
      </c>
      <c r="R885" s="15">
        <v>0</v>
      </c>
      <c r="S885" s="15">
        <v>0</v>
      </c>
      <c r="T885" s="15">
        <v>0</v>
      </c>
      <c r="U885" s="15">
        <v>0</v>
      </c>
      <c r="V885" s="15">
        <f t="shared" si="688"/>
        <v>0</v>
      </c>
      <c r="W885" s="15">
        <f t="shared" si="689"/>
        <v>0</v>
      </c>
      <c r="X885" s="15">
        <f t="shared" si="690"/>
        <v>0</v>
      </c>
      <c r="Y885" s="15">
        <f t="shared" si="691"/>
        <v>0</v>
      </c>
      <c r="Z885" s="15">
        <v>0</v>
      </c>
      <c r="AA885" s="156"/>
      <c r="AB885" s="156"/>
      <c r="AC885" s="156"/>
      <c r="AD885" s="156"/>
      <c r="AE885" s="156"/>
      <c r="AF885" s="156"/>
    </row>
    <row r="886" spans="1:32" s="9" customFormat="1" x14ac:dyDescent="0.25">
      <c r="A886" s="188"/>
      <c r="B886" s="191"/>
      <c r="C886" s="194"/>
      <c r="D886" s="197"/>
      <c r="E886" s="38" t="s">
        <v>36</v>
      </c>
      <c r="F886" s="15">
        <v>0</v>
      </c>
      <c r="G886" s="15">
        <v>0</v>
      </c>
      <c r="H886" s="15">
        <f t="shared" si="687"/>
        <v>0</v>
      </c>
      <c r="I886" s="15">
        <v>0</v>
      </c>
      <c r="J886" s="15">
        <v>0</v>
      </c>
      <c r="K886" s="15">
        <v>0</v>
      </c>
      <c r="L886" s="15">
        <v>0</v>
      </c>
      <c r="M886" s="15">
        <v>0</v>
      </c>
      <c r="N886" s="15">
        <v>0</v>
      </c>
      <c r="O886" s="15">
        <v>0</v>
      </c>
      <c r="P886" s="15">
        <v>0</v>
      </c>
      <c r="Q886" s="15">
        <v>0</v>
      </c>
      <c r="R886" s="15">
        <v>0</v>
      </c>
      <c r="S886" s="15">
        <v>0</v>
      </c>
      <c r="T886" s="15">
        <v>0</v>
      </c>
      <c r="U886" s="15">
        <v>0</v>
      </c>
      <c r="V886" s="15">
        <f t="shared" si="688"/>
        <v>0</v>
      </c>
      <c r="W886" s="15">
        <f t="shared" si="689"/>
        <v>0</v>
      </c>
      <c r="X886" s="15">
        <f t="shared" si="690"/>
        <v>0</v>
      </c>
      <c r="Y886" s="15">
        <f t="shared" si="691"/>
        <v>0</v>
      </c>
      <c r="Z886" s="15">
        <v>0</v>
      </c>
      <c r="AA886" s="156"/>
      <c r="AB886" s="156"/>
      <c r="AC886" s="156"/>
      <c r="AD886" s="156"/>
      <c r="AE886" s="156"/>
      <c r="AF886" s="156"/>
    </row>
    <row r="887" spans="1:32" s="9" customFormat="1" ht="63.75" x14ac:dyDescent="0.25">
      <c r="A887" s="189"/>
      <c r="B887" s="192"/>
      <c r="C887" s="195"/>
      <c r="D887" s="198"/>
      <c r="E887" s="38" t="s">
        <v>37</v>
      </c>
      <c r="F887" s="15">
        <v>0</v>
      </c>
      <c r="G887" s="15">
        <v>0</v>
      </c>
      <c r="H887" s="15">
        <f t="shared" si="687"/>
        <v>0</v>
      </c>
      <c r="I887" s="15">
        <v>0</v>
      </c>
      <c r="J887" s="15">
        <v>0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0</v>
      </c>
      <c r="R887" s="15">
        <v>0</v>
      </c>
      <c r="S887" s="15">
        <v>0</v>
      </c>
      <c r="T887" s="15">
        <v>0</v>
      </c>
      <c r="U887" s="15">
        <v>0</v>
      </c>
      <c r="V887" s="15">
        <f t="shared" si="688"/>
        <v>0</v>
      </c>
      <c r="W887" s="15">
        <f t="shared" si="689"/>
        <v>0</v>
      </c>
      <c r="X887" s="15">
        <f t="shared" si="690"/>
        <v>0</v>
      </c>
      <c r="Y887" s="15">
        <f t="shared" si="691"/>
        <v>0</v>
      </c>
      <c r="Z887" s="15">
        <v>0</v>
      </c>
      <c r="AA887" s="156"/>
      <c r="AB887" s="156"/>
      <c r="AC887" s="156"/>
      <c r="AD887" s="156"/>
      <c r="AE887" s="156"/>
      <c r="AF887" s="156"/>
    </row>
    <row r="888" spans="1:32" s="9" customFormat="1" x14ac:dyDescent="0.25">
      <c r="A888" s="164"/>
      <c r="B888" s="33" t="s">
        <v>0</v>
      </c>
      <c r="C888" s="165"/>
      <c r="D888" s="166"/>
      <c r="E888" s="38"/>
      <c r="F888" s="15">
        <v>0</v>
      </c>
      <c r="G888" s="15">
        <v>0</v>
      </c>
      <c r="H888" s="15">
        <f t="shared" si="687"/>
        <v>0</v>
      </c>
      <c r="I888" s="15">
        <v>0</v>
      </c>
      <c r="J888" s="15">
        <v>606</v>
      </c>
      <c r="K888" s="15">
        <v>639</v>
      </c>
      <c r="L888" s="15">
        <v>799</v>
      </c>
      <c r="M888" s="15">
        <v>915</v>
      </c>
      <c r="N888" s="15">
        <v>942</v>
      </c>
      <c r="O888" s="15">
        <v>497</v>
      </c>
      <c r="P888" s="15">
        <v>512</v>
      </c>
      <c r="Q888" s="15">
        <v>268</v>
      </c>
      <c r="R888" s="15">
        <v>275</v>
      </c>
      <c r="S888" s="15">
        <v>281</v>
      </c>
      <c r="T888" s="15">
        <v>287</v>
      </c>
      <c r="U888" s="15">
        <v>61</v>
      </c>
      <c r="V888" s="15">
        <f t="shared" si="688"/>
        <v>1245</v>
      </c>
      <c r="W888" s="15">
        <f t="shared" si="689"/>
        <v>3134</v>
      </c>
      <c r="X888" s="15">
        <f t="shared" si="690"/>
        <v>904</v>
      </c>
      <c r="Y888" s="15">
        <f t="shared" si="691"/>
        <v>5283</v>
      </c>
      <c r="Z888" s="15">
        <v>4213.2608075840117</v>
      </c>
      <c r="AA888" s="156"/>
      <c r="AB888" s="156"/>
      <c r="AC888" s="156"/>
      <c r="AD888" s="156"/>
      <c r="AE888" s="156"/>
      <c r="AF888" s="156"/>
    </row>
    <row r="889" spans="1:32" s="9" customFormat="1" x14ac:dyDescent="0.25">
      <c r="A889" s="164"/>
      <c r="B889" s="33" t="s">
        <v>1</v>
      </c>
      <c r="C889" s="165"/>
      <c r="D889" s="166"/>
      <c r="E889" s="38"/>
      <c r="F889" s="15">
        <v>0</v>
      </c>
      <c r="G889" s="15">
        <v>0</v>
      </c>
      <c r="H889" s="15">
        <f t="shared" si="687"/>
        <v>0</v>
      </c>
      <c r="I889" s="15">
        <v>0</v>
      </c>
      <c r="J889" s="15">
        <v>2426</v>
      </c>
      <c r="K889" s="15">
        <v>2557</v>
      </c>
      <c r="L889" s="15">
        <v>3194</v>
      </c>
      <c r="M889" s="15">
        <v>3662</v>
      </c>
      <c r="N889" s="15">
        <v>3770</v>
      </c>
      <c r="O889" s="15">
        <v>1987</v>
      </c>
      <c r="P889" s="15">
        <v>2049</v>
      </c>
      <c r="Q889" s="15">
        <v>1075</v>
      </c>
      <c r="R889" s="15">
        <v>1100</v>
      </c>
      <c r="S889" s="15">
        <v>1124</v>
      </c>
      <c r="T889" s="15">
        <v>1149</v>
      </c>
      <c r="U889" s="15">
        <v>245</v>
      </c>
      <c r="V889" s="15">
        <f t="shared" si="688"/>
        <v>4983</v>
      </c>
      <c r="W889" s="15">
        <f t="shared" si="689"/>
        <v>12543</v>
      </c>
      <c r="X889" s="15">
        <f t="shared" si="690"/>
        <v>3618</v>
      </c>
      <c r="Y889" s="15">
        <f t="shared" si="691"/>
        <v>21144</v>
      </c>
      <c r="Z889" s="15">
        <v>16859.7524804145</v>
      </c>
      <c r="AA889" s="156"/>
      <c r="AB889" s="156"/>
      <c r="AC889" s="156"/>
      <c r="AD889" s="156"/>
      <c r="AE889" s="156"/>
      <c r="AF889" s="156"/>
    </row>
    <row r="890" spans="1:32" s="9" customFormat="1" x14ac:dyDescent="0.25">
      <c r="A890" s="164"/>
      <c r="B890" s="33" t="s">
        <v>38</v>
      </c>
      <c r="C890" s="165"/>
      <c r="D890" s="166"/>
      <c r="E890" s="38"/>
      <c r="F890" s="15">
        <v>0</v>
      </c>
      <c r="G890" s="15">
        <v>0</v>
      </c>
      <c r="H890" s="15">
        <f t="shared" si="687"/>
        <v>0</v>
      </c>
      <c r="I890" s="15">
        <v>0</v>
      </c>
      <c r="J890" s="15">
        <v>3033</v>
      </c>
      <c r="K890" s="15">
        <v>3198</v>
      </c>
      <c r="L890" s="15">
        <v>3993</v>
      </c>
      <c r="M890" s="15">
        <v>4577</v>
      </c>
      <c r="N890" s="15">
        <v>4712</v>
      </c>
      <c r="O890" s="15">
        <v>2485</v>
      </c>
      <c r="P890" s="15">
        <v>2562</v>
      </c>
      <c r="Q890" s="15">
        <v>1344</v>
      </c>
      <c r="R890" s="15">
        <v>1375</v>
      </c>
      <c r="S890" s="15">
        <v>1405</v>
      </c>
      <c r="T890" s="15">
        <v>1436</v>
      </c>
      <c r="U890" s="15">
        <v>306</v>
      </c>
      <c r="V890" s="15">
        <f t="shared" si="688"/>
        <v>6231</v>
      </c>
      <c r="W890" s="15">
        <f t="shared" si="689"/>
        <v>15680</v>
      </c>
      <c r="X890" s="15">
        <f t="shared" si="690"/>
        <v>4522</v>
      </c>
      <c r="Y890" s="15">
        <f t="shared" si="691"/>
        <v>26433</v>
      </c>
      <c r="Z890" s="15">
        <v>21077.266842644647</v>
      </c>
      <c r="AA890" s="156"/>
      <c r="AB890" s="156"/>
      <c r="AC890" s="156"/>
      <c r="AD890" s="156"/>
      <c r="AE890" s="156"/>
      <c r="AF890" s="156"/>
    </row>
    <row r="891" spans="1:32" s="9" customFormat="1" x14ac:dyDescent="0.25">
      <c r="A891" s="164"/>
      <c r="B891" s="34" t="s">
        <v>39</v>
      </c>
      <c r="C891" s="165"/>
      <c r="D891" s="166"/>
      <c r="E891" s="165"/>
      <c r="F891" s="176">
        <f>SUM(F888:F890)</f>
        <v>0</v>
      </c>
      <c r="G891" s="176">
        <f t="shared" ref="G891:Z891" si="729">SUM(G888:G890)</f>
        <v>0</v>
      </c>
      <c r="H891" s="176">
        <f t="shared" si="687"/>
        <v>0</v>
      </c>
      <c r="I891" s="176">
        <f t="shared" si="729"/>
        <v>0</v>
      </c>
      <c r="J891" s="176">
        <f t="shared" si="729"/>
        <v>6065</v>
      </c>
      <c r="K891" s="176">
        <f t="shared" si="729"/>
        <v>6394</v>
      </c>
      <c r="L891" s="176">
        <f t="shared" si="729"/>
        <v>7986</v>
      </c>
      <c r="M891" s="176">
        <f t="shared" si="729"/>
        <v>9154</v>
      </c>
      <c r="N891" s="176">
        <f t="shared" si="729"/>
        <v>9424</v>
      </c>
      <c r="O891" s="176">
        <f t="shared" si="729"/>
        <v>4969</v>
      </c>
      <c r="P891" s="176">
        <f t="shared" si="729"/>
        <v>5123</v>
      </c>
      <c r="Q891" s="176">
        <f t="shared" si="729"/>
        <v>2687</v>
      </c>
      <c r="R891" s="176">
        <f t="shared" si="729"/>
        <v>2750</v>
      </c>
      <c r="S891" s="176">
        <f t="shared" si="729"/>
        <v>2810</v>
      </c>
      <c r="T891" s="176">
        <f t="shared" si="729"/>
        <v>2872</v>
      </c>
      <c r="U891" s="176">
        <f t="shared" si="729"/>
        <v>612</v>
      </c>
      <c r="V891" s="176">
        <f t="shared" si="688"/>
        <v>12459</v>
      </c>
      <c r="W891" s="176">
        <f t="shared" si="689"/>
        <v>31357</v>
      </c>
      <c r="X891" s="176">
        <f t="shared" si="690"/>
        <v>9044</v>
      </c>
      <c r="Y891" s="176">
        <f t="shared" si="691"/>
        <v>52860</v>
      </c>
      <c r="Z891" s="176">
        <f t="shared" si="729"/>
        <v>42150.280130643157</v>
      </c>
      <c r="AA891" s="156"/>
      <c r="AB891" s="156"/>
      <c r="AC891" s="156"/>
      <c r="AD891" s="156"/>
      <c r="AE891" s="156"/>
      <c r="AF891" s="156"/>
    </row>
    <row r="892" spans="1:32" s="9" customFormat="1" x14ac:dyDescent="0.25">
      <c r="A892" s="164"/>
      <c r="B892" s="33" t="s">
        <v>2</v>
      </c>
      <c r="C892" s="165"/>
      <c r="D892" s="166"/>
      <c r="E892" s="38"/>
      <c r="F892" s="15">
        <v>0</v>
      </c>
      <c r="G892" s="15">
        <v>0</v>
      </c>
      <c r="H892" s="15">
        <f t="shared" si="687"/>
        <v>0</v>
      </c>
      <c r="I892" s="15">
        <v>0</v>
      </c>
      <c r="J892" s="15">
        <v>181</v>
      </c>
      <c r="K892" s="15">
        <v>192</v>
      </c>
      <c r="L892" s="15">
        <v>240</v>
      </c>
      <c r="M892" s="15">
        <v>275</v>
      </c>
      <c r="N892" s="15">
        <v>283</v>
      </c>
      <c r="O892" s="15">
        <v>149</v>
      </c>
      <c r="P892" s="15">
        <v>153</v>
      </c>
      <c r="Q892" s="15">
        <v>81</v>
      </c>
      <c r="R892" s="15">
        <v>83</v>
      </c>
      <c r="S892" s="15">
        <v>84</v>
      </c>
      <c r="T892" s="15">
        <v>86</v>
      </c>
      <c r="U892" s="15">
        <v>18</v>
      </c>
      <c r="V892" s="15">
        <f t="shared" si="688"/>
        <v>373</v>
      </c>
      <c r="W892" s="15">
        <f t="shared" si="689"/>
        <v>941</v>
      </c>
      <c r="X892" s="15">
        <f t="shared" si="690"/>
        <v>271</v>
      </c>
      <c r="Y892" s="15">
        <f t="shared" si="691"/>
        <v>1585</v>
      </c>
      <c r="Z892" s="15">
        <v>1264.2301992587695</v>
      </c>
      <c r="AA892" s="156"/>
      <c r="AB892" s="156"/>
      <c r="AC892" s="156"/>
      <c r="AD892" s="156"/>
      <c r="AE892" s="156"/>
      <c r="AF892" s="156"/>
    </row>
    <row r="893" spans="1:32" s="9" customFormat="1" x14ac:dyDescent="0.25">
      <c r="A893" s="164"/>
      <c r="B893" s="33" t="s">
        <v>40</v>
      </c>
      <c r="C893" s="165"/>
      <c r="D893" s="166"/>
      <c r="E893" s="38"/>
      <c r="F893" s="15">
        <v>0</v>
      </c>
      <c r="G893" s="15">
        <v>0</v>
      </c>
      <c r="H893" s="15">
        <f t="shared" si="687"/>
        <v>0</v>
      </c>
      <c r="I893" s="15">
        <v>0</v>
      </c>
      <c r="J893" s="15">
        <v>1124</v>
      </c>
      <c r="K893" s="15">
        <v>1186</v>
      </c>
      <c r="L893" s="15">
        <v>1480</v>
      </c>
      <c r="M893" s="15">
        <v>1697</v>
      </c>
      <c r="N893" s="15">
        <v>1748</v>
      </c>
      <c r="O893" s="15">
        <v>922</v>
      </c>
      <c r="P893" s="15">
        <v>950</v>
      </c>
      <c r="Q893" s="15">
        <v>498</v>
      </c>
      <c r="R893" s="15">
        <v>510</v>
      </c>
      <c r="S893" s="15">
        <v>521</v>
      </c>
      <c r="T893" s="15">
        <v>532</v>
      </c>
      <c r="U893" s="15">
        <v>113</v>
      </c>
      <c r="V893" s="15">
        <f t="shared" si="688"/>
        <v>2310</v>
      </c>
      <c r="W893" s="15">
        <f t="shared" si="689"/>
        <v>5815</v>
      </c>
      <c r="X893" s="15">
        <f t="shared" si="690"/>
        <v>1676</v>
      </c>
      <c r="Y893" s="15">
        <f t="shared" si="691"/>
        <v>9801</v>
      </c>
      <c r="Z893" s="15">
        <v>7814.7981405619848</v>
      </c>
      <c r="AA893" s="156"/>
      <c r="AB893" s="156"/>
      <c r="AC893" s="156"/>
      <c r="AD893" s="156"/>
      <c r="AE893" s="156"/>
      <c r="AF893" s="156"/>
    </row>
    <row r="894" spans="1:32" s="9" customFormat="1" x14ac:dyDescent="0.25">
      <c r="A894" s="164"/>
      <c r="B894" s="34" t="s">
        <v>41</v>
      </c>
      <c r="C894" s="165"/>
      <c r="D894" s="166"/>
      <c r="E894" s="165"/>
      <c r="F894" s="176">
        <f>SUM(F891:F893)</f>
        <v>0</v>
      </c>
      <c r="G894" s="176">
        <f t="shared" ref="G894:Z894" si="730">SUM(G891:G893)</f>
        <v>0</v>
      </c>
      <c r="H894" s="176">
        <f t="shared" si="687"/>
        <v>0</v>
      </c>
      <c r="I894" s="176">
        <f t="shared" si="730"/>
        <v>0</v>
      </c>
      <c r="J894" s="176">
        <f t="shared" si="730"/>
        <v>7370</v>
      </c>
      <c r="K894" s="176">
        <f t="shared" si="730"/>
        <v>7772</v>
      </c>
      <c r="L894" s="176">
        <f t="shared" si="730"/>
        <v>9706</v>
      </c>
      <c r="M894" s="176">
        <f t="shared" si="730"/>
        <v>11126</v>
      </c>
      <c r="N894" s="176">
        <f t="shared" si="730"/>
        <v>11455</v>
      </c>
      <c r="O894" s="176">
        <f t="shared" si="730"/>
        <v>6040</v>
      </c>
      <c r="P894" s="176">
        <f t="shared" si="730"/>
        <v>6226</v>
      </c>
      <c r="Q894" s="176">
        <f t="shared" si="730"/>
        <v>3266</v>
      </c>
      <c r="R894" s="176">
        <f t="shared" si="730"/>
        <v>3343</v>
      </c>
      <c r="S894" s="176">
        <f t="shared" si="730"/>
        <v>3415</v>
      </c>
      <c r="T894" s="176">
        <f t="shared" si="730"/>
        <v>3490</v>
      </c>
      <c r="U894" s="176">
        <f t="shared" si="730"/>
        <v>743</v>
      </c>
      <c r="V894" s="176">
        <f t="shared" si="688"/>
        <v>15142</v>
      </c>
      <c r="W894" s="176">
        <f t="shared" si="689"/>
        <v>38113</v>
      </c>
      <c r="X894" s="176">
        <f t="shared" si="690"/>
        <v>10991</v>
      </c>
      <c r="Y894" s="176">
        <f t="shared" si="691"/>
        <v>64246</v>
      </c>
      <c r="Z894" s="176">
        <f t="shared" si="730"/>
        <v>51229.308470463911</v>
      </c>
      <c r="AA894" s="156"/>
      <c r="AB894" s="156"/>
      <c r="AC894" s="156"/>
      <c r="AD894" s="156"/>
      <c r="AE894" s="156"/>
      <c r="AF894" s="156"/>
    </row>
    <row r="895" spans="1:32" s="9" customFormat="1" x14ac:dyDescent="0.25">
      <c r="A895" s="187" t="s">
        <v>145</v>
      </c>
      <c r="B895" s="190" t="s">
        <v>146</v>
      </c>
      <c r="C895" s="193" t="s">
        <v>112</v>
      </c>
      <c r="D895" s="196">
        <v>5629.7074999999986</v>
      </c>
      <c r="E895" s="165" t="s">
        <v>33</v>
      </c>
      <c r="F895" s="176">
        <f>SUM(F896:F899)</f>
        <v>0</v>
      </c>
      <c r="G895" s="176">
        <f t="shared" ref="G895:Z895" si="731">SUM(G896:G899)</f>
        <v>0</v>
      </c>
      <c r="H895" s="176">
        <f t="shared" si="687"/>
        <v>0</v>
      </c>
      <c r="I895" s="176">
        <f t="shared" si="731"/>
        <v>0</v>
      </c>
      <c r="J895" s="176">
        <f t="shared" si="731"/>
        <v>11597</v>
      </c>
      <c r="K895" s="176">
        <f t="shared" si="731"/>
        <v>12230</v>
      </c>
      <c r="L895" s="176">
        <f t="shared" si="731"/>
        <v>12717</v>
      </c>
      <c r="M895" s="176">
        <f t="shared" si="731"/>
        <v>12297</v>
      </c>
      <c r="N895" s="176">
        <f t="shared" si="731"/>
        <v>12658</v>
      </c>
      <c r="O895" s="176">
        <f t="shared" si="731"/>
        <v>13023</v>
      </c>
      <c r="P895" s="176">
        <f t="shared" si="731"/>
        <v>13423</v>
      </c>
      <c r="Q895" s="176">
        <f t="shared" si="731"/>
        <v>13813</v>
      </c>
      <c r="R895" s="176">
        <f t="shared" si="731"/>
        <v>14141</v>
      </c>
      <c r="S895" s="176">
        <f t="shared" si="731"/>
        <v>14443</v>
      </c>
      <c r="T895" s="176">
        <f t="shared" si="731"/>
        <v>14760</v>
      </c>
      <c r="U895" s="176">
        <f t="shared" si="731"/>
        <v>15104</v>
      </c>
      <c r="V895" s="176">
        <f t="shared" si="688"/>
        <v>23827</v>
      </c>
      <c r="W895" s="176">
        <f t="shared" si="689"/>
        <v>65214</v>
      </c>
      <c r="X895" s="176">
        <f t="shared" si="690"/>
        <v>58448</v>
      </c>
      <c r="Y895" s="176">
        <f t="shared" si="691"/>
        <v>147489</v>
      </c>
      <c r="Z895" s="176">
        <f t="shared" si="731"/>
        <v>105897.62138170577</v>
      </c>
      <c r="AA895" s="156"/>
      <c r="AB895" s="156"/>
      <c r="AC895" s="156"/>
      <c r="AD895" s="156"/>
      <c r="AE895" s="156"/>
      <c r="AF895" s="156"/>
    </row>
    <row r="896" spans="1:32" s="9" customFormat="1" ht="38.25" x14ac:dyDescent="0.25">
      <c r="A896" s="188"/>
      <c r="B896" s="191"/>
      <c r="C896" s="194"/>
      <c r="D896" s="197"/>
      <c r="E896" s="38" t="s">
        <v>34</v>
      </c>
      <c r="F896" s="15">
        <v>0</v>
      </c>
      <c r="G896" s="15">
        <v>0</v>
      </c>
      <c r="H896" s="15">
        <f t="shared" si="687"/>
        <v>0</v>
      </c>
      <c r="I896" s="15">
        <v>0</v>
      </c>
      <c r="J896" s="15">
        <v>0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0</v>
      </c>
      <c r="R896" s="15">
        <v>0</v>
      </c>
      <c r="S896" s="15">
        <v>0</v>
      </c>
      <c r="T896" s="15">
        <v>0</v>
      </c>
      <c r="U896" s="15">
        <v>0</v>
      </c>
      <c r="V896" s="15">
        <f t="shared" si="688"/>
        <v>0</v>
      </c>
      <c r="W896" s="15">
        <f t="shared" si="689"/>
        <v>0</v>
      </c>
      <c r="X896" s="15">
        <f t="shared" si="690"/>
        <v>0</v>
      </c>
      <c r="Y896" s="15">
        <f t="shared" si="691"/>
        <v>0</v>
      </c>
      <c r="Z896" s="15">
        <v>0</v>
      </c>
      <c r="AA896" s="156"/>
      <c r="AB896" s="156"/>
      <c r="AC896" s="156"/>
      <c r="AD896" s="156"/>
      <c r="AE896" s="156"/>
      <c r="AF896" s="156"/>
    </row>
    <row r="897" spans="1:32" s="9" customFormat="1" x14ac:dyDescent="0.25">
      <c r="A897" s="188"/>
      <c r="B897" s="191"/>
      <c r="C897" s="194"/>
      <c r="D897" s="197"/>
      <c r="E897" s="38" t="s">
        <v>35</v>
      </c>
      <c r="F897" s="15">
        <v>0</v>
      </c>
      <c r="G897" s="15">
        <v>0</v>
      </c>
      <c r="H897" s="15">
        <f t="shared" si="687"/>
        <v>0</v>
      </c>
      <c r="I897" s="15">
        <v>0</v>
      </c>
      <c r="J897" s="15">
        <v>0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f t="shared" si="688"/>
        <v>0</v>
      </c>
      <c r="W897" s="15">
        <f t="shared" si="689"/>
        <v>0</v>
      </c>
      <c r="X897" s="15">
        <f t="shared" si="690"/>
        <v>0</v>
      </c>
      <c r="Y897" s="15">
        <f t="shared" si="691"/>
        <v>0</v>
      </c>
      <c r="Z897" s="15">
        <v>0</v>
      </c>
      <c r="AA897" s="156"/>
      <c r="AB897" s="156"/>
      <c r="AC897" s="156"/>
      <c r="AD897" s="156"/>
      <c r="AE897" s="156"/>
      <c r="AF897" s="156"/>
    </row>
    <row r="898" spans="1:32" s="9" customFormat="1" x14ac:dyDescent="0.25">
      <c r="A898" s="188"/>
      <c r="B898" s="191"/>
      <c r="C898" s="194"/>
      <c r="D898" s="197"/>
      <c r="E898" s="38" t="s">
        <v>36</v>
      </c>
      <c r="F898" s="15">
        <v>0</v>
      </c>
      <c r="G898" s="15">
        <v>0</v>
      </c>
      <c r="H898" s="15">
        <f t="shared" si="687"/>
        <v>0</v>
      </c>
      <c r="I898" s="15">
        <v>0</v>
      </c>
      <c r="J898" s="15">
        <v>0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5">
        <v>0</v>
      </c>
      <c r="S898" s="15">
        <v>0</v>
      </c>
      <c r="T898" s="15">
        <v>0</v>
      </c>
      <c r="U898" s="15">
        <v>0</v>
      </c>
      <c r="V898" s="15">
        <f t="shared" si="688"/>
        <v>0</v>
      </c>
      <c r="W898" s="15">
        <f t="shared" si="689"/>
        <v>0</v>
      </c>
      <c r="X898" s="15">
        <f t="shared" si="690"/>
        <v>0</v>
      </c>
      <c r="Y898" s="15">
        <f t="shared" si="691"/>
        <v>0</v>
      </c>
      <c r="Z898" s="15">
        <v>0</v>
      </c>
      <c r="AA898" s="156"/>
      <c r="AB898" s="156"/>
      <c r="AC898" s="156"/>
      <c r="AD898" s="156"/>
      <c r="AE898" s="156"/>
      <c r="AF898" s="156"/>
    </row>
    <row r="899" spans="1:32" s="9" customFormat="1" ht="63.75" x14ac:dyDescent="0.25">
      <c r="A899" s="189"/>
      <c r="B899" s="192"/>
      <c r="C899" s="195"/>
      <c r="D899" s="198"/>
      <c r="E899" s="38" t="s">
        <v>37</v>
      </c>
      <c r="F899" s="15">
        <v>0</v>
      </c>
      <c r="G899" s="15">
        <v>0</v>
      </c>
      <c r="H899" s="15">
        <f t="shared" si="687"/>
        <v>0</v>
      </c>
      <c r="I899" s="15">
        <v>0</v>
      </c>
      <c r="J899" s="15">
        <v>11597</v>
      </c>
      <c r="K899" s="15">
        <v>12230</v>
      </c>
      <c r="L899" s="15">
        <v>12717</v>
      </c>
      <c r="M899" s="15">
        <v>12297</v>
      </c>
      <c r="N899" s="15">
        <v>12658</v>
      </c>
      <c r="O899" s="15">
        <v>13023</v>
      </c>
      <c r="P899" s="15">
        <v>13423</v>
      </c>
      <c r="Q899" s="15">
        <v>13813</v>
      </c>
      <c r="R899" s="15">
        <v>14141</v>
      </c>
      <c r="S899" s="15">
        <v>14443</v>
      </c>
      <c r="T899" s="15">
        <v>14760</v>
      </c>
      <c r="U899" s="15">
        <v>15104</v>
      </c>
      <c r="V899" s="15">
        <f t="shared" si="688"/>
        <v>23827</v>
      </c>
      <c r="W899" s="15">
        <f t="shared" si="689"/>
        <v>65214</v>
      </c>
      <c r="X899" s="15">
        <f t="shared" si="690"/>
        <v>58448</v>
      </c>
      <c r="Y899" s="15">
        <f t="shared" si="691"/>
        <v>147489</v>
      </c>
      <c r="Z899" s="15">
        <v>105897.62138170577</v>
      </c>
      <c r="AA899" s="156"/>
      <c r="AB899" s="156"/>
      <c r="AC899" s="156"/>
      <c r="AD899" s="156"/>
      <c r="AE899" s="156"/>
      <c r="AF899" s="156"/>
    </row>
    <row r="900" spans="1:32" s="9" customFormat="1" x14ac:dyDescent="0.25">
      <c r="A900" s="164"/>
      <c r="B900" s="33" t="s">
        <v>0</v>
      </c>
      <c r="C900" s="165"/>
      <c r="D900" s="166"/>
      <c r="E900" s="38"/>
      <c r="F900" s="15">
        <v>0</v>
      </c>
      <c r="G900" s="15">
        <v>0</v>
      </c>
      <c r="H900" s="15">
        <f t="shared" si="687"/>
        <v>0</v>
      </c>
      <c r="I900" s="15">
        <v>0</v>
      </c>
      <c r="J900" s="15">
        <v>697</v>
      </c>
      <c r="K900" s="15">
        <v>702</v>
      </c>
      <c r="L900" s="15">
        <v>730</v>
      </c>
      <c r="M900" s="15">
        <v>752</v>
      </c>
      <c r="N900" s="15">
        <v>774</v>
      </c>
      <c r="O900" s="15">
        <v>797</v>
      </c>
      <c r="P900" s="15">
        <v>821</v>
      </c>
      <c r="Q900" s="15">
        <v>845</v>
      </c>
      <c r="R900" s="15">
        <v>865</v>
      </c>
      <c r="S900" s="15">
        <v>884</v>
      </c>
      <c r="T900" s="15">
        <v>903</v>
      </c>
      <c r="U900" s="15">
        <v>924</v>
      </c>
      <c r="V900" s="15">
        <f t="shared" si="688"/>
        <v>1399</v>
      </c>
      <c r="W900" s="15">
        <f t="shared" si="689"/>
        <v>3989</v>
      </c>
      <c r="X900" s="15">
        <f t="shared" si="690"/>
        <v>3576</v>
      </c>
      <c r="Y900" s="15">
        <f t="shared" si="691"/>
        <v>8964</v>
      </c>
      <c r="Z900" s="15">
        <v>6398.4411256088651</v>
      </c>
      <c r="AA900" s="156"/>
      <c r="AB900" s="156"/>
      <c r="AC900" s="156"/>
      <c r="AD900" s="156"/>
      <c r="AE900" s="156"/>
      <c r="AF900" s="156"/>
    </row>
    <row r="901" spans="1:32" s="9" customFormat="1" x14ac:dyDescent="0.25">
      <c r="A901" s="164"/>
      <c r="B901" s="33" t="s">
        <v>1</v>
      </c>
      <c r="C901" s="165"/>
      <c r="D901" s="166"/>
      <c r="E901" s="38"/>
      <c r="F901" s="15">
        <v>0</v>
      </c>
      <c r="G901" s="15">
        <v>0</v>
      </c>
      <c r="H901" s="15">
        <f t="shared" si="687"/>
        <v>0</v>
      </c>
      <c r="I901" s="15">
        <v>0</v>
      </c>
      <c r="J901" s="15">
        <v>2787</v>
      </c>
      <c r="K901" s="15">
        <v>2808</v>
      </c>
      <c r="L901" s="15">
        <v>2920</v>
      </c>
      <c r="M901" s="15">
        <v>3011</v>
      </c>
      <c r="N901" s="15">
        <v>3100</v>
      </c>
      <c r="O901" s="15">
        <v>3188</v>
      </c>
      <c r="P901" s="15">
        <v>3287</v>
      </c>
      <c r="Q901" s="15">
        <v>3382</v>
      </c>
      <c r="R901" s="15">
        <v>3462</v>
      </c>
      <c r="S901" s="15">
        <v>3536</v>
      </c>
      <c r="T901" s="15">
        <v>3614</v>
      </c>
      <c r="U901" s="15">
        <v>3698</v>
      </c>
      <c r="V901" s="15">
        <f t="shared" si="688"/>
        <v>5595</v>
      </c>
      <c r="W901" s="15">
        <f t="shared" si="689"/>
        <v>15968</v>
      </c>
      <c r="X901" s="15">
        <f t="shared" si="690"/>
        <v>14310</v>
      </c>
      <c r="Y901" s="15">
        <f t="shared" si="691"/>
        <v>35873</v>
      </c>
      <c r="Z901" s="15">
        <v>25604.578180737062</v>
      </c>
      <c r="AA901" s="156"/>
      <c r="AB901" s="156"/>
      <c r="AC901" s="156"/>
      <c r="AD901" s="156"/>
      <c r="AE901" s="156"/>
      <c r="AF901" s="156"/>
    </row>
    <row r="902" spans="1:32" s="9" customFormat="1" x14ac:dyDescent="0.25">
      <c r="A902" s="164"/>
      <c r="B902" s="33" t="s">
        <v>38</v>
      </c>
      <c r="C902" s="165"/>
      <c r="D902" s="166"/>
      <c r="E902" s="38"/>
      <c r="F902" s="15">
        <v>0</v>
      </c>
      <c r="G902" s="15">
        <v>0</v>
      </c>
      <c r="H902" s="15">
        <f t="shared" si="687"/>
        <v>0</v>
      </c>
      <c r="I902" s="15">
        <v>0</v>
      </c>
      <c r="J902" s="15">
        <v>3484</v>
      </c>
      <c r="K902" s="15">
        <v>3510</v>
      </c>
      <c r="L902" s="15">
        <v>3650</v>
      </c>
      <c r="M902" s="15">
        <v>3764</v>
      </c>
      <c r="N902" s="15">
        <v>3875</v>
      </c>
      <c r="O902" s="15">
        <v>3986</v>
      </c>
      <c r="P902" s="15">
        <v>4109</v>
      </c>
      <c r="Q902" s="15">
        <v>4227</v>
      </c>
      <c r="R902" s="15">
        <v>4328</v>
      </c>
      <c r="S902" s="15">
        <v>4421</v>
      </c>
      <c r="T902" s="15">
        <v>4517</v>
      </c>
      <c r="U902" s="15">
        <v>4623</v>
      </c>
      <c r="V902" s="15">
        <f t="shared" si="688"/>
        <v>6994</v>
      </c>
      <c r="W902" s="15">
        <f t="shared" si="689"/>
        <v>19961</v>
      </c>
      <c r="X902" s="15">
        <f t="shared" si="690"/>
        <v>17889</v>
      </c>
      <c r="Y902" s="15">
        <f t="shared" si="691"/>
        <v>44844</v>
      </c>
      <c r="Z902" s="15">
        <v>32007.51413657024</v>
      </c>
      <c r="AA902" s="156"/>
      <c r="AB902" s="156"/>
      <c r="AC902" s="156"/>
      <c r="AD902" s="156"/>
      <c r="AE902" s="156"/>
      <c r="AF902" s="156"/>
    </row>
    <row r="903" spans="1:32" s="9" customFormat="1" x14ac:dyDescent="0.25">
      <c r="A903" s="164"/>
      <c r="B903" s="34" t="s">
        <v>39</v>
      </c>
      <c r="C903" s="165"/>
      <c r="D903" s="166"/>
      <c r="E903" s="165"/>
      <c r="F903" s="176">
        <f>SUM(F900:F902)</f>
        <v>0</v>
      </c>
      <c r="G903" s="176">
        <f t="shared" ref="G903:Z903" si="732">SUM(G900:G902)</f>
        <v>0</v>
      </c>
      <c r="H903" s="176">
        <f t="shared" si="687"/>
        <v>0</v>
      </c>
      <c r="I903" s="176">
        <f t="shared" si="732"/>
        <v>0</v>
      </c>
      <c r="J903" s="176">
        <f t="shared" si="732"/>
        <v>6968</v>
      </c>
      <c r="K903" s="176">
        <f t="shared" si="732"/>
        <v>7020</v>
      </c>
      <c r="L903" s="176">
        <f t="shared" si="732"/>
        <v>7300</v>
      </c>
      <c r="M903" s="176">
        <f t="shared" si="732"/>
        <v>7527</v>
      </c>
      <c r="N903" s="176">
        <f t="shared" si="732"/>
        <v>7749</v>
      </c>
      <c r="O903" s="176">
        <f t="shared" si="732"/>
        <v>7971</v>
      </c>
      <c r="P903" s="176">
        <f t="shared" si="732"/>
        <v>8217</v>
      </c>
      <c r="Q903" s="176">
        <f t="shared" si="732"/>
        <v>8454</v>
      </c>
      <c r="R903" s="176">
        <f t="shared" si="732"/>
        <v>8655</v>
      </c>
      <c r="S903" s="176">
        <f t="shared" si="732"/>
        <v>8841</v>
      </c>
      <c r="T903" s="176">
        <f t="shared" si="732"/>
        <v>9034</v>
      </c>
      <c r="U903" s="176">
        <f t="shared" si="732"/>
        <v>9245</v>
      </c>
      <c r="V903" s="176">
        <f t="shared" si="688"/>
        <v>13988</v>
      </c>
      <c r="W903" s="176">
        <f t="shared" si="689"/>
        <v>39918</v>
      </c>
      <c r="X903" s="176">
        <f t="shared" si="690"/>
        <v>35775</v>
      </c>
      <c r="Y903" s="176">
        <f t="shared" si="691"/>
        <v>89681</v>
      </c>
      <c r="Z903" s="176">
        <f t="shared" si="732"/>
        <v>64010.533442916167</v>
      </c>
      <c r="AA903" s="156"/>
      <c r="AB903" s="156"/>
      <c r="AC903" s="156"/>
      <c r="AD903" s="156"/>
      <c r="AE903" s="156"/>
      <c r="AF903" s="156"/>
    </row>
    <row r="904" spans="1:32" s="9" customFormat="1" x14ac:dyDescent="0.25">
      <c r="A904" s="164"/>
      <c r="B904" s="33" t="s">
        <v>2</v>
      </c>
      <c r="C904" s="165"/>
      <c r="D904" s="166"/>
      <c r="E904" s="38"/>
      <c r="F904" s="15">
        <v>0</v>
      </c>
      <c r="G904" s="15">
        <v>0</v>
      </c>
      <c r="H904" s="15">
        <f t="shared" ref="H904:H918" si="733">SUM(F904:G904)</f>
        <v>0</v>
      </c>
      <c r="I904" s="15">
        <v>0</v>
      </c>
      <c r="J904" s="15">
        <v>209</v>
      </c>
      <c r="K904" s="15">
        <v>211</v>
      </c>
      <c r="L904" s="15">
        <v>219</v>
      </c>
      <c r="M904" s="15">
        <v>226</v>
      </c>
      <c r="N904" s="15">
        <v>232</v>
      </c>
      <c r="O904" s="15">
        <v>239</v>
      </c>
      <c r="P904" s="15">
        <v>246</v>
      </c>
      <c r="Q904" s="15">
        <v>254</v>
      </c>
      <c r="R904" s="15">
        <v>260</v>
      </c>
      <c r="S904" s="15">
        <v>265</v>
      </c>
      <c r="T904" s="15">
        <v>271</v>
      </c>
      <c r="U904" s="15">
        <v>277</v>
      </c>
      <c r="V904" s="15">
        <f t="shared" ref="V904:V918" si="734">SUM(I904:K904)</f>
        <v>420</v>
      </c>
      <c r="W904" s="15">
        <f t="shared" ref="W904:W918" si="735">SUM(M904:Q904)</f>
        <v>1197</v>
      </c>
      <c r="X904" s="15">
        <f t="shared" ref="X904:X918" si="736">SUM(R904:U904)</f>
        <v>1073</v>
      </c>
      <c r="Y904" s="15">
        <f t="shared" ref="Y904:Y918" si="737">SUM(V904:X904)</f>
        <v>2690</v>
      </c>
      <c r="Z904" s="15">
        <v>1920.0846170989744</v>
      </c>
      <c r="AA904" s="156"/>
      <c r="AB904" s="156"/>
      <c r="AC904" s="156"/>
      <c r="AD904" s="156"/>
      <c r="AE904" s="156"/>
      <c r="AF904" s="156"/>
    </row>
    <row r="905" spans="1:32" s="9" customFormat="1" x14ac:dyDescent="0.25">
      <c r="A905" s="164"/>
      <c r="B905" s="33" t="s">
        <v>40</v>
      </c>
      <c r="C905" s="165"/>
      <c r="D905" s="166"/>
      <c r="E905" s="38"/>
      <c r="F905" s="15">
        <v>0</v>
      </c>
      <c r="G905" s="15">
        <v>0</v>
      </c>
      <c r="H905" s="15">
        <f t="shared" si="733"/>
        <v>0</v>
      </c>
      <c r="I905" s="15">
        <v>0</v>
      </c>
      <c r="J905" s="15">
        <v>1291</v>
      </c>
      <c r="K905" s="15">
        <v>1302</v>
      </c>
      <c r="L905" s="15">
        <v>1354</v>
      </c>
      <c r="M905" s="15">
        <v>1395</v>
      </c>
      <c r="N905" s="15">
        <v>1436</v>
      </c>
      <c r="O905" s="15">
        <v>1478</v>
      </c>
      <c r="P905" s="15">
        <v>1523</v>
      </c>
      <c r="Q905" s="15">
        <v>1568</v>
      </c>
      <c r="R905" s="15">
        <v>1605</v>
      </c>
      <c r="S905" s="15">
        <v>1639</v>
      </c>
      <c r="T905" s="15">
        <v>1675</v>
      </c>
      <c r="U905" s="15">
        <v>1714</v>
      </c>
      <c r="V905" s="15">
        <f t="shared" si="734"/>
        <v>2593</v>
      </c>
      <c r="W905" s="15">
        <f t="shared" si="735"/>
        <v>7400</v>
      </c>
      <c r="X905" s="15">
        <f t="shared" si="736"/>
        <v>6633</v>
      </c>
      <c r="Y905" s="15">
        <f t="shared" si="737"/>
        <v>16626</v>
      </c>
      <c r="Z905" s="15">
        <v>11867.269143200265</v>
      </c>
      <c r="AA905" s="156"/>
      <c r="AB905" s="156"/>
      <c r="AC905" s="156"/>
      <c r="AD905" s="156"/>
      <c r="AE905" s="156"/>
      <c r="AF905" s="156"/>
    </row>
    <row r="906" spans="1:32" s="9" customFormat="1" x14ac:dyDescent="0.25">
      <c r="A906" s="164"/>
      <c r="B906" s="34" t="s">
        <v>41</v>
      </c>
      <c r="C906" s="165"/>
      <c r="D906" s="166"/>
      <c r="E906" s="165"/>
      <c r="F906" s="176">
        <f>SUM(F903:F905)</f>
        <v>0</v>
      </c>
      <c r="G906" s="176">
        <f t="shared" ref="G906:Z906" si="738">SUM(G903:G905)</f>
        <v>0</v>
      </c>
      <c r="H906" s="176">
        <f t="shared" si="733"/>
        <v>0</v>
      </c>
      <c r="I906" s="176">
        <f t="shared" si="738"/>
        <v>0</v>
      </c>
      <c r="J906" s="176">
        <f t="shared" si="738"/>
        <v>8468</v>
      </c>
      <c r="K906" s="176">
        <f t="shared" si="738"/>
        <v>8533</v>
      </c>
      <c r="L906" s="176">
        <f t="shared" si="738"/>
        <v>8873</v>
      </c>
      <c r="M906" s="176">
        <f t="shared" si="738"/>
        <v>9148</v>
      </c>
      <c r="N906" s="176">
        <f t="shared" si="738"/>
        <v>9417</v>
      </c>
      <c r="O906" s="176">
        <f t="shared" si="738"/>
        <v>9688</v>
      </c>
      <c r="P906" s="176">
        <f t="shared" si="738"/>
        <v>9986</v>
      </c>
      <c r="Q906" s="176">
        <f t="shared" si="738"/>
        <v>10276</v>
      </c>
      <c r="R906" s="176">
        <f t="shared" si="738"/>
        <v>10520</v>
      </c>
      <c r="S906" s="176">
        <f t="shared" si="738"/>
        <v>10745</v>
      </c>
      <c r="T906" s="176">
        <f t="shared" si="738"/>
        <v>10980</v>
      </c>
      <c r="U906" s="176">
        <f t="shared" si="738"/>
        <v>11236</v>
      </c>
      <c r="V906" s="176">
        <f t="shared" si="734"/>
        <v>17001</v>
      </c>
      <c r="W906" s="176">
        <f t="shared" si="735"/>
        <v>48515</v>
      </c>
      <c r="X906" s="176">
        <f t="shared" si="736"/>
        <v>43481</v>
      </c>
      <c r="Y906" s="176">
        <f t="shared" si="737"/>
        <v>108997</v>
      </c>
      <c r="Z906" s="176">
        <f t="shared" si="738"/>
        <v>77797.887203215403</v>
      </c>
      <c r="AA906" s="156"/>
      <c r="AB906" s="156"/>
      <c r="AC906" s="156"/>
      <c r="AD906" s="156"/>
      <c r="AE906" s="156"/>
      <c r="AF906" s="156"/>
    </row>
    <row r="907" spans="1:32" s="47" customFormat="1" x14ac:dyDescent="0.25">
      <c r="A907" s="184" t="s">
        <v>147</v>
      </c>
      <c r="B907" s="185" t="s">
        <v>148</v>
      </c>
      <c r="C907" s="186" t="s">
        <v>51</v>
      </c>
      <c r="D907" s="183">
        <v>4435</v>
      </c>
      <c r="E907" s="165" t="s">
        <v>33</v>
      </c>
      <c r="F907" s="176">
        <f>SUM(F908:F911)</f>
        <v>69343</v>
      </c>
      <c r="G907" s="176">
        <f t="shared" ref="G907:Z907" si="739">SUM(G908:G911)</f>
        <v>49175</v>
      </c>
      <c r="H907" s="176">
        <f t="shared" si="733"/>
        <v>118518</v>
      </c>
      <c r="I907" s="176">
        <f t="shared" si="739"/>
        <v>31656</v>
      </c>
      <c r="J907" s="176">
        <f t="shared" si="739"/>
        <v>4589</v>
      </c>
      <c r="K907" s="176">
        <f t="shared" si="739"/>
        <v>0</v>
      </c>
      <c r="L907" s="176">
        <f t="shared" si="739"/>
        <v>0</v>
      </c>
      <c r="M907" s="176">
        <f t="shared" si="739"/>
        <v>0</v>
      </c>
      <c r="N907" s="176">
        <f t="shared" si="739"/>
        <v>0</v>
      </c>
      <c r="O907" s="176">
        <f t="shared" si="739"/>
        <v>0</v>
      </c>
      <c r="P907" s="176">
        <f t="shared" si="739"/>
        <v>0</v>
      </c>
      <c r="Q907" s="176">
        <f t="shared" si="739"/>
        <v>0</v>
      </c>
      <c r="R907" s="176">
        <f t="shared" si="739"/>
        <v>0</v>
      </c>
      <c r="S907" s="176">
        <f t="shared" si="739"/>
        <v>0</v>
      </c>
      <c r="T907" s="176">
        <f t="shared" si="739"/>
        <v>0</v>
      </c>
      <c r="U907" s="176">
        <f t="shared" si="739"/>
        <v>0</v>
      </c>
      <c r="V907" s="176">
        <f t="shared" si="734"/>
        <v>36245</v>
      </c>
      <c r="W907" s="176">
        <f t="shared" si="735"/>
        <v>0</v>
      </c>
      <c r="X907" s="176">
        <f t="shared" si="736"/>
        <v>0</v>
      </c>
      <c r="Y907" s="176">
        <f t="shared" si="737"/>
        <v>36245</v>
      </c>
      <c r="Z907" s="176">
        <f t="shared" si="739"/>
        <v>144124.0442835766</v>
      </c>
      <c r="AA907" s="156"/>
      <c r="AB907" s="156"/>
      <c r="AC907" s="156"/>
      <c r="AD907" s="156"/>
      <c r="AE907" s="156"/>
      <c r="AF907" s="156"/>
    </row>
    <row r="908" spans="1:32" s="9" customFormat="1" ht="38.25" x14ac:dyDescent="0.25">
      <c r="A908" s="184"/>
      <c r="B908" s="185"/>
      <c r="C908" s="186"/>
      <c r="D908" s="183"/>
      <c r="E908" s="13" t="s">
        <v>34</v>
      </c>
      <c r="F908" s="14"/>
      <c r="G908" s="182"/>
      <c r="H908" s="182">
        <f t="shared" si="733"/>
        <v>0</v>
      </c>
      <c r="I908" s="182"/>
      <c r="J908" s="182"/>
      <c r="K908" s="182"/>
      <c r="L908" s="182"/>
      <c r="M908" s="182"/>
      <c r="N908" s="182"/>
      <c r="O908" s="182"/>
      <c r="P908" s="182"/>
      <c r="Q908" s="182"/>
      <c r="R908" s="182"/>
      <c r="S908" s="182"/>
      <c r="T908" s="182"/>
      <c r="U908" s="182"/>
      <c r="V908" s="182">
        <f t="shared" si="734"/>
        <v>0</v>
      </c>
      <c r="W908" s="182">
        <f t="shared" si="735"/>
        <v>0</v>
      </c>
      <c r="X908" s="182">
        <f t="shared" si="736"/>
        <v>0</v>
      </c>
      <c r="Y908" s="182">
        <f t="shared" si="737"/>
        <v>0</v>
      </c>
      <c r="Z908" s="163">
        <v>0</v>
      </c>
      <c r="AA908" s="156"/>
      <c r="AB908" s="156"/>
      <c r="AC908" s="156"/>
      <c r="AD908" s="156"/>
      <c r="AE908" s="156"/>
      <c r="AF908" s="156"/>
    </row>
    <row r="909" spans="1:32" s="9" customFormat="1" x14ac:dyDescent="0.25">
      <c r="A909" s="184"/>
      <c r="B909" s="185"/>
      <c r="C909" s="186"/>
      <c r="D909" s="183"/>
      <c r="E909" s="13" t="s">
        <v>35</v>
      </c>
      <c r="F909" s="14"/>
      <c r="G909" s="182"/>
      <c r="H909" s="182">
        <f t="shared" si="733"/>
        <v>0</v>
      </c>
      <c r="I909" s="182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/>
      <c r="U909" s="182"/>
      <c r="V909" s="182">
        <f t="shared" si="734"/>
        <v>0</v>
      </c>
      <c r="W909" s="182">
        <f t="shared" si="735"/>
        <v>0</v>
      </c>
      <c r="X909" s="182">
        <f t="shared" si="736"/>
        <v>0</v>
      </c>
      <c r="Y909" s="182">
        <f t="shared" si="737"/>
        <v>0</v>
      </c>
      <c r="Z909" s="163">
        <v>0</v>
      </c>
      <c r="AA909" s="156"/>
      <c r="AB909" s="156"/>
      <c r="AC909" s="156"/>
      <c r="AD909" s="156"/>
      <c r="AE909" s="156"/>
      <c r="AF909" s="156"/>
    </row>
    <row r="910" spans="1:32" s="9" customFormat="1" x14ac:dyDescent="0.25">
      <c r="A910" s="184"/>
      <c r="B910" s="185"/>
      <c r="C910" s="186"/>
      <c r="D910" s="183"/>
      <c r="E910" s="13" t="s">
        <v>36</v>
      </c>
      <c r="F910" s="14">
        <v>69343</v>
      </c>
      <c r="G910" s="182">
        <v>49175</v>
      </c>
      <c r="H910" s="182">
        <f t="shared" si="733"/>
        <v>118518</v>
      </c>
      <c r="I910" s="182">
        <v>31656</v>
      </c>
      <c r="J910" s="182">
        <v>4589</v>
      </c>
      <c r="K910" s="182">
        <v>0</v>
      </c>
      <c r="L910" s="182">
        <v>0</v>
      </c>
      <c r="M910" s="182">
        <v>0</v>
      </c>
      <c r="N910" s="182">
        <v>0</v>
      </c>
      <c r="O910" s="182">
        <v>0</v>
      </c>
      <c r="P910" s="182">
        <v>0</v>
      </c>
      <c r="Q910" s="182">
        <v>0</v>
      </c>
      <c r="R910" s="182">
        <v>0</v>
      </c>
      <c r="S910" s="182">
        <v>0</v>
      </c>
      <c r="T910" s="182">
        <v>0</v>
      </c>
      <c r="U910" s="182">
        <v>0</v>
      </c>
      <c r="V910" s="182">
        <f t="shared" si="734"/>
        <v>36245</v>
      </c>
      <c r="W910" s="182">
        <f t="shared" si="735"/>
        <v>0</v>
      </c>
      <c r="X910" s="182">
        <f t="shared" si="736"/>
        <v>0</v>
      </c>
      <c r="Y910" s="182">
        <f t="shared" si="737"/>
        <v>36245</v>
      </c>
      <c r="Z910" s="163">
        <v>144124.0442835766</v>
      </c>
      <c r="AA910" s="156"/>
      <c r="AB910" s="156"/>
      <c r="AC910" s="156"/>
      <c r="AD910" s="156"/>
      <c r="AE910" s="156"/>
      <c r="AF910" s="156"/>
    </row>
    <row r="911" spans="1:32" s="9" customFormat="1" ht="63.75" x14ac:dyDescent="0.25">
      <c r="A911" s="184"/>
      <c r="B911" s="185"/>
      <c r="C911" s="186"/>
      <c r="D911" s="183"/>
      <c r="E911" s="13" t="s">
        <v>37</v>
      </c>
      <c r="F911" s="14"/>
      <c r="G911" s="182"/>
      <c r="H911" s="182">
        <f t="shared" si="733"/>
        <v>0</v>
      </c>
      <c r="I911" s="182"/>
      <c r="J911" s="182"/>
      <c r="K911" s="182"/>
      <c r="L911" s="182"/>
      <c r="M911" s="182"/>
      <c r="N911" s="182"/>
      <c r="O911" s="182"/>
      <c r="P911" s="182"/>
      <c r="Q911" s="182"/>
      <c r="R911" s="182"/>
      <c r="S911" s="182"/>
      <c r="T911" s="182"/>
      <c r="U911" s="182"/>
      <c r="V911" s="182">
        <f t="shared" si="734"/>
        <v>0</v>
      </c>
      <c r="W911" s="182">
        <f t="shared" si="735"/>
        <v>0</v>
      </c>
      <c r="X911" s="182">
        <f t="shared" si="736"/>
        <v>0</v>
      </c>
      <c r="Y911" s="182">
        <f t="shared" si="737"/>
        <v>0</v>
      </c>
      <c r="Z911" s="163">
        <v>0</v>
      </c>
      <c r="AA911" s="156"/>
      <c r="AB911" s="156"/>
      <c r="AC911" s="156"/>
      <c r="AD911" s="156"/>
      <c r="AE911" s="156"/>
      <c r="AF911" s="156"/>
    </row>
    <row r="912" spans="1:32" x14ac:dyDescent="0.25">
      <c r="A912" s="16"/>
      <c r="B912" s="17" t="s">
        <v>0</v>
      </c>
      <c r="C912" s="13"/>
      <c r="D912" s="14"/>
      <c r="E912" s="13"/>
      <c r="F912" s="14">
        <v>5705</v>
      </c>
      <c r="G912" s="182">
        <v>4046</v>
      </c>
      <c r="H912" s="182">
        <f t="shared" si="733"/>
        <v>9751</v>
      </c>
      <c r="I912" s="182">
        <v>2605</v>
      </c>
      <c r="J912" s="182">
        <v>378</v>
      </c>
      <c r="K912" s="182">
        <v>0</v>
      </c>
      <c r="L912" s="182">
        <v>0</v>
      </c>
      <c r="M912" s="182">
        <v>0</v>
      </c>
      <c r="N912" s="182">
        <v>0</v>
      </c>
      <c r="O912" s="182">
        <v>0</v>
      </c>
      <c r="P912" s="182">
        <v>0</v>
      </c>
      <c r="Q912" s="182">
        <v>0</v>
      </c>
      <c r="R912" s="182">
        <v>0</v>
      </c>
      <c r="S912" s="182">
        <v>0</v>
      </c>
      <c r="T912" s="182">
        <v>0</v>
      </c>
      <c r="U912" s="182">
        <v>0</v>
      </c>
      <c r="V912" s="182">
        <f t="shared" si="734"/>
        <v>2983</v>
      </c>
      <c r="W912" s="182">
        <f t="shared" si="735"/>
        <v>0</v>
      </c>
      <c r="X912" s="182">
        <f t="shared" si="736"/>
        <v>0</v>
      </c>
      <c r="Y912" s="182">
        <f t="shared" si="737"/>
        <v>2983</v>
      </c>
      <c r="Z912" s="163">
        <v>11858.500386234042</v>
      </c>
    </row>
    <row r="913" spans="1:32" x14ac:dyDescent="0.25">
      <c r="A913" s="16"/>
      <c r="B913" s="17" t="s">
        <v>1</v>
      </c>
      <c r="C913" s="13"/>
      <c r="D913" s="14"/>
      <c r="E913" s="13"/>
      <c r="F913" s="14">
        <v>22821</v>
      </c>
      <c r="G913" s="182">
        <v>16184</v>
      </c>
      <c r="H913" s="182">
        <f t="shared" si="733"/>
        <v>39005</v>
      </c>
      <c r="I913" s="182">
        <v>10418</v>
      </c>
      <c r="J913" s="182">
        <v>1510</v>
      </c>
      <c r="K913" s="182">
        <v>0</v>
      </c>
      <c r="L913" s="182">
        <v>0</v>
      </c>
      <c r="M913" s="182">
        <v>0</v>
      </c>
      <c r="N913" s="182">
        <v>0</v>
      </c>
      <c r="O913" s="182">
        <v>0</v>
      </c>
      <c r="P913" s="182">
        <v>0</v>
      </c>
      <c r="Q913" s="182">
        <v>0</v>
      </c>
      <c r="R913" s="182">
        <v>0</v>
      </c>
      <c r="S913" s="182">
        <v>0</v>
      </c>
      <c r="T913" s="182">
        <v>0</v>
      </c>
      <c r="U913" s="182">
        <v>0</v>
      </c>
      <c r="V913" s="182">
        <f t="shared" si="734"/>
        <v>11928</v>
      </c>
      <c r="W913" s="182">
        <f t="shared" si="735"/>
        <v>0</v>
      </c>
      <c r="X913" s="182">
        <f t="shared" si="736"/>
        <v>0</v>
      </c>
      <c r="Y913" s="182">
        <f t="shared" si="737"/>
        <v>11928</v>
      </c>
      <c r="Z913" s="163">
        <v>47431.717193840646</v>
      </c>
    </row>
    <row r="914" spans="1:32" x14ac:dyDescent="0.25">
      <c r="A914" s="16"/>
      <c r="B914" s="17" t="s">
        <v>38</v>
      </c>
      <c r="C914" s="13"/>
      <c r="D914" s="14"/>
      <c r="E914" s="13"/>
      <c r="F914" s="14">
        <v>28527</v>
      </c>
      <c r="G914" s="182">
        <v>20230</v>
      </c>
      <c r="H914" s="182">
        <f t="shared" si="733"/>
        <v>48757</v>
      </c>
      <c r="I914" s="182">
        <v>13023</v>
      </c>
      <c r="J914" s="182">
        <v>1888</v>
      </c>
      <c r="K914" s="182">
        <v>0</v>
      </c>
      <c r="L914" s="182">
        <v>0</v>
      </c>
      <c r="M914" s="182">
        <v>0</v>
      </c>
      <c r="N914" s="182">
        <v>0</v>
      </c>
      <c r="O914" s="182">
        <v>0</v>
      </c>
      <c r="P914" s="182">
        <v>0</v>
      </c>
      <c r="Q914" s="182">
        <v>0</v>
      </c>
      <c r="R914" s="182">
        <v>0</v>
      </c>
      <c r="S914" s="182">
        <v>0</v>
      </c>
      <c r="T914" s="182">
        <v>0</v>
      </c>
      <c r="U914" s="182">
        <v>0</v>
      </c>
      <c r="V914" s="182">
        <f t="shared" si="734"/>
        <v>14911</v>
      </c>
      <c r="W914" s="182">
        <f t="shared" si="735"/>
        <v>0</v>
      </c>
      <c r="X914" s="182">
        <f t="shared" si="736"/>
        <v>0</v>
      </c>
      <c r="Y914" s="182">
        <f t="shared" si="737"/>
        <v>14911</v>
      </c>
      <c r="Z914" s="163">
        <v>59291.217580074685</v>
      </c>
    </row>
    <row r="915" spans="1:32" s="9" customFormat="1" x14ac:dyDescent="0.25">
      <c r="A915" s="162"/>
      <c r="B915" s="18" t="s">
        <v>39</v>
      </c>
      <c r="C915" s="161"/>
      <c r="D915" s="163"/>
      <c r="E915" s="161"/>
      <c r="F915" s="176">
        <f t="shared" ref="F915:U915" si="740">SUM(F912:F914)</f>
        <v>57053</v>
      </c>
      <c r="G915" s="176">
        <f t="shared" si="740"/>
        <v>40460</v>
      </c>
      <c r="H915" s="176">
        <f t="shared" si="733"/>
        <v>97513</v>
      </c>
      <c r="I915" s="176">
        <f t="shared" si="740"/>
        <v>26046</v>
      </c>
      <c r="J915" s="176">
        <f t="shared" si="740"/>
        <v>3776</v>
      </c>
      <c r="K915" s="176">
        <f t="shared" si="740"/>
        <v>0</v>
      </c>
      <c r="L915" s="176">
        <f t="shared" si="740"/>
        <v>0</v>
      </c>
      <c r="M915" s="176">
        <f t="shared" si="740"/>
        <v>0</v>
      </c>
      <c r="N915" s="176">
        <f t="shared" si="740"/>
        <v>0</v>
      </c>
      <c r="O915" s="176">
        <f t="shared" si="740"/>
        <v>0</v>
      </c>
      <c r="P915" s="176">
        <f t="shared" si="740"/>
        <v>0</v>
      </c>
      <c r="Q915" s="176">
        <f t="shared" si="740"/>
        <v>0</v>
      </c>
      <c r="R915" s="176">
        <f t="shared" si="740"/>
        <v>0</v>
      </c>
      <c r="S915" s="176">
        <f t="shared" si="740"/>
        <v>0</v>
      </c>
      <c r="T915" s="176">
        <f t="shared" si="740"/>
        <v>0</v>
      </c>
      <c r="U915" s="176">
        <f t="shared" si="740"/>
        <v>0</v>
      </c>
      <c r="V915" s="176">
        <f t="shared" si="734"/>
        <v>29822</v>
      </c>
      <c r="W915" s="176">
        <f t="shared" si="735"/>
        <v>0</v>
      </c>
      <c r="X915" s="176">
        <f t="shared" si="736"/>
        <v>0</v>
      </c>
      <c r="Y915" s="176">
        <f t="shared" si="737"/>
        <v>29822</v>
      </c>
      <c r="Z915" s="176">
        <f>SUM(Z912:Z914)</f>
        <v>118581.43516014938</v>
      </c>
      <c r="AA915" s="156"/>
      <c r="AB915" s="156"/>
      <c r="AC915" s="156"/>
      <c r="AD915" s="156"/>
      <c r="AE915" s="156"/>
      <c r="AF915" s="156"/>
    </row>
    <row r="916" spans="1:32" x14ac:dyDescent="0.25">
      <c r="A916" s="16"/>
      <c r="B916" s="17" t="s">
        <v>2</v>
      </c>
      <c r="C916" s="13"/>
      <c r="D916" s="14"/>
      <c r="E916" s="13"/>
      <c r="F916" s="14">
        <v>1712</v>
      </c>
      <c r="G916" s="182">
        <v>1214</v>
      </c>
      <c r="H916" s="182">
        <f t="shared" si="733"/>
        <v>2926</v>
      </c>
      <c r="I916" s="182">
        <v>781</v>
      </c>
      <c r="J916" s="182">
        <v>113</v>
      </c>
      <c r="K916" s="182">
        <v>0</v>
      </c>
      <c r="L916" s="182">
        <v>0</v>
      </c>
      <c r="M916" s="182">
        <v>0</v>
      </c>
      <c r="N916" s="182">
        <v>0</v>
      </c>
      <c r="O916" s="182">
        <v>0</v>
      </c>
      <c r="P916" s="182">
        <v>0</v>
      </c>
      <c r="Q916" s="182">
        <v>0</v>
      </c>
      <c r="R916" s="182">
        <v>0</v>
      </c>
      <c r="S916" s="182">
        <v>0</v>
      </c>
      <c r="T916" s="182">
        <v>0</v>
      </c>
      <c r="U916" s="182">
        <v>0</v>
      </c>
      <c r="V916" s="182">
        <f t="shared" si="734"/>
        <v>894</v>
      </c>
      <c r="W916" s="182">
        <f t="shared" si="735"/>
        <v>0</v>
      </c>
      <c r="X916" s="182">
        <f t="shared" si="736"/>
        <v>0</v>
      </c>
      <c r="Y916" s="182">
        <f t="shared" si="737"/>
        <v>894</v>
      </c>
      <c r="Z916" s="163">
        <v>3557.4894165011783</v>
      </c>
    </row>
    <row r="917" spans="1:32" x14ac:dyDescent="0.25">
      <c r="A917" s="16"/>
      <c r="B917" s="17" t="s">
        <v>40</v>
      </c>
      <c r="C917" s="13"/>
      <c r="D917" s="14"/>
      <c r="E917" s="13"/>
      <c r="F917" s="14">
        <v>10578</v>
      </c>
      <c r="G917" s="182">
        <v>7501</v>
      </c>
      <c r="H917" s="182">
        <f t="shared" si="733"/>
        <v>18079</v>
      </c>
      <c r="I917" s="182">
        <v>4829</v>
      </c>
      <c r="J917" s="182">
        <v>700</v>
      </c>
      <c r="K917" s="182">
        <v>0</v>
      </c>
      <c r="L917" s="182">
        <v>0</v>
      </c>
      <c r="M917" s="182">
        <v>0</v>
      </c>
      <c r="N917" s="182">
        <v>0</v>
      </c>
      <c r="O917" s="182">
        <v>0</v>
      </c>
      <c r="P917" s="182">
        <v>0</v>
      </c>
      <c r="Q917" s="182">
        <v>0</v>
      </c>
      <c r="R917" s="182">
        <v>0</v>
      </c>
      <c r="S917" s="182">
        <v>0</v>
      </c>
      <c r="T917" s="182">
        <v>0</v>
      </c>
      <c r="U917" s="182">
        <v>0</v>
      </c>
      <c r="V917" s="182">
        <f t="shared" si="734"/>
        <v>5529</v>
      </c>
      <c r="W917" s="182">
        <f t="shared" si="735"/>
        <v>0</v>
      </c>
      <c r="X917" s="182">
        <f t="shared" si="736"/>
        <v>0</v>
      </c>
      <c r="Y917" s="182">
        <f t="shared" si="737"/>
        <v>5529</v>
      </c>
      <c r="Z917" s="163">
        <v>21985.119706926034</v>
      </c>
    </row>
    <row r="918" spans="1:32" x14ac:dyDescent="0.25">
      <c r="A918" s="16"/>
      <c r="B918" s="18" t="s">
        <v>41</v>
      </c>
      <c r="C918" s="161"/>
      <c r="D918" s="163"/>
      <c r="E918" s="161"/>
      <c r="F918" s="163">
        <v>69343</v>
      </c>
      <c r="G918" s="182">
        <v>49175</v>
      </c>
      <c r="H918" s="182">
        <f t="shared" si="733"/>
        <v>118518</v>
      </c>
      <c r="I918" s="182">
        <v>31656</v>
      </c>
      <c r="J918" s="182">
        <v>4589</v>
      </c>
      <c r="K918" s="182">
        <v>0</v>
      </c>
      <c r="L918" s="182">
        <v>0</v>
      </c>
      <c r="M918" s="182">
        <v>0</v>
      </c>
      <c r="N918" s="182">
        <v>0</v>
      </c>
      <c r="O918" s="182">
        <v>0</v>
      </c>
      <c r="P918" s="182">
        <v>0</v>
      </c>
      <c r="Q918" s="182">
        <v>0</v>
      </c>
      <c r="R918" s="182">
        <v>0</v>
      </c>
      <c r="S918" s="182">
        <v>0</v>
      </c>
      <c r="T918" s="182">
        <v>0</v>
      </c>
      <c r="U918" s="182">
        <v>0</v>
      </c>
      <c r="V918" s="182">
        <f t="shared" si="734"/>
        <v>36245</v>
      </c>
      <c r="W918" s="182">
        <f t="shared" si="735"/>
        <v>0</v>
      </c>
      <c r="X918" s="182">
        <f t="shared" si="736"/>
        <v>0</v>
      </c>
      <c r="Y918" s="182">
        <f t="shared" si="737"/>
        <v>36245</v>
      </c>
      <c r="Z918" s="163">
        <v>144124.0442835766</v>
      </c>
    </row>
    <row r="919" spans="1:32" s="9" customFormat="1" x14ac:dyDescent="0.25">
      <c r="A919" s="156"/>
      <c r="B919" s="156"/>
      <c r="C919" s="156"/>
      <c r="D919" s="156"/>
      <c r="E919" s="156"/>
      <c r="F919" s="171"/>
      <c r="G919" s="14"/>
      <c r="H919" s="172"/>
      <c r="I919" s="171"/>
      <c r="J919" s="171"/>
      <c r="K919" s="171"/>
      <c r="L919" s="171"/>
      <c r="M919" s="171"/>
      <c r="N919" s="171"/>
      <c r="O919" s="171"/>
      <c r="P919" s="171"/>
      <c r="Q919" s="171"/>
      <c r="R919" s="171"/>
      <c r="S919" s="171"/>
      <c r="T919" s="171"/>
      <c r="U919" s="171"/>
      <c r="V919" s="156"/>
      <c r="W919" s="156"/>
      <c r="X919" s="156"/>
      <c r="Y919" s="156"/>
      <c r="Z919" s="156"/>
      <c r="AA919" s="156"/>
      <c r="AB919" s="156"/>
      <c r="AC919" s="156"/>
      <c r="AD919" s="156"/>
      <c r="AE919" s="156"/>
      <c r="AF919" s="156"/>
    </row>
    <row r="920" spans="1:32" s="9" customFormat="1" x14ac:dyDescent="0.25">
      <c r="A920" s="156"/>
      <c r="B920" s="156"/>
      <c r="C920" s="156"/>
      <c r="D920" s="156"/>
      <c r="E920" s="156"/>
      <c r="F920" s="171"/>
      <c r="G920" s="176"/>
      <c r="H920" s="174"/>
      <c r="I920" s="171"/>
      <c r="J920" s="173"/>
      <c r="K920" s="173"/>
      <c r="L920" s="173"/>
      <c r="M920" s="173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  <c r="AA920" s="156"/>
      <c r="AB920" s="156"/>
      <c r="AC920" s="156"/>
      <c r="AD920" s="156"/>
      <c r="AE920" s="156"/>
      <c r="AF920" s="156"/>
    </row>
    <row r="921" spans="1:32" s="9" customFormat="1" x14ac:dyDescent="0.25">
      <c r="A921" s="156"/>
      <c r="B921" s="156"/>
      <c r="C921" s="156"/>
      <c r="D921" s="156"/>
      <c r="E921" s="156"/>
      <c r="F921" s="156"/>
      <c r="G921" s="12"/>
      <c r="H921" s="175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  <c r="V921" s="156"/>
      <c r="W921" s="156"/>
      <c r="X921" s="156"/>
      <c r="Y921" s="156"/>
      <c r="Z921" s="156"/>
      <c r="AA921" s="156"/>
      <c r="AB921" s="156"/>
      <c r="AC921" s="156"/>
      <c r="AD921" s="156"/>
      <c r="AE921" s="156"/>
      <c r="AF921" s="156"/>
    </row>
    <row r="922" spans="1:32" s="9" customFormat="1" x14ac:dyDescent="0.25">
      <c r="A922" s="156"/>
      <c r="B922" s="156"/>
      <c r="C922" s="156"/>
      <c r="D922" s="156"/>
      <c r="E922" s="156"/>
      <c r="F922" s="156"/>
      <c r="G922" s="176"/>
      <c r="H922" s="175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  <c r="V922" s="156"/>
      <c r="W922" s="156"/>
      <c r="X922" s="156"/>
      <c r="Y922" s="156"/>
      <c r="Z922" s="156"/>
      <c r="AA922" s="156"/>
      <c r="AB922" s="156"/>
      <c r="AC922" s="156"/>
      <c r="AD922" s="156"/>
      <c r="AE922" s="156"/>
      <c r="AF922" s="156"/>
    </row>
    <row r="923" spans="1:32" s="9" customFormat="1" x14ac:dyDescent="0.25">
      <c r="A923" s="156"/>
      <c r="B923" s="156"/>
      <c r="C923" s="156"/>
      <c r="D923" s="156"/>
      <c r="E923" s="156"/>
      <c r="F923" s="156"/>
      <c r="G923" s="15"/>
      <c r="H923" s="175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  <c r="V923" s="156"/>
      <c r="W923" s="156"/>
      <c r="X923" s="156"/>
      <c r="Y923" s="156"/>
      <c r="Z923" s="156"/>
      <c r="AA923" s="156"/>
      <c r="AB923" s="156"/>
      <c r="AC923" s="156"/>
      <c r="AD923" s="156"/>
      <c r="AE923" s="156"/>
      <c r="AF923" s="156"/>
    </row>
    <row r="924" spans="1:32" s="9" customFormat="1" x14ac:dyDescent="0.25">
      <c r="A924" s="156"/>
      <c r="B924" s="156"/>
      <c r="C924" s="156"/>
      <c r="D924" s="156"/>
      <c r="E924" s="156"/>
      <c r="F924" s="156"/>
      <c r="G924" s="14"/>
      <c r="H924" s="175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  <c r="V924" s="156"/>
      <c r="W924" s="156"/>
      <c r="X924" s="156"/>
      <c r="Y924" s="156"/>
      <c r="Z924" s="156"/>
      <c r="AA924" s="156"/>
      <c r="AB924" s="156"/>
      <c r="AC924" s="156"/>
      <c r="AD924" s="156"/>
      <c r="AE924" s="156"/>
      <c r="AF924" s="156"/>
    </row>
    <row r="925" spans="1:32" s="9" customFormat="1" x14ac:dyDescent="0.25">
      <c r="A925" s="156"/>
      <c r="B925" s="156"/>
      <c r="C925" s="156"/>
      <c r="D925" s="156"/>
      <c r="E925" s="156"/>
      <c r="F925" s="171"/>
      <c r="G925" s="14"/>
      <c r="H925" s="175"/>
      <c r="I925" s="171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  <c r="V925" s="156"/>
      <c r="W925" s="156"/>
      <c r="X925" s="156"/>
      <c r="Y925" s="156"/>
      <c r="Z925" s="156"/>
      <c r="AA925" s="156"/>
      <c r="AB925" s="156"/>
      <c r="AC925" s="156"/>
      <c r="AD925" s="156"/>
      <c r="AE925" s="156"/>
      <c r="AF925" s="156"/>
    </row>
    <row r="926" spans="1:32" s="9" customFormat="1" x14ac:dyDescent="0.25">
      <c r="A926" s="156"/>
      <c r="B926" s="156"/>
      <c r="C926" s="156"/>
      <c r="D926" s="156"/>
      <c r="E926" s="156"/>
      <c r="F926" s="156"/>
      <c r="G926" s="15"/>
      <c r="H926" s="175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  <c r="V926" s="156"/>
      <c r="W926" s="156"/>
      <c r="X926" s="156"/>
      <c r="Y926" s="156"/>
      <c r="Z926" s="156"/>
      <c r="AA926" s="156"/>
      <c r="AB926" s="156"/>
      <c r="AC926" s="156"/>
      <c r="AD926" s="156"/>
      <c r="AE926" s="156"/>
      <c r="AF926" s="156"/>
    </row>
    <row r="927" spans="1:32" s="9" customFormat="1" x14ac:dyDescent="0.25">
      <c r="A927" s="156"/>
      <c r="B927" s="156"/>
      <c r="C927" s="156"/>
      <c r="D927" s="156"/>
      <c r="E927" s="156"/>
      <c r="F927" s="156"/>
      <c r="G927" s="15"/>
      <c r="H927" s="175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  <c r="V927" s="156"/>
      <c r="W927" s="156"/>
      <c r="X927" s="156"/>
      <c r="Y927" s="156"/>
      <c r="Z927" s="156"/>
      <c r="AA927" s="156"/>
      <c r="AB927" s="156"/>
      <c r="AC927" s="156"/>
      <c r="AD927" s="156"/>
      <c r="AE927" s="156"/>
      <c r="AF927" s="156"/>
    </row>
    <row r="928" spans="1:32" s="9" customFormat="1" x14ac:dyDescent="0.25">
      <c r="A928" s="156"/>
      <c r="B928" s="156"/>
      <c r="C928" s="156"/>
      <c r="D928" s="156"/>
      <c r="E928" s="156"/>
      <c r="F928" s="156"/>
      <c r="G928" s="15"/>
      <c r="H928" s="175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  <c r="V928" s="156"/>
      <c r="W928" s="156"/>
      <c r="X928" s="156"/>
      <c r="Y928" s="156"/>
      <c r="Z928" s="156"/>
      <c r="AA928" s="156"/>
      <c r="AB928" s="156"/>
      <c r="AC928" s="156"/>
      <c r="AD928" s="156"/>
      <c r="AE928" s="156"/>
      <c r="AF928" s="156"/>
    </row>
    <row r="929" spans="1:32" s="9" customFormat="1" x14ac:dyDescent="0.25">
      <c r="A929" s="156"/>
      <c r="B929" s="156"/>
      <c r="C929" s="156"/>
      <c r="D929" s="156"/>
      <c r="E929" s="156"/>
      <c r="F929" s="156"/>
      <c r="G929" s="176"/>
      <c r="H929" s="175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  <c r="V929" s="156"/>
      <c r="W929" s="156"/>
      <c r="X929" s="156"/>
      <c r="Y929" s="156"/>
      <c r="Z929" s="156"/>
      <c r="AA929" s="156"/>
      <c r="AB929" s="156"/>
      <c r="AC929" s="156"/>
      <c r="AD929" s="156"/>
      <c r="AE929" s="156"/>
      <c r="AF929" s="156"/>
    </row>
    <row r="930" spans="1:32" s="9" customFormat="1" x14ac:dyDescent="0.25">
      <c r="A930" s="156"/>
      <c r="B930" s="156"/>
      <c r="C930" s="156"/>
      <c r="D930" s="156"/>
      <c r="E930" s="156"/>
      <c r="F930" s="156"/>
      <c r="G930" s="15"/>
      <c r="H930" s="175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  <c r="V930" s="156"/>
      <c r="W930" s="156"/>
      <c r="X930" s="156"/>
      <c r="Y930" s="156"/>
      <c r="Z930" s="156"/>
      <c r="AA930" s="156"/>
      <c r="AB930" s="156"/>
      <c r="AC930" s="156"/>
      <c r="AD930" s="156"/>
      <c r="AE930" s="156"/>
      <c r="AF930" s="156"/>
    </row>
    <row r="931" spans="1:32" x14ac:dyDescent="0.25">
      <c r="A931" s="156"/>
      <c r="B931" s="156"/>
      <c r="C931" s="156"/>
      <c r="D931" s="156"/>
      <c r="E931" s="156"/>
      <c r="F931" s="156"/>
      <c r="G931" s="14"/>
      <c r="H931" s="175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  <c r="V931" s="156"/>
      <c r="W931" s="156"/>
      <c r="X931" s="156"/>
      <c r="Y931" s="156"/>
      <c r="Z931" s="156"/>
    </row>
    <row r="932" spans="1:32" s="9" customFormat="1" x14ac:dyDescent="0.25">
      <c r="A932" s="156"/>
      <c r="B932" s="156"/>
      <c r="C932" s="156"/>
      <c r="D932" s="156"/>
      <c r="E932" s="156"/>
      <c r="F932" s="156"/>
      <c r="G932" s="176"/>
      <c r="H932" s="175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  <c r="V932" s="156"/>
      <c r="W932" s="156"/>
      <c r="X932" s="156"/>
      <c r="Y932" s="156"/>
      <c r="Z932" s="156"/>
      <c r="AA932" s="156"/>
      <c r="AB932" s="156"/>
      <c r="AC932" s="156"/>
      <c r="AD932" s="156"/>
      <c r="AE932" s="156"/>
      <c r="AF932" s="156"/>
    </row>
    <row r="933" spans="1:32" x14ac:dyDescent="0.25">
      <c r="A933" s="156"/>
      <c r="B933" s="156"/>
      <c r="C933" s="156"/>
      <c r="D933" s="156"/>
      <c r="E933" s="156"/>
      <c r="F933" s="156"/>
      <c r="G933" s="12"/>
      <c r="H933" s="175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  <c r="V933" s="156"/>
      <c r="W933" s="156"/>
      <c r="X933" s="156"/>
      <c r="Y933" s="156"/>
      <c r="Z933" s="156"/>
    </row>
    <row r="934" spans="1:32" x14ac:dyDescent="0.25">
      <c r="A934" s="156"/>
      <c r="B934" s="156"/>
      <c r="C934" s="156"/>
      <c r="D934" s="156"/>
      <c r="E934" s="156"/>
      <c r="F934" s="156"/>
      <c r="G934" s="176"/>
      <c r="H934" s="175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156"/>
    </row>
    <row r="935" spans="1:32" x14ac:dyDescent="0.25">
      <c r="A935" s="156"/>
      <c r="B935" s="156"/>
      <c r="C935" s="156"/>
      <c r="D935" s="156"/>
      <c r="E935" s="156"/>
      <c r="F935" s="156"/>
      <c r="G935" s="15"/>
      <c r="H935" s="175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  <c r="V935" s="156"/>
      <c r="W935" s="156"/>
      <c r="X935" s="156"/>
      <c r="Y935" s="156"/>
      <c r="Z935" s="156"/>
    </row>
    <row r="936" spans="1:32" x14ac:dyDescent="0.25">
      <c r="A936" s="156"/>
      <c r="B936" s="156"/>
      <c r="C936" s="156"/>
      <c r="D936" s="156"/>
      <c r="E936" s="156"/>
      <c r="F936" s="156"/>
      <c r="G936" s="14"/>
      <c r="H936" s="175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</row>
    <row r="937" spans="1:32" s="9" customFormat="1" x14ac:dyDescent="0.25">
      <c r="A937" s="156"/>
      <c r="B937" s="156"/>
      <c r="C937" s="156"/>
      <c r="D937" s="156"/>
      <c r="E937" s="156"/>
      <c r="F937" s="156"/>
      <c r="G937" s="14"/>
      <c r="H937" s="175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  <c r="V937" s="156"/>
      <c r="W937" s="156"/>
      <c r="X937" s="156"/>
      <c r="Y937" s="156"/>
      <c r="Z937" s="156"/>
      <c r="AA937" s="156"/>
      <c r="AB937" s="156"/>
      <c r="AC937" s="156"/>
      <c r="AD937" s="156"/>
      <c r="AE937" s="156"/>
      <c r="AF937" s="156"/>
    </row>
    <row r="938" spans="1:32" x14ac:dyDescent="0.25">
      <c r="A938" s="156"/>
      <c r="B938" s="156"/>
      <c r="C938" s="156"/>
      <c r="D938" s="156"/>
      <c r="E938" s="156"/>
      <c r="F938" s="156"/>
      <c r="G938" s="15"/>
      <c r="H938" s="175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  <c r="V938" s="156"/>
      <c r="W938" s="156"/>
      <c r="X938" s="156"/>
      <c r="Y938" s="156"/>
      <c r="Z938" s="156"/>
    </row>
    <row r="939" spans="1:32" x14ac:dyDescent="0.25">
      <c r="A939" s="156"/>
      <c r="B939" s="156"/>
      <c r="C939" s="156"/>
      <c r="D939" s="156"/>
      <c r="E939" s="156"/>
      <c r="F939" s="156"/>
      <c r="G939" s="15"/>
      <c r="H939" s="175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  <c r="V939" s="156"/>
      <c r="W939" s="156"/>
      <c r="X939" s="156"/>
      <c r="Y939" s="156"/>
      <c r="Z939" s="156"/>
    </row>
    <row r="940" spans="1:32" x14ac:dyDescent="0.25">
      <c r="A940" s="156"/>
      <c r="B940" s="156"/>
      <c r="C940" s="156"/>
      <c r="D940" s="156"/>
      <c r="E940" s="156"/>
      <c r="F940" s="156"/>
      <c r="G940" s="15"/>
      <c r="H940" s="175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  <c r="V940" s="156"/>
      <c r="W940" s="156"/>
      <c r="X940" s="156"/>
      <c r="Y940" s="156"/>
      <c r="Z940" s="156"/>
    </row>
    <row r="941" spans="1:32" x14ac:dyDescent="0.25">
      <c r="A941" s="156"/>
      <c r="B941" s="156"/>
      <c r="C941" s="156"/>
      <c r="D941" s="156"/>
      <c r="E941" s="156"/>
      <c r="F941" s="156"/>
      <c r="G941" s="176"/>
      <c r="H941" s="175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  <c r="V941" s="156"/>
      <c r="W941" s="156"/>
      <c r="X941" s="156"/>
      <c r="Y941" s="156"/>
      <c r="Z941" s="156"/>
    </row>
    <row r="942" spans="1:32" s="9" customFormat="1" x14ac:dyDescent="0.25">
      <c r="A942" s="156"/>
      <c r="B942" s="156"/>
      <c r="C942" s="156"/>
      <c r="D942" s="156"/>
      <c r="E942" s="156"/>
      <c r="F942" s="156"/>
      <c r="G942" s="15"/>
      <c r="H942" s="175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  <c r="V942" s="156"/>
      <c r="W942" s="156"/>
      <c r="X942" s="156"/>
      <c r="Y942" s="156"/>
      <c r="Z942" s="156"/>
      <c r="AA942" s="156"/>
      <c r="AB942" s="156"/>
      <c r="AC942" s="156"/>
      <c r="AD942" s="156"/>
      <c r="AE942" s="156"/>
      <c r="AF942" s="156"/>
    </row>
    <row r="943" spans="1:32" x14ac:dyDescent="0.25">
      <c r="A943" s="156"/>
      <c r="B943" s="156"/>
      <c r="C943" s="156"/>
      <c r="D943" s="156"/>
      <c r="E943" s="156"/>
      <c r="F943" s="156"/>
      <c r="G943" s="14"/>
      <c r="H943" s="175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  <c r="V943" s="156"/>
      <c r="W943" s="156"/>
      <c r="X943" s="156"/>
      <c r="Y943" s="156"/>
      <c r="Z943" s="156"/>
    </row>
    <row r="944" spans="1:32" x14ac:dyDescent="0.25">
      <c r="A944" s="156"/>
      <c r="B944" s="156"/>
      <c r="C944" s="156"/>
      <c r="D944" s="156"/>
      <c r="E944" s="156"/>
      <c r="F944" s="156"/>
      <c r="G944" s="176"/>
      <c r="H944" s="175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  <c r="V944" s="156"/>
      <c r="W944" s="156"/>
      <c r="X944" s="156"/>
      <c r="Y944" s="156"/>
      <c r="Z944" s="156"/>
    </row>
    <row r="945" spans="1:44" x14ac:dyDescent="0.25">
      <c r="A945" s="156"/>
      <c r="B945" s="156"/>
      <c r="C945" s="156"/>
      <c r="D945" s="156"/>
      <c r="E945" s="156"/>
      <c r="F945" s="156"/>
      <c r="G945" s="12"/>
      <c r="H945" s="175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</row>
    <row r="946" spans="1:44" x14ac:dyDescent="0.25">
      <c r="A946" s="156"/>
      <c r="B946" s="156"/>
      <c r="C946" s="156"/>
      <c r="D946" s="156"/>
      <c r="E946" s="156"/>
      <c r="F946" s="156"/>
      <c r="G946" s="176"/>
      <c r="H946" s="175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  <c r="V946" s="156"/>
      <c r="W946" s="156"/>
      <c r="X946" s="156"/>
      <c r="Y946" s="156"/>
      <c r="Z946" s="156"/>
    </row>
    <row r="947" spans="1:44" x14ac:dyDescent="0.25">
      <c r="A947" s="156"/>
      <c r="B947" s="156"/>
      <c r="C947" s="156"/>
      <c r="D947" s="156"/>
      <c r="E947" s="156"/>
      <c r="F947" s="156"/>
      <c r="G947" s="15"/>
      <c r="H947" s="175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  <c r="V947" s="156"/>
      <c r="W947" s="156"/>
      <c r="X947" s="156"/>
      <c r="Y947" s="156"/>
      <c r="Z947" s="156"/>
    </row>
    <row r="948" spans="1:44" x14ac:dyDescent="0.25">
      <c r="A948" s="156"/>
      <c r="B948" s="156"/>
      <c r="C948" s="156"/>
      <c r="D948" s="156"/>
      <c r="E948" s="156"/>
      <c r="F948" s="156"/>
      <c r="G948" s="14"/>
      <c r="H948" s="175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  <c r="V948" s="156"/>
      <c r="W948" s="156"/>
      <c r="X948" s="156"/>
      <c r="Y948" s="156"/>
      <c r="Z948" s="156"/>
    </row>
    <row r="949" spans="1:44" x14ac:dyDescent="0.25">
      <c r="A949" s="156"/>
      <c r="B949" s="156"/>
      <c r="C949" s="156"/>
      <c r="D949" s="156"/>
      <c r="E949" s="156"/>
      <c r="F949" s="156"/>
      <c r="G949" s="14"/>
      <c r="H949" s="175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  <c r="V949" s="156"/>
      <c r="W949" s="156"/>
      <c r="X949" s="156"/>
      <c r="Y949" s="156"/>
      <c r="Z949" s="156"/>
    </row>
    <row r="950" spans="1:44" x14ac:dyDescent="0.25">
      <c r="A950" s="156"/>
      <c r="B950" s="156"/>
      <c r="C950" s="156"/>
      <c r="D950" s="156"/>
      <c r="E950" s="156"/>
      <c r="F950" s="156"/>
      <c r="G950" s="15"/>
      <c r="H950" s="175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  <c r="V950" s="156"/>
      <c r="W950" s="156"/>
      <c r="X950" s="156"/>
      <c r="Y950" s="156"/>
      <c r="Z950" s="156"/>
    </row>
    <row r="951" spans="1:44" x14ac:dyDescent="0.25">
      <c r="A951" s="156"/>
      <c r="B951" s="156"/>
      <c r="C951" s="156"/>
      <c r="D951" s="156"/>
      <c r="E951" s="156"/>
      <c r="F951" s="156"/>
      <c r="G951" s="15"/>
      <c r="H951" s="175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  <c r="V951" s="156"/>
      <c r="W951" s="156"/>
      <c r="X951" s="156"/>
      <c r="Y951" s="156"/>
      <c r="Z951" s="156"/>
    </row>
    <row r="952" spans="1:44" x14ac:dyDescent="0.25">
      <c r="A952" s="156"/>
      <c r="B952" s="156"/>
      <c r="C952" s="156"/>
      <c r="D952" s="156"/>
      <c r="E952" s="156"/>
      <c r="F952" s="156"/>
      <c r="G952" s="15"/>
      <c r="H952" s="175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  <c r="V952" s="156"/>
      <c r="W952" s="156"/>
      <c r="X952" s="156"/>
      <c r="Y952" s="156"/>
      <c r="Z952" s="156"/>
    </row>
    <row r="953" spans="1:44" x14ac:dyDescent="0.25">
      <c r="A953" s="156"/>
      <c r="B953" s="156"/>
      <c r="C953" s="156"/>
      <c r="D953" s="156"/>
      <c r="E953" s="156"/>
      <c r="F953" s="156"/>
      <c r="G953" s="176"/>
      <c r="H953" s="175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  <c r="V953" s="156"/>
      <c r="W953" s="156"/>
      <c r="X953" s="156"/>
      <c r="Y953" s="156"/>
      <c r="Z953" s="156"/>
    </row>
    <row r="954" spans="1:44" x14ac:dyDescent="0.25">
      <c r="A954" s="156"/>
      <c r="B954" s="156"/>
      <c r="C954" s="156"/>
      <c r="D954" s="156"/>
      <c r="E954" s="156"/>
      <c r="F954" s="156"/>
      <c r="G954" s="15"/>
      <c r="H954" s="175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  <c r="V954" s="156"/>
      <c r="W954" s="156"/>
      <c r="X954" s="156"/>
      <c r="Y954" s="156"/>
      <c r="Z954" s="156"/>
    </row>
    <row r="955" spans="1:44" s="156" customFormat="1" x14ac:dyDescent="0.25">
      <c r="G955" s="14"/>
      <c r="H955" s="175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</row>
    <row r="956" spans="1:44" s="156" customFormat="1" x14ac:dyDescent="0.25">
      <c r="G956" s="176"/>
      <c r="H956" s="175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</row>
    <row r="957" spans="1:44" s="156" customFormat="1" x14ac:dyDescent="0.25">
      <c r="G957" s="12"/>
      <c r="H957" s="175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</row>
    <row r="958" spans="1:44" s="156" customFormat="1" x14ac:dyDescent="0.25">
      <c r="G958" s="176"/>
      <c r="H958" s="175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</row>
    <row r="959" spans="1:44" s="156" customFormat="1" x14ac:dyDescent="0.25">
      <c r="G959" s="15"/>
      <c r="H959" s="175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</row>
    <row r="960" spans="1:44" s="156" customFormat="1" x14ac:dyDescent="0.25">
      <c r="G960" s="14"/>
      <c r="H960" s="175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</row>
    <row r="961" spans="7:44" s="156" customFormat="1" x14ac:dyDescent="0.25">
      <c r="G961" s="14"/>
      <c r="H961" s="175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</row>
    <row r="962" spans="7:44" s="156" customFormat="1" x14ac:dyDescent="0.25">
      <c r="G962" s="15"/>
      <c r="H962" s="175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</row>
    <row r="963" spans="7:44" s="156" customFormat="1" x14ac:dyDescent="0.25">
      <c r="G963" s="15"/>
      <c r="H963" s="175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</row>
    <row r="964" spans="7:44" s="156" customFormat="1" x14ac:dyDescent="0.25">
      <c r="G964" s="15"/>
      <c r="H964" s="175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</row>
    <row r="965" spans="7:44" s="156" customFormat="1" x14ac:dyDescent="0.25">
      <c r="G965" s="176"/>
      <c r="H965" s="175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</row>
    <row r="966" spans="7:44" s="156" customFormat="1" x14ac:dyDescent="0.25">
      <c r="G966" s="15"/>
      <c r="H966" s="175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</row>
    <row r="967" spans="7:44" s="156" customFormat="1" x14ac:dyDescent="0.25">
      <c r="G967" s="14"/>
      <c r="H967" s="175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</row>
    <row r="968" spans="7:44" x14ac:dyDescent="0.25">
      <c r="G968" s="176"/>
    </row>
    <row r="969" spans="7:44" x14ac:dyDescent="0.25">
      <c r="G969" s="12"/>
    </row>
    <row r="970" spans="7:44" x14ac:dyDescent="0.25">
      <c r="G970" s="176"/>
    </row>
    <row r="971" spans="7:44" x14ac:dyDescent="0.25">
      <c r="G971" s="15"/>
    </row>
    <row r="972" spans="7:44" x14ac:dyDescent="0.25">
      <c r="G972" s="14"/>
    </row>
    <row r="973" spans="7:44" x14ac:dyDescent="0.25">
      <c r="G973" s="14"/>
    </row>
    <row r="974" spans="7:44" x14ac:dyDescent="0.25">
      <c r="G974" s="15"/>
    </row>
    <row r="975" spans="7:44" x14ac:dyDescent="0.25">
      <c r="G975" s="15"/>
    </row>
    <row r="976" spans="7:44" x14ac:dyDescent="0.25">
      <c r="G976" s="15"/>
    </row>
    <row r="977" spans="7:7" x14ac:dyDescent="0.25">
      <c r="G977" s="176"/>
    </row>
    <row r="978" spans="7:7" x14ac:dyDescent="0.25">
      <c r="G978" s="15"/>
    </row>
    <row r="979" spans="7:7" x14ac:dyDescent="0.25">
      <c r="G979" s="14"/>
    </row>
    <row r="980" spans="7:7" x14ac:dyDescent="0.25">
      <c r="G980" s="176"/>
    </row>
    <row r="981" spans="7:7" x14ac:dyDescent="0.25">
      <c r="G981" s="27"/>
    </row>
    <row r="982" spans="7:7" x14ac:dyDescent="0.25">
      <c r="G982" s="29"/>
    </row>
    <row r="983" spans="7:7" x14ac:dyDescent="0.25">
      <c r="G983" s="29"/>
    </row>
    <row r="984" spans="7:7" x14ac:dyDescent="0.25">
      <c r="G984" s="29"/>
    </row>
    <row r="985" spans="7:7" x14ac:dyDescent="0.25">
      <c r="G985" s="29"/>
    </row>
    <row r="986" spans="7:7" x14ac:dyDescent="0.25">
      <c r="G986" s="29"/>
    </row>
    <row r="987" spans="7:7" x14ac:dyDescent="0.25">
      <c r="G987" s="29"/>
    </row>
    <row r="988" spans="7:7" x14ac:dyDescent="0.25">
      <c r="G988" s="29"/>
    </row>
    <row r="989" spans="7:7" x14ac:dyDescent="0.25">
      <c r="G989" s="27"/>
    </row>
    <row r="990" spans="7:7" x14ac:dyDescent="0.25">
      <c r="G990" s="29"/>
    </row>
    <row r="991" spans="7:7" x14ac:dyDescent="0.25">
      <c r="G991" s="29"/>
    </row>
    <row r="992" spans="7:7" x14ac:dyDescent="0.25">
      <c r="G992" s="27"/>
    </row>
    <row r="993" spans="7:7" x14ac:dyDescent="0.25">
      <c r="G993" s="12"/>
    </row>
    <row r="994" spans="7:7" x14ac:dyDescent="0.25">
      <c r="G994" s="176"/>
    </row>
    <row r="995" spans="7:7" x14ac:dyDescent="0.25">
      <c r="G995" s="15"/>
    </row>
    <row r="996" spans="7:7" x14ac:dyDescent="0.25">
      <c r="G996" s="14"/>
    </row>
    <row r="997" spans="7:7" x14ac:dyDescent="0.25">
      <c r="G997" s="14"/>
    </row>
    <row r="998" spans="7:7" x14ac:dyDescent="0.25">
      <c r="G998" s="15"/>
    </row>
    <row r="999" spans="7:7" x14ac:dyDescent="0.25">
      <c r="G999" s="15"/>
    </row>
    <row r="1000" spans="7:7" x14ac:dyDescent="0.25">
      <c r="G1000" s="15"/>
    </row>
    <row r="1001" spans="7:7" x14ac:dyDescent="0.25">
      <c r="G1001" s="176"/>
    </row>
    <row r="1002" spans="7:7" x14ac:dyDescent="0.25">
      <c r="G1002" s="15"/>
    </row>
    <row r="1003" spans="7:7" x14ac:dyDescent="0.25">
      <c r="G1003" s="14"/>
    </row>
    <row r="1004" spans="7:7" x14ac:dyDescent="0.25">
      <c r="G1004" s="176"/>
    </row>
    <row r="1005" spans="7:7" x14ac:dyDescent="0.25">
      <c r="G1005" s="12"/>
    </row>
    <row r="1006" spans="7:7" x14ac:dyDescent="0.25">
      <c r="G1006" s="176"/>
    </row>
    <row r="1007" spans="7:7" x14ac:dyDescent="0.25">
      <c r="G1007" s="15"/>
    </row>
    <row r="1008" spans="7:7" x14ac:dyDescent="0.25">
      <c r="G1008" s="14"/>
    </row>
    <row r="1009" spans="7:7" x14ac:dyDescent="0.25">
      <c r="G1009" s="14"/>
    </row>
    <row r="1010" spans="7:7" x14ac:dyDescent="0.25">
      <c r="G1010" s="15"/>
    </row>
    <row r="1011" spans="7:7" x14ac:dyDescent="0.25">
      <c r="G1011" s="15"/>
    </row>
    <row r="1012" spans="7:7" x14ac:dyDescent="0.25">
      <c r="G1012" s="15"/>
    </row>
    <row r="1013" spans="7:7" x14ac:dyDescent="0.25">
      <c r="G1013" s="176"/>
    </row>
    <row r="1014" spans="7:7" x14ac:dyDescent="0.25">
      <c r="G1014" s="15"/>
    </row>
    <row r="1015" spans="7:7" x14ac:dyDescent="0.25">
      <c r="G1015" s="14"/>
    </row>
    <row r="1016" spans="7:7" x14ac:dyDescent="0.25">
      <c r="G1016" s="176"/>
    </row>
    <row r="1017" spans="7:7" x14ac:dyDescent="0.25">
      <c r="G1017" s="12"/>
    </row>
    <row r="1018" spans="7:7" x14ac:dyDescent="0.25">
      <c r="G1018" s="176"/>
    </row>
    <row r="1019" spans="7:7" x14ac:dyDescent="0.25">
      <c r="G1019" s="15"/>
    </row>
    <row r="1020" spans="7:7" x14ac:dyDescent="0.25">
      <c r="G1020" s="14"/>
    </row>
    <row r="1021" spans="7:7" x14ac:dyDescent="0.25">
      <c r="G1021" s="14"/>
    </row>
    <row r="1022" spans="7:7" x14ac:dyDescent="0.25">
      <c r="G1022" s="15"/>
    </row>
    <row r="1023" spans="7:7" x14ac:dyDescent="0.25">
      <c r="G1023" s="15"/>
    </row>
    <row r="1024" spans="7:7" x14ac:dyDescent="0.25">
      <c r="G1024" s="15"/>
    </row>
    <row r="1025" spans="7:7" x14ac:dyDescent="0.25">
      <c r="G1025" s="176"/>
    </row>
    <row r="1026" spans="7:7" x14ac:dyDescent="0.25">
      <c r="G1026" s="15"/>
    </row>
    <row r="1027" spans="7:7" x14ac:dyDescent="0.25">
      <c r="G1027" s="14"/>
    </row>
    <row r="1028" spans="7:7" x14ac:dyDescent="0.25">
      <c r="G1028" s="176"/>
    </row>
    <row r="1029" spans="7:7" x14ac:dyDescent="0.25">
      <c r="G1029" s="12"/>
    </row>
    <row r="1030" spans="7:7" x14ac:dyDescent="0.25">
      <c r="G1030" s="14"/>
    </row>
    <row r="1031" spans="7:7" x14ac:dyDescent="0.25">
      <c r="G1031" s="14"/>
    </row>
    <row r="1032" spans="7:7" x14ac:dyDescent="0.25">
      <c r="G1032" s="14"/>
    </row>
    <row r="1033" spans="7:7" x14ac:dyDescent="0.25">
      <c r="G1033" s="14"/>
    </row>
    <row r="1034" spans="7:7" x14ac:dyDescent="0.25">
      <c r="G1034" s="15"/>
    </row>
    <row r="1035" spans="7:7" x14ac:dyDescent="0.25">
      <c r="G1035" s="15"/>
    </row>
    <row r="1036" spans="7:7" x14ac:dyDescent="0.25">
      <c r="G1036" s="15"/>
    </row>
    <row r="1037" spans="7:7" x14ac:dyDescent="0.25">
      <c r="G1037" s="176"/>
    </row>
    <row r="1038" spans="7:7" x14ac:dyDescent="0.25">
      <c r="G1038" s="15"/>
    </row>
    <row r="1039" spans="7:7" x14ac:dyDescent="0.25">
      <c r="G1039" s="14"/>
    </row>
    <row r="1040" spans="7:7" x14ac:dyDescent="0.25">
      <c r="G1040" s="176"/>
    </row>
    <row r="1041" spans="7:7" x14ac:dyDescent="0.25">
      <c r="G1041" s="12"/>
    </row>
    <row r="1042" spans="7:7" x14ac:dyDescent="0.25">
      <c r="G1042" s="15"/>
    </row>
    <row r="1043" spans="7:7" x14ac:dyDescent="0.25">
      <c r="G1043" s="15"/>
    </row>
    <row r="1044" spans="7:7" x14ac:dyDescent="0.25">
      <c r="G1044" s="15"/>
    </row>
    <row r="1045" spans="7:7" x14ac:dyDescent="0.25">
      <c r="G1045" s="15"/>
    </row>
    <row r="1046" spans="7:7" x14ac:dyDescent="0.25">
      <c r="G1046" s="15"/>
    </row>
    <row r="1047" spans="7:7" x14ac:dyDescent="0.25">
      <c r="G1047" s="15"/>
    </row>
    <row r="1048" spans="7:7" x14ac:dyDescent="0.25">
      <c r="G1048" s="15"/>
    </row>
    <row r="1049" spans="7:7" x14ac:dyDescent="0.25">
      <c r="G1049" s="176"/>
    </row>
    <row r="1050" spans="7:7" x14ac:dyDescent="0.25">
      <c r="G1050" s="15"/>
    </row>
    <row r="1051" spans="7:7" x14ac:dyDescent="0.25">
      <c r="G1051" s="15"/>
    </row>
    <row r="1052" spans="7:7" x14ac:dyDescent="0.25">
      <c r="G1052" s="176"/>
    </row>
    <row r="1053" spans="7:7" x14ac:dyDescent="0.25">
      <c r="G1053" s="12"/>
    </row>
    <row r="1054" spans="7:7" x14ac:dyDescent="0.25">
      <c r="G1054" s="15"/>
    </row>
    <row r="1055" spans="7:7" x14ac:dyDescent="0.25">
      <c r="G1055" s="15"/>
    </row>
    <row r="1056" spans="7:7" x14ac:dyDescent="0.25">
      <c r="G1056" s="15"/>
    </row>
    <row r="1057" spans="7:7" x14ac:dyDescent="0.25">
      <c r="G1057" s="15"/>
    </row>
    <row r="1058" spans="7:7" x14ac:dyDescent="0.25">
      <c r="G1058" s="15"/>
    </row>
    <row r="1059" spans="7:7" x14ac:dyDescent="0.25">
      <c r="G1059" s="15"/>
    </row>
    <row r="1060" spans="7:7" x14ac:dyDescent="0.25">
      <c r="G1060" s="15"/>
    </row>
    <row r="1061" spans="7:7" x14ac:dyDescent="0.25">
      <c r="G1061" s="176"/>
    </row>
    <row r="1062" spans="7:7" x14ac:dyDescent="0.25">
      <c r="G1062" s="15"/>
    </row>
    <row r="1063" spans="7:7" x14ac:dyDescent="0.25">
      <c r="G1063" s="15"/>
    </row>
    <row r="1064" spans="7:7" x14ac:dyDescent="0.25">
      <c r="G1064" s="176"/>
    </row>
    <row r="1065" spans="7:7" x14ac:dyDescent="0.25">
      <c r="G1065" s="12"/>
    </row>
    <row r="1066" spans="7:7" x14ac:dyDescent="0.25">
      <c r="G1066" s="15"/>
    </row>
    <row r="1067" spans="7:7" x14ac:dyDescent="0.25">
      <c r="G1067" s="15"/>
    </row>
    <row r="1068" spans="7:7" x14ac:dyDescent="0.25">
      <c r="G1068" s="15"/>
    </row>
    <row r="1069" spans="7:7" x14ac:dyDescent="0.25">
      <c r="G1069" s="15"/>
    </row>
    <row r="1070" spans="7:7" x14ac:dyDescent="0.25">
      <c r="G1070" s="15"/>
    </row>
    <row r="1071" spans="7:7" x14ac:dyDescent="0.25">
      <c r="G1071" s="15"/>
    </row>
    <row r="1072" spans="7:7" x14ac:dyDescent="0.25">
      <c r="G1072" s="15"/>
    </row>
    <row r="1073" spans="7:7" x14ac:dyDescent="0.25">
      <c r="G1073" s="176"/>
    </row>
    <row r="1074" spans="7:7" x14ac:dyDescent="0.25">
      <c r="G1074" s="15"/>
    </row>
    <row r="1075" spans="7:7" x14ac:dyDescent="0.25">
      <c r="G1075" s="15"/>
    </row>
    <row r="1076" spans="7:7" x14ac:dyDescent="0.25">
      <c r="G1076" s="176"/>
    </row>
    <row r="1077" spans="7:7" x14ac:dyDescent="0.25">
      <c r="G1077" s="21"/>
    </row>
    <row r="1078" spans="7:7" x14ac:dyDescent="0.25">
      <c r="G1078" s="23"/>
    </row>
    <row r="1079" spans="7:7" x14ac:dyDescent="0.25">
      <c r="G1079" s="23"/>
    </row>
    <row r="1080" spans="7:7" x14ac:dyDescent="0.25">
      <c r="G1080" s="23"/>
    </row>
    <row r="1081" spans="7:7" x14ac:dyDescent="0.25">
      <c r="G1081" s="23"/>
    </row>
    <row r="1082" spans="7:7" x14ac:dyDescent="0.25">
      <c r="G1082" s="23"/>
    </row>
    <row r="1083" spans="7:7" x14ac:dyDescent="0.25">
      <c r="G1083" s="23"/>
    </row>
    <row r="1084" spans="7:7" x14ac:dyDescent="0.25">
      <c r="G1084" s="23"/>
    </row>
    <row r="1085" spans="7:7" x14ac:dyDescent="0.25">
      <c r="G1085" s="21"/>
    </row>
    <row r="1086" spans="7:7" x14ac:dyDescent="0.25">
      <c r="G1086" s="23"/>
    </row>
    <row r="1087" spans="7:7" x14ac:dyDescent="0.25">
      <c r="G1087" s="23"/>
    </row>
    <row r="1088" spans="7:7" x14ac:dyDescent="0.25">
      <c r="G1088" s="21"/>
    </row>
    <row r="1089" spans="7:7" x14ac:dyDescent="0.25">
      <c r="G1089" s="12"/>
    </row>
    <row r="1090" spans="7:7" x14ac:dyDescent="0.25">
      <c r="G1090" s="15"/>
    </row>
    <row r="1091" spans="7:7" x14ac:dyDescent="0.25">
      <c r="G1091" s="15"/>
    </row>
    <row r="1092" spans="7:7" x14ac:dyDescent="0.25">
      <c r="G1092" s="14"/>
    </row>
    <row r="1093" spans="7:7" x14ac:dyDescent="0.25">
      <c r="G1093" s="14"/>
    </row>
    <row r="1094" spans="7:7" x14ac:dyDescent="0.25">
      <c r="G1094" s="15"/>
    </row>
    <row r="1095" spans="7:7" x14ac:dyDescent="0.25">
      <c r="G1095" s="15"/>
    </row>
    <row r="1096" spans="7:7" x14ac:dyDescent="0.25">
      <c r="G1096" s="15"/>
    </row>
    <row r="1097" spans="7:7" x14ac:dyDescent="0.25">
      <c r="G1097" s="176"/>
    </row>
    <row r="1098" spans="7:7" x14ac:dyDescent="0.25">
      <c r="G1098" s="15"/>
    </row>
    <row r="1099" spans="7:7" x14ac:dyDescent="0.25">
      <c r="G1099" s="14"/>
    </row>
    <row r="1100" spans="7:7" x14ac:dyDescent="0.25">
      <c r="G1100" s="176"/>
    </row>
    <row r="1101" spans="7:7" x14ac:dyDescent="0.25">
      <c r="G1101" s="21"/>
    </row>
    <row r="1102" spans="7:7" x14ac:dyDescent="0.25">
      <c r="G1102" s="23"/>
    </row>
    <row r="1103" spans="7:7" x14ac:dyDescent="0.25">
      <c r="G1103" s="23"/>
    </row>
    <row r="1104" spans="7:7" x14ac:dyDescent="0.25">
      <c r="G1104" s="23"/>
    </row>
    <row r="1105" spans="7:7" x14ac:dyDescent="0.25">
      <c r="G1105" s="23"/>
    </row>
    <row r="1106" spans="7:7" x14ac:dyDescent="0.25">
      <c r="G1106" s="23"/>
    </row>
    <row r="1107" spans="7:7" x14ac:dyDescent="0.25">
      <c r="G1107" s="23"/>
    </row>
    <row r="1108" spans="7:7" x14ac:dyDescent="0.25">
      <c r="G1108" s="23"/>
    </row>
    <row r="1109" spans="7:7" x14ac:dyDescent="0.25">
      <c r="G1109" s="21"/>
    </row>
    <row r="1110" spans="7:7" x14ac:dyDescent="0.25">
      <c r="G1110" s="23"/>
    </row>
    <row r="1111" spans="7:7" x14ac:dyDescent="0.25">
      <c r="G1111" s="23"/>
    </row>
    <row r="1112" spans="7:7" x14ac:dyDescent="0.25">
      <c r="G1112" s="21"/>
    </row>
    <row r="1113" spans="7:7" x14ac:dyDescent="0.25">
      <c r="G1113" s="27"/>
    </row>
    <row r="1114" spans="7:7" x14ac:dyDescent="0.25">
      <c r="G1114" s="27"/>
    </row>
    <row r="1115" spans="7:7" x14ac:dyDescent="0.25">
      <c r="G1115" s="27"/>
    </row>
    <row r="1116" spans="7:7" x14ac:dyDescent="0.25">
      <c r="G1116" s="27"/>
    </row>
    <row r="1117" spans="7:7" x14ac:dyDescent="0.25">
      <c r="G1117" s="27"/>
    </row>
    <row r="1118" spans="7:7" x14ac:dyDescent="0.25">
      <c r="G1118" s="27"/>
    </row>
    <row r="1119" spans="7:7" x14ac:dyDescent="0.25">
      <c r="G1119" s="27"/>
    </row>
    <row r="1120" spans="7:7" x14ac:dyDescent="0.25">
      <c r="G1120" s="27"/>
    </row>
    <row r="1121" spans="7:7" x14ac:dyDescent="0.25">
      <c r="G1121" s="27"/>
    </row>
    <row r="1122" spans="7:7" x14ac:dyDescent="0.25">
      <c r="G1122" s="27"/>
    </row>
    <row r="1123" spans="7:7" x14ac:dyDescent="0.25">
      <c r="G1123" s="27"/>
    </row>
    <row r="1124" spans="7:7" x14ac:dyDescent="0.25">
      <c r="G1124" s="27"/>
    </row>
    <row r="1125" spans="7:7" x14ac:dyDescent="0.25">
      <c r="G1125" s="12"/>
    </row>
    <row r="1126" spans="7:7" x14ac:dyDescent="0.25">
      <c r="G1126" s="15"/>
    </row>
    <row r="1127" spans="7:7" x14ac:dyDescent="0.25">
      <c r="G1127" s="14"/>
    </row>
    <row r="1128" spans="7:7" x14ac:dyDescent="0.25">
      <c r="G1128" s="15"/>
    </row>
    <row r="1129" spans="7:7" x14ac:dyDescent="0.25">
      <c r="G1129" s="15"/>
    </row>
    <row r="1130" spans="7:7" x14ac:dyDescent="0.25">
      <c r="G1130" s="15"/>
    </row>
    <row r="1131" spans="7:7" x14ac:dyDescent="0.25">
      <c r="G1131" s="15"/>
    </row>
    <row r="1132" spans="7:7" x14ac:dyDescent="0.25">
      <c r="G1132" s="15"/>
    </row>
    <row r="1133" spans="7:7" x14ac:dyDescent="0.25">
      <c r="G1133" s="176"/>
    </row>
    <row r="1134" spans="7:7" x14ac:dyDescent="0.25">
      <c r="G1134" s="15"/>
    </row>
    <row r="1135" spans="7:7" x14ac:dyDescent="0.25">
      <c r="G1135" s="14"/>
    </row>
    <row r="1136" spans="7:7" x14ac:dyDescent="0.25">
      <c r="G1136" s="176"/>
    </row>
    <row r="1137" spans="7:7" x14ac:dyDescent="0.25">
      <c r="G1137" s="12"/>
    </row>
    <row r="1138" spans="7:7" x14ac:dyDescent="0.25">
      <c r="G1138" s="15"/>
    </row>
    <row r="1139" spans="7:7" x14ac:dyDescent="0.25">
      <c r="G1139" s="14"/>
    </row>
    <row r="1140" spans="7:7" x14ac:dyDescent="0.25">
      <c r="G1140" s="15"/>
    </row>
    <row r="1141" spans="7:7" x14ac:dyDescent="0.25">
      <c r="G1141" s="15"/>
    </row>
    <row r="1142" spans="7:7" x14ac:dyDescent="0.25">
      <c r="G1142" s="15"/>
    </row>
    <row r="1143" spans="7:7" x14ac:dyDescent="0.25">
      <c r="G1143" s="15"/>
    </row>
    <row r="1144" spans="7:7" x14ac:dyDescent="0.25">
      <c r="G1144" s="15"/>
    </row>
    <row r="1145" spans="7:7" x14ac:dyDescent="0.25">
      <c r="G1145" s="176"/>
    </row>
    <row r="1146" spans="7:7" x14ac:dyDescent="0.25">
      <c r="G1146" s="15"/>
    </row>
    <row r="1147" spans="7:7" x14ac:dyDescent="0.25">
      <c r="G1147" s="14"/>
    </row>
    <row r="1148" spans="7:7" x14ac:dyDescent="0.25">
      <c r="G1148" s="176"/>
    </row>
    <row r="1149" spans="7:7" x14ac:dyDescent="0.25">
      <c r="G1149" s="27"/>
    </row>
    <row r="1150" spans="7:7" x14ac:dyDescent="0.25">
      <c r="G1150" s="29"/>
    </row>
    <row r="1151" spans="7:7" x14ac:dyDescent="0.25">
      <c r="G1151" s="29"/>
    </row>
    <row r="1152" spans="7:7" x14ac:dyDescent="0.25">
      <c r="G1152" s="29"/>
    </row>
    <row r="1153" spans="7:7" x14ac:dyDescent="0.25">
      <c r="G1153" s="29"/>
    </row>
    <row r="1154" spans="7:7" x14ac:dyDescent="0.25">
      <c r="G1154" s="29"/>
    </row>
    <row r="1155" spans="7:7" x14ac:dyDescent="0.25">
      <c r="G1155" s="29"/>
    </row>
    <row r="1156" spans="7:7" x14ac:dyDescent="0.25">
      <c r="G1156" s="29"/>
    </row>
    <row r="1157" spans="7:7" x14ac:dyDescent="0.25">
      <c r="G1157" s="27"/>
    </row>
    <row r="1158" spans="7:7" x14ac:dyDescent="0.25">
      <c r="G1158" s="29"/>
    </row>
    <row r="1159" spans="7:7" x14ac:dyDescent="0.25">
      <c r="G1159" s="29"/>
    </row>
    <row r="1160" spans="7:7" x14ac:dyDescent="0.25">
      <c r="G1160" s="27"/>
    </row>
    <row r="1161" spans="7:7" x14ac:dyDescent="0.25">
      <c r="G1161" s="12"/>
    </row>
    <row r="1162" spans="7:7" x14ac:dyDescent="0.25">
      <c r="G1162" s="15"/>
    </row>
    <row r="1163" spans="7:7" x14ac:dyDescent="0.25">
      <c r="G1163" s="14"/>
    </row>
    <row r="1164" spans="7:7" x14ac:dyDescent="0.25">
      <c r="G1164" s="15"/>
    </row>
    <row r="1165" spans="7:7" x14ac:dyDescent="0.25">
      <c r="G1165" s="15"/>
    </row>
    <row r="1166" spans="7:7" x14ac:dyDescent="0.25">
      <c r="G1166" s="15"/>
    </row>
    <row r="1167" spans="7:7" x14ac:dyDescent="0.25">
      <c r="G1167" s="15"/>
    </row>
    <row r="1168" spans="7:7" x14ac:dyDescent="0.25">
      <c r="G1168" s="15"/>
    </row>
    <row r="1169" spans="7:7" x14ac:dyDescent="0.25">
      <c r="G1169" s="176"/>
    </row>
    <row r="1170" spans="7:7" x14ac:dyDescent="0.25">
      <c r="G1170" s="15"/>
    </row>
    <row r="1171" spans="7:7" x14ac:dyDescent="0.25">
      <c r="G1171" s="14"/>
    </row>
    <row r="1172" spans="7:7" x14ac:dyDescent="0.25">
      <c r="G1172" s="176"/>
    </row>
    <row r="1173" spans="7:7" x14ac:dyDescent="0.25">
      <c r="G1173" s="12"/>
    </row>
    <row r="1174" spans="7:7" x14ac:dyDescent="0.25">
      <c r="G1174" s="15"/>
    </row>
    <row r="1175" spans="7:7" x14ac:dyDescent="0.25">
      <c r="G1175" s="14"/>
    </row>
    <row r="1176" spans="7:7" x14ac:dyDescent="0.25">
      <c r="G1176" s="15"/>
    </row>
    <row r="1177" spans="7:7" x14ac:dyDescent="0.25">
      <c r="G1177" s="15"/>
    </row>
    <row r="1178" spans="7:7" x14ac:dyDescent="0.25">
      <c r="G1178" s="15"/>
    </row>
    <row r="1179" spans="7:7" x14ac:dyDescent="0.25">
      <c r="G1179" s="15"/>
    </row>
    <row r="1180" spans="7:7" x14ac:dyDescent="0.25">
      <c r="G1180" s="15"/>
    </row>
    <row r="1181" spans="7:7" x14ac:dyDescent="0.25">
      <c r="G1181" s="176"/>
    </row>
    <row r="1182" spans="7:7" x14ac:dyDescent="0.25">
      <c r="G1182" s="15"/>
    </row>
    <row r="1183" spans="7:7" x14ac:dyDescent="0.25">
      <c r="G1183" s="14"/>
    </row>
    <row r="1184" spans="7:7" x14ac:dyDescent="0.25">
      <c r="G1184" s="176"/>
    </row>
    <row r="1185" spans="7:7" x14ac:dyDescent="0.25">
      <c r="G1185" s="12"/>
    </row>
    <row r="1186" spans="7:7" x14ac:dyDescent="0.25">
      <c r="G1186" s="15"/>
    </row>
    <row r="1187" spans="7:7" x14ac:dyDescent="0.25">
      <c r="G1187" s="14"/>
    </row>
    <row r="1188" spans="7:7" x14ac:dyDescent="0.25">
      <c r="G1188" s="15"/>
    </row>
    <row r="1189" spans="7:7" x14ac:dyDescent="0.25">
      <c r="G1189" s="15"/>
    </row>
    <row r="1190" spans="7:7" x14ac:dyDescent="0.25">
      <c r="G1190" s="15"/>
    </row>
    <row r="1191" spans="7:7" x14ac:dyDescent="0.25">
      <c r="G1191" s="15"/>
    </row>
    <row r="1192" spans="7:7" x14ac:dyDescent="0.25">
      <c r="G1192" s="15"/>
    </row>
    <row r="1193" spans="7:7" x14ac:dyDescent="0.25">
      <c r="G1193" s="176"/>
    </row>
    <row r="1194" spans="7:7" x14ac:dyDescent="0.25">
      <c r="G1194" s="15"/>
    </row>
    <row r="1195" spans="7:7" x14ac:dyDescent="0.25">
      <c r="G1195" s="14"/>
    </row>
    <row r="1196" spans="7:7" x14ac:dyDescent="0.25">
      <c r="G1196" s="176"/>
    </row>
    <row r="1197" spans="7:7" x14ac:dyDescent="0.25">
      <c r="G1197" s="12"/>
    </row>
    <row r="1198" spans="7:7" x14ac:dyDescent="0.25">
      <c r="G1198" s="15"/>
    </row>
    <row r="1199" spans="7:7" x14ac:dyDescent="0.25">
      <c r="G1199" s="14"/>
    </row>
    <row r="1200" spans="7:7" x14ac:dyDescent="0.25">
      <c r="G1200" s="15"/>
    </row>
    <row r="1201" spans="7:7" x14ac:dyDescent="0.25">
      <c r="G1201" s="15"/>
    </row>
    <row r="1202" spans="7:7" x14ac:dyDescent="0.25">
      <c r="G1202" s="15"/>
    </row>
    <row r="1203" spans="7:7" x14ac:dyDescent="0.25">
      <c r="G1203" s="15"/>
    </row>
    <row r="1204" spans="7:7" x14ac:dyDescent="0.25">
      <c r="G1204" s="15"/>
    </row>
    <row r="1205" spans="7:7" x14ac:dyDescent="0.25">
      <c r="G1205" s="176"/>
    </row>
    <row r="1206" spans="7:7" x14ac:dyDescent="0.25">
      <c r="G1206" s="15"/>
    </row>
    <row r="1207" spans="7:7" x14ac:dyDescent="0.25">
      <c r="G1207" s="14"/>
    </row>
    <row r="1208" spans="7:7" x14ac:dyDescent="0.25">
      <c r="G1208" s="176"/>
    </row>
    <row r="1209" spans="7:7" x14ac:dyDescent="0.25">
      <c r="G1209" s="12"/>
    </row>
    <row r="1210" spans="7:7" x14ac:dyDescent="0.25">
      <c r="G1210" s="15"/>
    </row>
    <row r="1211" spans="7:7" x14ac:dyDescent="0.25">
      <c r="G1211" s="14"/>
    </row>
    <row r="1212" spans="7:7" x14ac:dyDescent="0.25">
      <c r="G1212" s="15"/>
    </row>
    <row r="1213" spans="7:7" x14ac:dyDescent="0.25">
      <c r="G1213" s="15"/>
    </row>
    <row r="1214" spans="7:7" x14ac:dyDescent="0.25">
      <c r="G1214" s="15"/>
    </row>
    <row r="1215" spans="7:7" x14ac:dyDescent="0.25">
      <c r="G1215" s="15"/>
    </row>
    <row r="1216" spans="7:7" x14ac:dyDescent="0.25">
      <c r="G1216" s="15"/>
    </row>
    <row r="1217" spans="7:7" x14ac:dyDescent="0.25">
      <c r="G1217" s="176"/>
    </row>
    <row r="1218" spans="7:7" x14ac:dyDescent="0.25">
      <c r="G1218" s="15"/>
    </row>
    <row r="1219" spans="7:7" x14ac:dyDescent="0.25">
      <c r="G1219" s="14"/>
    </row>
    <row r="1220" spans="7:7" x14ac:dyDescent="0.25">
      <c r="G1220" s="176"/>
    </row>
    <row r="1221" spans="7:7" x14ac:dyDescent="0.25">
      <c r="G1221" s="12"/>
    </row>
    <row r="1222" spans="7:7" x14ac:dyDescent="0.25">
      <c r="G1222" s="15"/>
    </row>
    <row r="1223" spans="7:7" x14ac:dyDescent="0.25">
      <c r="G1223" s="14"/>
    </row>
    <row r="1224" spans="7:7" x14ac:dyDescent="0.25">
      <c r="G1224" s="15"/>
    </row>
    <row r="1225" spans="7:7" x14ac:dyDescent="0.25">
      <c r="G1225" s="15"/>
    </row>
    <row r="1226" spans="7:7" x14ac:dyDescent="0.25">
      <c r="G1226" s="15"/>
    </row>
    <row r="1227" spans="7:7" x14ac:dyDescent="0.25">
      <c r="G1227" s="15"/>
    </row>
    <row r="1228" spans="7:7" x14ac:dyDescent="0.25">
      <c r="G1228" s="15"/>
    </row>
    <row r="1229" spans="7:7" x14ac:dyDescent="0.25">
      <c r="G1229" s="176"/>
    </row>
    <row r="1230" spans="7:7" x14ac:dyDescent="0.25">
      <c r="G1230" s="15"/>
    </row>
    <row r="1231" spans="7:7" x14ac:dyDescent="0.25">
      <c r="G1231" s="14"/>
    </row>
    <row r="1232" spans="7:7" x14ac:dyDescent="0.25">
      <c r="G1232" s="176"/>
    </row>
    <row r="1233" spans="7:7" x14ac:dyDescent="0.25">
      <c r="G1233" s="21"/>
    </row>
    <row r="1234" spans="7:7" x14ac:dyDescent="0.25">
      <c r="G1234" s="23"/>
    </row>
    <row r="1235" spans="7:7" x14ac:dyDescent="0.25">
      <c r="G1235" s="23"/>
    </row>
    <row r="1236" spans="7:7" x14ac:dyDescent="0.25">
      <c r="G1236" s="23"/>
    </row>
    <row r="1237" spans="7:7" x14ac:dyDescent="0.25">
      <c r="G1237" s="23"/>
    </row>
    <row r="1238" spans="7:7" x14ac:dyDescent="0.25">
      <c r="G1238" s="23"/>
    </row>
    <row r="1239" spans="7:7" x14ac:dyDescent="0.25">
      <c r="G1239" s="23"/>
    </row>
    <row r="1240" spans="7:7" x14ac:dyDescent="0.25">
      <c r="G1240" s="23"/>
    </row>
    <row r="1241" spans="7:7" x14ac:dyDescent="0.25">
      <c r="G1241" s="21"/>
    </row>
    <row r="1242" spans="7:7" x14ac:dyDescent="0.25">
      <c r="G1242" s="21"/>
    </row>
    <row r="1243" spans="7:7" x14ac:dyDescent="0.25">
      <c r="G1243" s="23"/>
    </row>
    <row r="1244" spans="7:7" x14ac:dyDescent="0.25">
      <c r="G1244" s="21"/>
    </row>
    <row r="1245" spans="7:7" x14ac:dyDescent="0.25">
      <c r="G1245" s="27"/>
    </row>
    <row r="1246" spans="7:7" x14ac:dyDescent="0.25">
      <c r="G1246" s="29"/>
    </row>
    <row r="1247" spans="7:7" x14ac:dyDescent="0.25">
      <c r="G1247" s="29"/>
    </row>
    <row r="1248" spans="7:7" x14ac:dyDescent="0.25">
      <c r="G1248" s="29"/>
    </row>
    <row r="1249" spans="7:7" x14ac:dyDescent="0.25">
      <c r="G1249" s="29"/>
    </row>
    <row r="1250" spans="7:7" x14ac:dyDescent="0.25">
      <c r="G1250" s="29"/>
    </row>
    <row r="1251" spans="7:7" x14ac:dyDescent="0.25">
      <c r="G1251" s="29"/>
    </row>
    <row r="1252" spans="7:7" x14ac:dyDescent="0.25">
      <c r="G1252" s="29"/>
    </row>
    <row r="1253" spans="7:7" x14ac:dyDescent="0.25">
      <c r="G1253" s="27"/>
    </row>
    <row r="1254" spans="7:7" x14ac:dyDescent="0.25">
      <c r="G1254" s="29"/>
    </row>
    <row r="1255" spans="7:7" x14ac:dyDescent="0.25">
      <c r="G1255" s="29"/>
    </row>
    <row r="1256" spans="7:7" x14ac:dyDescent="0.25">
      <c r="G1256" s="27"/>
    </row>
    <row r="1257" spans="7:7" x14ac:dyDescent="0.25">
      <c r="G1257" s="12"/>
    </row>
    <row r="1258" spans="7:7" x14ac:dyDescent="0.25">
      <c r="G1258" s="176"/>
    </row>
    <row r="1259" spans="7:7" x14ac:dyDescent="0.25">
      <c r="G1259" s="15"/>
    </row>
    <row r="1260" spans="7:7" x14ac:dyDescent="0.25">
      <c r="G1260" s="15"/>
    </row>
    <row r="1261" spans="7:7" x14ac:dyDescent="0.25">
      <c r="G1261" s="15"/>
    </row>
    <row r="1262" spans="7:7" x14ac:dyDescent="0.25">
      <c r="G1262" s="14"/>
    </row>
    <row r="1263" spans="7:7" x14ac:dyDescent="0.25">
      <c r="G1263" s="14"/>
    </row>
    <row r="1264" spans="7:7" x14ac:dyDescent="0.25">
      <c r="G1264" s="14"/>
    </row>
    <row r="1265" spans="7:7" x14ac:dyDescent="0.25">
      <c r="G1265" s="176"/>
    </row>
    <row r="1266" spans="7:7" x14ac:dyDescent="0.25">
      <c r="G1266" s="14"/>
    </row>
    <row r="1267" spans="7:7" x14ac:dyDescent="0.25">
      <c r="G1267" s="14"/>
    </row>
    <row r="1268" spans="7:7" x14ac:dyDescent="0.25">
      <c r="G1268" s="176"/>
    </row>
    <row r="1269" spans="7:7" x14ac:dyDescent="0.25">
      <c r="G1269" s="12"/>
    </row>
    <row r="1270" spans="7:7" x14ac:dyDescent="0.25">
      <c r="G1270" s="176"/>
    </row>
    <row r="1271" spans="7:7" x14ac:dyDescent="0.25">
      <c r="G1271" s="15"/>
    </row>
    <row r="1272" spans="7:7" x14ac:dyDescent="0.25">
      <c r="G1272" s="15"/>
    </row>
    <row r="1273" spans="7:7" x14ac:dyDescent="0.25">
      <c r="G1273" s="15"/>
    </row>
    <row r="1274" spans="7:7" x14ac:dyDescent="0.25">
      <c r="G1274" s="14"/>
    </row>
    <row r="1275" spans="7:7" x14ac:dyDescent="0.25">
      <c r="G1275" s="14"/>
    </row>
    <row r="1276" spans="7:7" x14ac:dyDescent="0.25">
      <c r="G1276" s="14"/>
    </row>
    <row r="1277" spans="7:7" x14ac:dyDescent="0.25">
      <c r="G1277" s="176"/>
    </row>
    <row r="1278" spans="7:7" x14ac:dyDescent="0.25">
      <c r="G1278" s="14"/>
    </row>
    <row r="1279" spans="7:7" x14ac:dyDescent="0.25">
      <c r="G1279" s="14"/>
    </row>
    <row r="1280" spans="7:7" x14ac:dyDescent="0.25">
      <c r="G1280" s="176"/>
    </row>
    <row r="1281" spans="7:7" x14ac:dyDescent="0.25">
      <c r="G1281" s="12"/>
    </row>
    <row r="1282" spans="7:7" x14ac:dyDescent="0.25">
      <c r="G1282" s="176"/>
    </row>
    <row r="1283" spans="7:7" x14ac:dyDescent="0.25">
      <c r="G1283" s="15"/>
    </row>
    <row r="1284" spans="7:7" x14ac:dyDescent="0.25">
      <c r="G1284" s="15"/>
    </row>
    <row r="1285" spans="7:7" x14ac:dyDescent="0.25">
      <c r="G1285" s="15"/>
    </row>
    <row r="1286" spans="7:7" x14ac:dyDescent="0.25">
      <c r="G1286" s="14"/>
    </row>
    <row r="1287" spans="7:7" x14ac:dyDescent="0.25">
      <c r="G1287" s="14"/>
    </row>
    <row r="1288" spans="7:7" x14ac:dyDescent="0.25">
      <c r="G1288" s="14"/>
    </row>
    <row r="1289" spans="7:7" x14ac:dyDescent="0.25">
      <c r="G1289" s="176"/>
    </row>
    <row r="1290" spans="7:7" x14ac:dyDescent="0.25">
      <c r="G1290" s="14"/>
    </row>
    <row r="1291" spans="7:7" x14ac:dyDescent="0.25">
      <c r="G1291" s="14"/>
    </row>
    <row r="1292" spans="7:7" x14ac:dyDescent="0.25">
      <c r="G1292" s="176"/>
    </row>
    <row r="1293" spans="7:7" x14ac:dyDescent="0.25">
      <c r="G1293" s="12"/>
    </row>
    <row r="1294" spans="7:7" x14ac:dyDescent="0.25">
      <c r="G1294" s="176"/>
    </row>
    <row r="1295" spans="7:7" x14ac:dyDescent="0.25">
      <c r="G1295" s="15"/>
    </row>
    <row r="1296" spans="7:7" x14ac:dyDescent="0.25">
      <c r="G1296" s="15"/>
    </row>
    <row r="1297" spans="7:7" x14ac:dyDescent="0.25">
      <c r="G1297" s="15"/>
    </row>
    <row r="1298" spans="7:7" x14ac:dyDescent="0.25">
      <c r="G1298" s="15"/>
    </row>
    <row r="1299" spans="7:7" x14ac:dyDescent="0.25">
      <c r="G1299" s="15"/>
    </row>
    <row r="1300" spans="7:7" x14ac:dyDescent="0.25">
      <c r="G1300" s="15"/>
    </row>
    <row r="1301" spans="7:7" x14ac:dyDescent="0.25">
      <c r="G1301" s="176"/>
    </row>
    <row r="1302" spans="7:7" x14ac:dyDescent="0.25">
      <c r="G1302" s="15"/>
    </row>
    <row r="1303" spans="7:7" x14ac:dyDescent="0.25">
      <c r="G1303" s="15"/>
    </row>
    <row r="1304" spans="7:7" x14ac:dyDescent="0.25">
      <c r="G1304" s="176"/>
    </row>
    <row r="1305" spans="7:7" x14ac:dyDescent="0.25">
      <c r="G1305" s="12"/>
    </row>
    <row r="1306" spans="7:7" x14ac:dyDescent="0.25">
      <c r="G1306" s="15"/>
    </row>
    <row r="1307" spans="7:7" x14ac:dyDescent="0.25">
      <c r="G1307" s="14"/>
    </row>
    <row r="1308" spans="7:7" x14ac:dyDescent="0.25">
      <c r="G1308" s="15"/>
    </row>
    <row r="1309" spans="7:7" x14ac:dyDescent="0.25">
      <c r="G1309" s="15"/>
    </row>
    <row r="1310" spans="7:7" x14ac:dyDescent="0.25">
      <c r="G1310" s="15"/>
    </row>
    <row r="1311" spans="7:7" x14ac:dyDescent="0.25">
      <c r="G1311" s="15"/>
    </row>
    <row r="1312" spans="7:7" x14ac:dyDescent="0.25">
      <c r="G1312" s="15"/>
    </row>
    <row r="1313" spans="7:7" x14ac:dyDescent="0.25">
      <c r="G1313" s="176"/>
    </row>
    <row r="1314" spans="7:7" x14ac:dyDescent="0.25">
      <c r="G1314" s="15"/>
    </row>
    <row r="1315" spans="7:7" x14ac:dyDescent="0.25">
      <c r="G1315" s="14"/>
    </row>
    <row r="1316" spans="7:7" x14ac:dyDescent="0.25">
      <c r="G1316" s="176"/>
    </row>
    <row r="1317" spans="7:7" x14ac:dyDescent="0.25">
      <c r="G1317" s="12"/>
    </row>
    <row r="1318" spans="7:7" x14ac:dyDescent="0.25">
      <c r="G1318" s="42"/>
    </row>
    <row r="1319" spans="7:7" x14ac:dyDescent="0.25">
      <c r="G1319" s="42"/>
    </row>
    <row r="1320" spans="7:7" x14ac:dyDescent="0.25">
      <c r="G1320" s="42"/>
    </row>
    <row r="1321" spans="7:7" x14ac:dyDescent="0.25">
      <c r="G1321" s="42"/>
    </row>
    <row r="1322" spans="7:7" x14ac:dyDescent="0.25">
      <c r="G1322" s="42"/>
    </row>
    <row r="1323" spans="7:7" x14ac:dyDescent="0.25">
      <c r="G1323" s="42"/>
    </row>
    <row r="1324" spans="7:7" x14ac:dyDescent="0.25">
      <c r="G1324" s="42"/>
    </row>
    <row r="1325" spans="7:7" x14ac:dyDescent="0.25">
      <c r="G1325" s="12"/>
    </row>
    <row r="1326" spans="7:7" x14ac:dyDescent="0.25">
      <c r="G1326" s="42"/>
    </row>
    <row r="1327" spans="7:7" x14ac:dyDescent="0.25">
      <c r="G1327" s="42"/>
    </row>
    <row r="1328" spans="7:7" x14ac:dyDescent="0.25">
      <c r="G1328" s="12"/>
    </row>
    <row r="1329" spans="7:7" x14ac:dyDescent="0.25">
      <c r="G1329" s="176"/>
    </row>
    <row r="1330" spans="7:7" x14ac:dyDescent="0.25">
      <c r="G1330" s="15"/>
    </row>
    <row r="1331" spans="7:7" x14ac:dyDescent="0.25">
      <c r="G1331" s="15"/>
    </row>
    <row r="1332" spans="7:7" x14ac:dyDescent="0.25">
      <c r="G1332" s="15"/>
    </row>
    <row r="1333" spans="7:7" x14ac:dyDescent="0.25">
      <c r="G1333" s="15"/>
    </row>
    <row r="1334" spans="7:7" x14ac:dyDescent="0.25">
      <c r="G1334" s="15"/>
    </row>
    <row r="1335" spans="7:7" x14ac:dyDescent="0.25">
      <c r="G1335" s="15"/>
    </row>
    <row r="1336" spans="7:7" x14ac:dyDescent="0.25">
      <c r="G1336" s="15"/>
    </row>
    <row r="1337" spans="7:7" x14ac:dyDescent="0.25">
      <c r="G1337" s="176"/>
    </row>
    <row r="1338" spans="7:7" x14ac:dyDescent="0.25">
      <c r="G1338" s="15"/>
    </row>
    <row r="1339" spans="7:7" x14ac:dyDescent="0.25">
      <c r="G1339" s="15"/>
    </row>
    <row r="1340" spans="7:7" x14ac:dyDescent="0.25">
      <c r="G1340" s="176"/>
    </row>
    <row r="1341" spans="7:7" x14ac:dyDescent="0.25">
      <c r="G1341" s="176"/>
    </row>
    <row r="1342" spans="7:7" x14ac:dyDescent="0.25">
      <c r="G1342" s="15"/>
    </row>
    <row r="1343" spans="7:7" x14ac:dyDescent="0.25">
      <c r="G1343" s="15"/>
    </row>
    <row r="1344" spans="7:7" x14ac:dyDescent="0.25">
      <c r="G1344" s="15"/>
    </row>
    <row r="1345" spans="7:7" x14ac:dyDescent="0.25">
      <c r="G1345" s="15"/>
    </row>
    <row r="1346" spans="7:7" x14ac:dyDescent="0.25">
      <c r="G1346" s="15"/>
    </row>
    <row r="1347" spans="7:7" x14ac:dyDescent="0.25">
      <c r="G1347" s="15"/>
    </row>
    <row r="1348" spans="7:7" x14ac:dyDescent="0.25">
      <c r="G1348" s="15"/>
    </row>
    <row r="1349" spans="7:7" x14ac:dyDescent="0.25">
      <c r="G1349" s="176"/>
    </row>
    <row r="1350" spans="7:7" x14ac:dyDescent="0.25">
      <c r="G1350" s="15"/>
    </row>
    <row r="1351" spans="7:7" x14ac:dyDescent="0.25">
      <c r="G1351" s="15"/>
    </row>
    <row r="1352" spans="7:7" x14ac:dyDescent="0.25">
      <c r="G1352" s="176"/>
    </row>
    <row r="1353" spans="7:7" x14ac:dyDescent="0.25">
      <c r="G1353" s="176"/>
    </row>
    <row r="1354" spans="7:7" x14ac:dyDescent="0.25">
      <c r="G1354" s="15"/>
    </row>
    <row r="1355" spans="7:7" x14ac:dyDescent="0.25">
      <c r="G1355" s="15"/>
    </row>
    <row r="1356" spans="7:7" x14ac:dyDescent="0.25">
      <c r="G1356" s="15"/>
    </row>
    <row r="1357" spans="7:7" x14ac:dyDescent="0.25">
      <c r="G1357" s="15"/>
    </row>
    <row r="1358" spans="7:7" x14ac:dyDescent="0.25">
      <c r="G1358" s="15"/>
    </row>
    <row r="1359" spans="7:7" x14ac:dyDescent="0.25">
      <c r="G1359" s="15"/>
    </row>
    <row r="1360" spans="7:7" x14ac:dyDescent="0.25">
      <c r="G1360" s="15"/>
    </row>
    <row r="1361" spans="7:7" x14ac:dyDescent="0.25">
      <c r="G1361" s="176"/>
    </row>
    <row r="1362" spans="7:7" x14ac:dyDescent="0.25">
      <c r="G1362" s="15"/>
    </row>
    <row r="1363" spans="7:7" x14ac:dyDescent="0.25">
      <c r="G1363" s="15"/>
    </row>
    <row r="1364" spans="7:7" x14ac:dyDescent="0.25">
      <c r="G1364" s="176"/>
    </row>
    <row r="1365" spans="7:7" x14ac:dyDescent="0.25">
      <c r="G1365" s="176"/>
    </row>
    <row r="1366" spans="7:7" x14ac:dyDescent="0.25">
      <c r="G1366" s="15"/>
    </row>
    <row r="1367" spans="7:7" x14ac:dyDescent="0.25">
      <c r="G1367" s="15"/>
    </row>
    <row r="1368" spans="7:7" x14ac:dyDescent="0.25">
      <c r="G1368" s="15"/>
    </row>
    <row r="1369" spans="7:7" x14ac:dyDescent="0.25">
      <c r="G1369" s="15"/>
    </row>
    <row r="1370" spans="7:7" x14ac:dyDescent="0.25">
      <c r="G1370" s="15"/>
    </row>
    <row r="1371" spans="7:7" x14ac:dyDescent="0.25">
      <c r="G1371" s="15"/>
    </row>
    <row r="1372" spans="7:7" x14ac:dyDescent="0.25">
      <c r="G1372" s="15"/>
    </row>
    <row r="1373" spans="7:7" x14ac:dyDescent="0.25">
      <c r="G1373" s="176"/>
    </row>
    <row r="1374" spans="7:7" x14ac:dyDescent="0.25">
      <c r="G1374" s="15"/>
    </row>
    <row r="1375" spans="7:7" x14ac:dyDescent="0.25">
      <c r="G1375" s="15"/>
    </row>
    <row r="1376" spans="7:7" x14ac:dyDescent="0.25">
      <c r="G1376" s="176"/>
    </row>
    <row r="1377" spans="7:7" x14ac:dyDescent="0.25">
      <c r="G1377" s="176"/>
    </row>
    <row r="1378" spans="7:7" x14ac:dyDescent="0.25">
      <c r="G1378" s="15"/>
    </row>
    <row r="1379" spans="7:7" x14ac:dyDescent="0.25">
      <c r="G1379" s="15"/>
    </row>
    <row r="1380" spans="7:7" x14ac:dyDescent="0.25">
      <c r="G1380" s="14"/>
    </row>
    <row r="1381" spans="7:7" x14ac:dyDescent="0.25">
      <c r="G1381" s="15"/>
    </row>
    <row r="1382" spans="7:7" x14ac:dyDescent="0.25">
      <c r="G1382" s="15"/>
    </row>
    <row r="1383" spans="7:7" x14ac:dyDescent="0.25">
      <c r="G1383" s="15"/>
    </row>
    <row r="1384" spans="7:7" x14ac:dyDescent="0.25">
      <c r="G1384" s="15"/>
    </row>
    <row r="1385" spans="7:7" x14ac:dyDescent="0.25">
      <c r="G1385" s="176"/>
    </row>
    <row r="1386" spans="7:7" x14ac:dyDescent="0.25">
      <c r="G1386" s="15"/>
    </row>
    <row r="1387" spans="7:7" x14ac:dyDescent="0.25">
      <c r="G1387" s="15"/>
    </row>
    <row r="1388" spans="7:7" x14ac:dyDescent="0.25">
      <c r="G1388" s="176"/>
    </row>
  </sheetData>
  <mergeCells count="319">
    <mergeCell ref="Y4:Y6"/>
    <mergeCell ref="Z4:Z6"/>
    <mergeCell ref="V5:V6"/>
    <mergeCell ref="W5:W6"/>
    <mergeCell ref="X5:X6"/>
    <mergeCell ref="F6:K6"/>
    <mergeCell ref="L6:P6"/>
    <mergeCell ref="Q6:U6"/>
    <mergeCell ref="A2:Y2"/>
    <mergeCell ref="A4:A6"/>
    <mergeCell ref="B4:B6"/>
    <mergeCell ref="C4:C6"/>
    <mergeCell ref="D4:D6"/>
    <mergeCell ref="E4:E6"/>
    <mergeCell ref="F4:H4"/>
    <mergeCell ref="D7:D11"/>
    <mergeCell ref="A19:A23"/>
    <mergeCell ref="B19:B23"/>
    <mergeCell ref="C19:C23"/>
    <mergeCell ref="D19:D23"/>
    <mergeCell ref="A7:A11"/>
    <mergeCell ref="B7:B11"/>
    <mergeCell ref="C7:C11"/>
    <mergeCell ref="I4:X4"/>
    <mergeCell ref="C55:C59"/>
    <mergeCell ref="D55:D59"/>
    <mergeCell ref="A67:A71"/>
    <mergeCell ref="B67:B71"/>
    <mergeCell ref="C67:C71"/>
    <mergeCell ref="D67:D71"/>
    <mergeCell ref="D31:D35"/>
    <mergeCell ref="A43:A47"/>
    <mergeCell ref="B43:B47"/>
    <mergeCell ref="C43:C47"/>
    <mergeCell ref="D43:D47"/>
    <mergeCell ref="A55:A59"/>
    <mergeCell ref="B55:B59"/>
    <mergeCell ref="A31:A35"/>
    <mergeCell ref="B31:B35"/>
    <mergeCell ref="C31:C35"/>
    <mergeCell ref="D91:D95"/>
    <mergeCell ref="A103:A107"/>
    <mergeCell ref="B103:B107"/>
    <mergeCell ref="C103:C107"/>
    <mergeCell ref="D103:D107"/>
    <mergeCell ref="A91:A95"/>
    <mergeCell ref="B91:B95"/>
    <mergeCell ref="C91:C95"/>
    <mergeCell ref="A79:A83"/>
    <mergeCell ref="B79:B83"/>
    <mergeCell ref="C79:C83"/>
    <mergeCell ref="D79:D83"/>
    <mergeCell ref="D139:D143"/>
    <mergeCell ref="A151:A155"/>
    <mergeCell ref="B151:B155"/>
    <mergeCell ref="C151:C155"/>
    <mergeCell ref="D151:D155"/>
    <mergeCell ref="A139:A143"/>
    <mergeCell ref="B139:B143"/>
    <mergeCell ref="C139:C143"/>
    <mergeCell ref="D115:D119"/>
    <mergeCell ref="A127:A131"/>
    <mergeCell ref="B127:B131"/>
    <mergeCell ref="C127:C131"/>
    <mergeCell ref="D127:D131"/>
    <mergeCell ref="A115:A119"/>
    <mergeCell ref="B115:B119"/>
    <mergeCell ref="C115:C119"/>
    <mergeCell ref="D187:D191"/>
    <mergeCell ref="A199:A203"/>
    <mergeCell ref="B199:B203"/>
    <mergeCell ref="C199:C203"/>
    <mergeCell ref="D199:D203"/>
    <mergeCell ref="A187:A191"/>
    <mergeCell ref="B187:B191"/>
    <mergeCell ref="C187:C191"/>
    <mergeCell ref="A163:A167"/>
    <mergeCell ref="B163:B167"/>
    <mergeCell ref="C163:C167"/>
    <mergeCell ref="D163:D167"/>
    <mergeCell ref="A175:A179"/>
    <mergeCell ref="B175:B179"/>
    <mergeCell ref="C175:C179"/>
    <mergeCell ref="D175:D179"/>
    <mergeCell ref="D235:D239"/>
    <mergeCell ref="A247:A251"/>
    <mergeCell ref="B247:B251"/>
    <mergeCell ref="C247:C251"/>
    <mergeCell ref="D247:D251"/>
    <mergeCell ref="A235:A239"/>
    <mergeCell ref="B235:B239"/>
    <mergeCell ref="C235:C239"/>
    <mergeCell ref="D211:D215"/>
    <mergeCell ref="A223:A227"/>
    <mergeCell ref="B223:B227"/>
    <mergeCell ref="C223:C227"/>
    <mergeCell ref="D223:D227"/>
    <mergeCell ref="A211:A215"/>
    <mergeCell ref="B211:B215"/>
    <mergeCell ref="C211:C215"/>
    <mergeCell ref="D283:D287"/>
    <mergeCell ref="A295:A299"/>
    <mergeCell ref="B295:B299"/>
    <mergeCell ref="C295:C299"/>
    <mergeCell ref="D295:D299"/>
    <mergeCell ref="A283:A287"/>
    <mergeCell ref="B283:B287"/>
    <mergeCell ref="C283:C287"/>
    <mergeCell ref="D259:D263"/>
    <mergeCell ref="A271:A275"/>
    <mergeCell ref="B271:B275"/>
    <mergeCell ref="C271:C275"/>
    <mergeCell ref="D271:D275"/>
    <mergeCell ref="A259:A263"/>
    <mergeCell ref="B259:B263"/>
    <mergeCell ref="C259:C263"/>
    <mergeCell ref="D331:D335"/>
    <mergeCell ref="A343:A347"/>
    <mergeCell ref="B343:B347"/>
    <mergeCell ref="C343:C347"/>
    <mergeCell ref="D343:D347"/>
    <mergeCell ref="A331:A335"/>
    <mergeCell ref="B331:B335"/>
    <mergeCell ref="C331:C335"/>
    <mergeCell ref="D307:D311"/>
    <mergeCell ref="A319:A323"/>
    <mergeCell ref="B319:B323"/>
    <mergeCell ref="C319:C323"/>
    <mergeCell ref="D319:D323"/>
    <mergeCell ref="A307:A311"/>
    <mergeCell ref="B307:B311"/>
    <mergeCell ref="C307:C311"/>
    <mergeCell ref="D379:D383"/>
    <mergeCell ref="A391:A395"/>
    <mergeCell ref="B391:B395"/>
    <mergeCell ref="C391:C395"/>
    <mergeCell ref="D391:D395"/>
    <mergeCell ref="A379:A383"/>
    <mergeCell ref="B379:B383"/>
    <mergeCell ref="C379:C383"/>
    <mergeCell ref="D355:D359"/>
    <mergeCell ref="A367:A371"/>
    <mergeCell ref="B367:B371"/>
    <mergeCell ref="C367:C371"/>
    <mergeCell ref="D367:D371"/>
    <mergeCell ref="A355:A359"/>
    <mergeCell ref="B355:B359"/>
    <mergeCell ref="C355:C359"/>
    <mergeCell ref="D427:D431"/>
    <mergeCell ref="A439:A443"/>
    <mergeCell ref="B439:B443"/>
    <mergeCell ref="C439:C443"/>
    <mergeCell ref="D439:D443"/>
    <mergeCell ref="A427:A431"/>
    <mergeCell ref="B427:B431"/>
    <mergeCell ref="C427:C431"/>
    <mergeCell ref="D403:D407"/>
    <mergeCell ref="A415:A419"/>
    <mergeCell ref="B415:B419"/>
    <mergeCell ref="C415:C419"/>
    <mergeCell ref="D415:D419"/>
    <mergeCell ref="A403:A407"/>
    <mergeCell ref="B403:B407"/>
    <mergeCell ref="C403:C407"/>
    <mergeCell ref="D475:D479"/>
    <mergeCell ref="A487:A491"/>
    <mergeCell ref="B487:B491"/>
    <mergeCell ref="C487:C491"/>
    <mergeCell ref="D487:D491"/>
    <mergeCell ref="A475:A479"/>
    <mergeCell ref="B475:B479"/>
    <mergeCell ref="C475:C479"/>
    <mergeCell ref="D451:D455"/>
    <mergeCell ref="A463:A467"/>
    <mergeCell ref="B463:B467"/>
    <mergeCell ref="C463:C467"/>
    <mergeCell ref="D463:D467"/>
    <mergeCell ref="A451:A455"/>
    <mergeCell ref="B451:B455"/>
    <mergeCell ref="C451:C455"/>
    <mergeCell ref="C523:C527"/>
    <mergeCell ref="D523:D527"/>
    <mergeCell ref="A535:A539"/>
    <mergeCell ref="B535:B539"/>
    <mergeCell ref="C535:C539"/>
    <mergeCell ref="D535:D539"/>
    <mergeCell ref="D499:D503"/>
    <mergeCell ref="A511:A515"/>
    <mergeCell ref="B511:B515"/>
    <mergeCell ref="C511:C515"/>
    <mergeCell ref="D511:D515"/>
    <mergeCell ref="A523:A527"/>
    <mergeCell ref="B523:B527"/>
    <mergeCell ref="A499:A503"/>
    <mergeCell ref="B499:B503"/>
    <mergeCell ref="C499:C503"/>
    <mergeCell ref="D571:D575"/>
    <mergeCell ref="A583:A587"/>
    <mergeCell ref="B583:B587"/>
    <mergeCell ref="C583:C587"/>
    <mergeCell ref="D583:D587"/>
    <mergeCell ref="A571:A575"/>
    <mergeCell ref="B571:B575"/>
    <mergeCell ref="C571:C575"/>
    <mergeCell ref="D547:D551"/>
    <mergeCell ref="A559:A563"/>
    <mergeCell ref="B559:B563"/>
    <mergeCell ref="C559:C563"/>
    <mergeCell ref="D559:D563"/>
    <mergeCell ref="A547:A551"/>
    <mergeCell ref="B547:B551"/>
    <mergeCell ref="C547:C551"/>
    <mergeCell ref="D619:D623"/>
    <mergeCell ref="A607:A611"/>
    <mergeCell ref="B607:B611"/>
    <mergeCell ref="C607:C611"/>
    <mergeCell ref="D607:D611"/>
    <mergeCell ref="A619:A623"/>
    <mergeCell ref="B619:B623"/>
    <mergeCell ref="C619:C623"/>
    <mergeCell ref="D595:D599"/>
    <mergeCell ref="A595:A599"/>
    <mergeCell ref="B595:B599"/>
    <mergeCell ref="C595:C599"/>
    <mergeCell ref="D643:D647"/>
    <mergeCell ref="A655:A659"/>
    <mergeCell ref="B655:B659"/>
    <mergeCell ref="C655:C659"/>
    <mergeCell ref="D655:D659"/>
    <mergeCell ref="A631:A635"/>
    <mergeCell ref="B631:B635"/>
    <mergeCell ref="C631:C635"/>
    <mergeCell ref="D631:D635"/>
    <mergeCell ref="A643:A647"/>
    <mergeCell ref="B643:B647"/>
    <mergeCell ref="C643:C647"/>
    <mergeCell ref="D691:D695"/>
    <mergeCell ref="A703:A707"/>
    <mergeCell ref="B703:B707"/>
    <mergeCell ref="C703:C707"/>
    <mergeCell ref="D703:D707"/>
    <mergeCell ref="A691:A695"/>
    <mergeCell ref="B691:B695"/>
    <mergeCell ref="C691:C695"/>
    <mergeCell ref="D667:D671"/>
    <mergeCell ref="A679:A683"/>
    <mergeCell ref="B679:B683"/>
    <mergeCell ref="C679:C683"/>
    <mergeCell ref="D679:D683"/>
    <mergeCell ref="A667:A671"/>
    <mergeCell ref="B667:B671"/>
    <mergeCell ref="C667:C671"/>
    <mergeCell ref="D739:D743"/>
    <mergeCell ref="A751:A755"/>
    <mergeCell ref="B751:B755"/>
    <mergeCell ref="C751:C755"/>
    <mergeCell ref="D751:D755"/>
    <mergeCell ref="A739:A743"/>
    <mergeCell ref="B739:B743"/>
    <mergeCell ref="C739:C743"/>
    <mergeCell ref="D715:D719"/>
    <mergeCell ref="A727:A731"/>
    <mergeCell ref="B727:B731"/>
    <mergeCell ref="C727:C731"/>
    <mergeCell ref="D727:D731"/>
    <mergeCell ref="A715:A719"/>
    <mergeCell ref="B715:B719"/>
    <mergeCell ref="C715:C719"/>
    <mergeCell ref="D775:D779"/>
    <mergeCell ref="A787:A791"/>
    <mergeCell ref="B787:B791"/>
    <mergeCell ref="C787:C791"/>
    <mergeCell ref="D787:D791"/>
    <mergeCell ref="A775:A779"/>
    <mergeCell ref="B775:B779"/>
    <mergeCell ref="C775:C779"/>
    <mergeCell ref="A763:A767"/>
    <mergeCell ref="B763:B767"/>
    <mergeCell ref="C763:C767"/>
    <mergeCell ref="D763:D767"/>
    <mergeCell ref="D823:D827"/>
    <mergeCell ref="A835:A839"/>
    <mergeCell ref="B835:B839"/>
    <mergeCell ref="C835:C839"/>
    <mergeCell ref="D835:D839"/>
    <mergeCell ref="A823:A827"/>
    <mergeCell ref="B823:B827"/>
    <mergeCell ref="C823:C827"/>
    <mergeCell ref="D799:D803"/>
    <mergeCell ref="A811:A815"/>
    <mergeCell ref="B811:B815"/>
    <mergeCell ref="C811:C815"/>
    <mergeCell ref="D811:D815"/>
    <mergeCell ref="A799:A803"/>
    <mergeCell ref="B799:B803"/>
    <mergeCell ref="C799:C803"/>
    <mergeCell ref="D859:D863"/>
    <mergeCell ref="A871:A875"/>
    <mergeCell ref="B871:B875"/>
    <mergeCell ref="C871:C875"/>
    <mergeCell ref="D871:D875"/>
    <mergeCell ref="A859:A863"/>
    <mergeCell ref="B859:B863"/>
    <mergeCell ref="C859:C863"/>
    <mergeCell ref="A847:A851"/>
    <mergeCell ref="B847:B851"/>
    <mergeCell ref="C847:C851"/>
    <mergeCell ref="D907:D911"/>
    <mergeCell ref="A907:A911"/>
    <mergeCell ref="B907:B911"/>
    <mergeCell ref="C907:C911"/>
    <mergeCell ref="A895:A899"/>
    <mergeCell ref="B895:B899"/>
    <mergeCell ref="C895:C899"/>
    <mergeCell ref="D895:D899"/>
    <mergeCell ref="A883:A887"/>
    <mergeCell ref="B883:B887"/>
    <mergeCell ref="C883:C887"/>
    <mergeCell ref="D883:D887"/>
  </mergeCells>
  <printOptions horizontalCentered="1"/>
  <pageMargins left="0.98425196850393704" right="0.98425196850393704" top="0.98425196850393704" bottom="0.98425196850393704" header="0.51181102362204722" footer="0.51181102362204722"/>
  <pageSetup paperSize="8" scale="77" firstPageNumber="201" fitToHeight="1000" orientation="landscape" useFirstPageNumber="1" r:id="rId1"/>
  <headerFooter>
    <oddFooter>&amp;R&amp;P</oddFooter>
  </headerFooter>
  <rowBreaks count="25" manualBreakCount="25">
    <brk id="42" max="25" man="1"/>
    <brk id="78" max="25" man="1"/>
    <brk id="114" max="25" man="1"/>
    <brk id="150" max="25" man="1"/>
    <brk id="186" max="25" man="1"/>
    <brk id="222" max="25" man="1"/>
    <brk id="258" max="25" man="1"/>
    <brk id="294" max="25" man="1"/>
    <brk id="330" max="25" man="1"/>
    <brk id="366" max="25" man="1"/>
    <brk id="402" max="25" man="1"/>
    <brk id="438" max="25" man="1"/>
    <brk id="474" max="25" man="1"/>
    <brk id="510" max="25" man="1"/>
    <brk id="546" max="25" man="1"/>
    <brk id="582" max="25" man="1"/>
    <brk id="618" max="25" man="1"/>
    <brk id="654" max="25" man="1"/>
    <brk id="690" max="25" man="1"/>
    <brk id="726" max="25" man="1"/>
    <brk id="762" max="25" man="1"/>
    <brk id="798" max="25" man="1"/>
    <brk id="834" max="25" man="1"/>
    <brk id="870" max="25" man="1"/>
    <brk id="906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63"/>
  <sheetViews>
    <sheetView view="pageBreakPreview" topLeftCell="G1" zoomScale="85" zoomScaleNormal="100" zoomScaleSheetLayoutView="85" workbookViewId="0">
      <pane ySplit="5" topLeftCell="A453" activePane="bottomLeft" state="frozen"/>
      <selection activeCell="B7" sqref="B7:F7"/>
      <selection pane="bottomLeft" activeCell="AR324" sqref="AR324"/>
    </sheetView>
  </sheetViews>
  <sheetFormatPr defaultRowHeight="15" outlineLevelRow="1" outlineLevelCol="1" x14ac:dyDescent="0.25"/>
  <cols>
    <col min="1" max="1" width="7.140625" style="1" customWidth="1"/>
    <col min="2" max="3" width="19.7109375" style="1" customWidth="1"/>
    <col min="4" max="4" width="11.28515625" style="53" customWidth="1"/>
    <col min="5" max="5" width="8.85546875" style="53" customWidth="1"/>
    <col min="6" max="6" width="11" style="54" customWidth="1"/>
    <col min="7" max="7" width="14.5703125" style="1" customWidth="1"/>
    <col min="8" max="8" width="13.140625" style="8" customWidth="1"/>
    <col min="9" max="9" width="8.85546875" style="8" customWidth="1"/>
    <col min="10" max="18" width="7.42578125" style="8" customWidth="1"/>
    <col min="19" max="23" width="7.42578125" style="8" hidden="1" customWidth="1" outlineLevel="1"/>
    <col min="24" max="24" width="7.42578125" style="55" customWidth="1" collapsed="1"/>
    <col min="25" max="25" width="7.42578125" style="55" customWidth="1"/>
    <col min="26" max="26" width="13.5703125" style="55" hidden="1" customWidth="1" outlineLevel="1" collapsed="1"/>
    <col min="27" max="27" width="13.5703125" style="55" customWidth="1" collapsed="1"/>
    <col min="28" max="36" width="10.42578125" style="7" customWidth="1"/>
    <col min="37" max="40" width="10.42578125" style="7" hidden="1" customWidth="1" outlineLevel="1"/>
    <col min="41" max="41" width="6.7109375" style="7" hidden="1" customWidth="1" outlineLevel="1"/>
    <col min="42" max="42" width="10.42578125" style="7" customWidth="1" collapsed="1"/>
    <col min="43" max="43" width="10.42578125" style="7" customWidth="1"/>
    <col min="44" max="44" width="16.5703125" style="55" customWidth="1"/>
    <col min="46" max="46" width="20.7109375" customWidth="1"/>
    <col min="48" max="16384" width="9.140625" style="1"/>
  </cols>
  <sheetData>
    <row r="1" spans="1:47" ht="15.75" x14ac:dyDescent="0.25">
      <c r="AR1" s="157" t="s">
        <v>948</v>
      </c>
    </row>
    <row r="2" spans="1:47" s="59" customFormat="1" ht="18.75" x14ac:dyDescent="0.25">
      <c r="A2" s="245" t="s">
        <v>212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/>
      <c r="AT2"/>
      <c r="AU2"/>
    </row>
    <row r="3" spans="1:47" s="58" customFormat="1" ht="48" customHeight="1" x14ac:dyDescent="0.25">
      <c r="A3" s="186" t="s">
        <v>3</v>
      </c>
      <c r="B3" s="186" t="s">
        <v>213</v>
      </c>
      <c r="C3" s="186" t="s">
        <v>214</v>
      </c>
      <c r="D3" s="231" t="s">
        <v>215</v>
      </c>
      <c r="E3" s="231" t="s">
        <v>216</v>
      </c>
      <c r="F3" s="230" t="s">
        <v>217</v>
      </c>
      <c r="G3" s="186" t="s">
        <v>218</v>
      </c>
      <c r="H3" s="232" t="s">
        <v>219</v>
      </c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4"/>
      <c r="Z3" s="231" t="s">
        <v>220</v>
      </c>
      <c r="AA3" s="186" t="s">
        <v>955</v>
      </c>
      <c r="AB3" s="186"/>
      <c r="AC3" s="232" t="s">
        <v>8</v>
      </c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4"/>
      <c r="AR3" s="186" t="s">
        <v>954</v>
      </c>
      <c r="AS3"/>
      <c r="AT3"/>
      <c r="AU3"/>
    </row>
    <row r="4" spans="1:47" s="58" customFormat="1" ht="38.25" customHeight="1" x14ac:dyDescent="0.25">
      <c r="A4" s="186"/>
      <c r="B4" s="186"/>
      <c r="C4" s="186"/>
      <c r="D4" s="231"/>
      <c r="E4" s="231"/>
      <c r="F4" s="230"/>
      <c r="G4" s="186"/>
      <c r="H4" s="183" t="s">
        <v>221</v>
      </c>
      <c r="I4" s="60">
        <v>2014</v>
      </c>
      <c r="J4" s="60">
        <v>2015</v>
      </c>
      <c r="K4" s="60">
        <v>2016</v>
      </c>
      <c r="L4" s="60">
        <v>2017</v>
      </c>
      <c r="M4" s="60">
        <v>2018</v>
      </c>
      <c r="N4" s="60">
        <v>2019</v>
      </c>
      <c r="O4" s="60">
        <v>2020</v>
      </c>
      <c r="P4" s="60">
        <v>2021</v>
      </c>
      <c r="Q4" s="60">
        <v>2022</v>
      </c>
      <c r="R4" s="60">
        <v>2023</v>
      </c>
      <c r="S4" s="60">
        <v>2024</v>
      </c>
      <c r="T4" s="60">
        <v>2025</v>
      </c>
      <c r="U4" s="60">
        <v>2026</v>
      </c>
      <c r="V4" s="60">
        <v>2027</v>
      </c>
      <c r="W4" s="60">
        <v>2028</v>
      </c>
      <c r="X4" s="235" t="s">
        <v>195</v>
      </c>
      <c r="Y4" s="235" t="s">
        <v>196</v>
      </c>
      <c r="Z4" s="231"/>
      <c r="AA4" s="60">
        <v>2014</v>
      </c>
      <c r="AB4" s="61">
        <v>2015</v>
      </c>
      <c r="AC4" s="61">
        <v>2016</v>
      </c>
      <c r="AD4" s="61">
        <v>2017</v>
      </c>
      <c r="AE4" s="61">
        <v>2018</v>
      </c>
      <c r="AF4" s="61">
        <v>2019</v>
      </c>
      <c r="AG4" s="61">
        <v>2020</v>
      </c>
      <c r="AH4" s="61">
        <v>2021</v>
      </c>
      <c r="AI4" s="61">
        <v>2022</v>
      </c>
      <c r="AJ4" s="61">
        <v>2023</v>
      </c>
      <c r="AK4" s="61">
        <v>2024</v>
      </c>
      <c r="AL4" s="61">
        <v>2025</v>
      </c>
      <c r="AM4" s="61">
        <v>2026</v>
      </c>
      <c r="AN4" s="61">
        <v>2027</v>
      </c>
      <c r="AO4" s="61">
        <v>2028</v>
      </c>
      <c r="AP4" s="237" t="s">
        <v>195</v>
      </c>
      <c r="AQ4" s="237" t="s">
        <v>196</v>
      </c>
      <c r="AR4" s="186"/>
      <c r="AS4"/>
      <c r="AT4"/>
      <c r="AU4"/>
    </row>
    <row r="5" spans="1:47" s="58" customFormat="1" ht="47.25" customHeight="1" x14ac:dyDescent="0.25">
      <c r="A5" s="186"/>
      <c r="B5" s="186"/>
      <c r="C5" s="186"/>
      <c r="D5" s="231"/>
      <c r="E5" s="231"/>
      <c r="F5" s="230"/>
      <c r="G5" s="186"/>
      <c r="H5" s="183"/>
      <c r="I5" s="183" t="s">
        <v>28</v>
      </c>
      <c r="J5" s="183"/>
      <c r="K5" s="183"/>
      <c r="L5" s="183"/>
      <c r="M5" s="183"/>
      <c r="N5" s="183" t="s">
        <v>29</v>
      </c>
      <c r="O5" s="183"/>
      <c r="P5" s="183"/>
      <c r="Q5" s="183"/>
      <c r="R5" s="183"/>
      <c r="S5" s="183" t="s">
        <v>30</v>
      </c>
      <c r="T5" s="183"/>
      <c r="U5" s="183"/>
      <c r="V5" s="183"/>
      <c r="W5" s="183"/>
      <c r="X5" s="236"/>
      <c r="Y5" s="236"/>
      <c r="Z5" s="231"/>
      <c r="AA5" s="183" t="s">
        <v>28</v>
      </c>
      <c r="AB5" s="183"/>
      <c r="AC5" s="183"/>
      <c r="AD5" s="183"/>
      <c r="AE5" s="183"/>
      <c r="AF5" s="183" t="s">
        <v>29</v>
      </c>
      <c r="AG5" s="183"/>
      <c r="AH5" s="183"/>
      <c r="AI5" s="183"/>
      <c r="AJ5" s="183"/>
      <c r="AK5" s="183" t="s">
        <v>30</v>
      </c>
      <c r="AL5" s="183"/>
      <c r="AM5" s="183"/>
      <c r="AN5" s="183"/>
      <c r="AO5" s="183"/>
      <c r="AP5" s="238"/>
      <c r="AQ5" s="238"/>
      <c r="AR5" s="60" t="s">
        <v>222</v>
      </c>
      <c r="AS5"/>
      <c r="AT5"/>
      <c r="AU5"/>
    </row>
    <row r="6" spans="1:47" s="9" customFormat="1" ht="33" customHeight="1" x14ac:dyDescent="0.25">
      <c r="A6" s="44" t="s">
        <v>31</v>
      </c>
      <c r="B6" s="239" t="s">
        <v>223</v>
      </c>
      <c r="C6" s="240"/>
      <c r="D6" s="240"/>
      <c r="E6" s="240"/>
      <c r="F6" s="240"/>
      <c r="G6" s="241"/>
      <c r="H6" s="62">
        <f>SUM(I6:W6)</f>
        <v>1299</v>
      </c>
      <c r="I6" s="62">
        <v>0</v>
      </c>
      <c r="J6" s="62">
        <v>0</v>
      </c>
      <c r="K6" s="62">
        <v>0</v>
      </c>
      <c r="L6" s="62">
        <v>14</v>
      </c>
      <c r="M6" s="62">
        <v>0</v>
      </c>
      <c r="N6" s="62">
        <v>655</v>
      </c>
      <c r="O6" s="62">
        <v>460</v>
      </c>
      <c r="P6" s="62">
        <v>0</v>
      </c>
      <c r="Q6" s="62">
        <v>170</v>
      </c>
      <c r="R6" s="62">
        <v>0</v>
      </c>
      <c r="S6" s="62">
        <v>0</v>
      </c>
      <c r="T6" s="62">
        <v>0</v>
      </c>
      <c r="U6" s="62">
        <v>0</v>
      </c>
      <c r="V6" s="62">
        <v>0</v>
      </c>
      <c r="W6" s="62">
        <v>0</v>
      </c>
      <c r="X6" s="62">
        <f>SUM(N6:R6)</f>
        <v>1285</v>
      </c>
      <c r="Y6" s="62">
        <f>SUM(S6:W6)</f>
        <v>0</v>
      </c>
      <c r="Z6" s="62">
        <v>17937.024353280001</v>
      </c>
      <c r="AA6" s="62">
        <v>0</v>
      </c>
      <c r="AB6" s="62">
        <v>0</v>
      </c>
      <c r="AC6" s="62">
        <v>0</v>
      </c>
      <c r="AD6" s="62">
        <v>851</v>
      </c>
      <c r="AE6" s="62">
        <v>0</v>
      </c>
      <c r="AF6" s="62">
        <v>26832</v>
      </c>
      <c r="AG6" s="62">
        <v>19528</v>
      </c>
      <c r="AH6" s="62">
        <v>0</v>
      </c>
      <c r="AI6" s="62">
        <v>5978</v>
      </c>
      <c r="AJ6" s="62">
        <v>0</v>
      </c>
      <c r="AK6" s="62">
        <v>0</v>
      </c>
      <c r="AL6" s="62">
        <v>0</v>
      </c>
      <c r="AM6" s="62">
        <v>0</v>
      </c>
      <c r="AN6" s="62">
        <v>0</v>
      </c>
      <c r="AO6" s="62">
        <v>0</v>
      </c>
      <c r="AP6" s="62">
        <f>SUM(AF6:AJ6)</f>
        <v>52338</v>
      </c>
      <c r="AQ6" s="62">
        <f>SUM(AK6:AO6)</f>
        <v>0</v>
      </c>
      <c r="AR6" s="62">
        <f>SUM(AC6:AO6)</f>
        <v>53189</v>
      </c>
      <c r="AS6"/>
      <c r="AT6"/>
      <c r="AU6"/>
    </row>
    <row r="7" spans="1:47" s="49" customFormat="1" ht="12.75" customHeight="1" x14ac:dyDescent="0.25">
      <c r="A7" s="24" t="s">
        <v>197</v>
      </c>
      <c r="B7" s="242" t="s">
        <v>150</v>
      </c>
      <c r="C7" s="243"/>
      <c r="D7" s="243"/>
      <c r="E7" s="243"/>
      <c r="F7" s="243"/>
      <c r="G7" s="244"/>
      <c r="H7" s="48">
        <f t="shared" ref="H7:H70" si="0">SUM(I7:W7)</f>
        <v>170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170</v>
      </c>
      <c r="R7" s="48">
        <v>0</v>
      </c>
      <c r="S7" s="48">
        <v>0</v>
      </c>
      <c r="T7" s="48">
        <v>0</v>
      </c>
      <c r="U7" s="48">
        <v>0</v>
      </c>
      <c r="V7" s="48">
        <v>0</v>
      </c>
      <c r="W7" s="48">
        <v>0</v>
      </c>
      <c r="X7" s="48">
        <f t="shared" ref="X7:X70" si="1">SUM(N7:R7)</f>
        <v>170</v>
      </c>
      <c r="Y7" s="48">
        <f t="shared" ref="Y7:Y70" si="2">SUM(S7:W7)</f>
        <v>0</v>
      </c>
      <c r="Z7" s="48">
        <v>8968.5121766400007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>
        <v>5978</v>
      </c>
      <c r="AJ7" s="48">
        <v>0</v>
      </c>
      <c r="AK7" s="48">
        <v>0</v>
      </c>
      <c r="AL7" s="48">
        <v>0</v>
      </c>
      <c r="AM7" s="48">
        <v>0</v>
      </c>
      <c r="AN7" s="48">
        <v>0</v>
      </c>
      <c r="AO7" s="48">
        <v>0</v>
      </c>
      <c r="AP7" s="48">
        <f t="shared" ref="AP7:AP70" si="3">SUM(AF7:AJ7)</f>
        <v>5978</v>
      </c>
      <c r="AQ7" s="48">
        <f t="shared" ref="AQ7:AQ70" si="4">SUM(AK7:AO7)</f>
        <v>0</v>
      </c>
      <c r="AR7" s="48">
        <f t="shared" ref="AR7:AR70" si="5">SUM(AC7:AO7)</f>
        <v>5978</v>
      </c>
      <c r="AS7"/>
      <c r="AT7"/>
      <c r="AU7"/>
    </row>
    <row r="8" spans="1:47" s="47" customFormat="1" ht="38.25" customHeight="1" x14ac:dyDescent="0.25">
      <c r="A8" s="32" t="s">
        <v>31</v>
      </c>
      <c r="B8" s="72" t="s">
        <v>228</v>
      </c>
      <c r="C8" s="72" t="s">
        <v>229</v>
      </c>
      <c r="D8" s="73">
        <v>100</v>
      </c>
      <c r="E8" s="73">
        <v>170</v>
      </c>
      <c r="F8" s="74">
        <v>2022</v>
      </c>
      <c r="G8" s="72" t="s">
        <v>230</v>
      </c>
      <c r="H8" s="51">
        <f t="shared" si="0"/>
        <v>170</v>
      </c>
      <c r="I8" s="51"/>
      <c r="J8" s="51"/>
      <c r="K8" s="51"/>
      <c r="L8" s="51"/>
      <c r="M8" s="51"/>
      <c r="N8" s="51"/>
      <c r="O8" s="51"/>
      <c r="P8" s="51"/>
      <c r="Q8" s="51">
        <v>170</v>
      </c>
      <c r="R8" s="51"/>
      <c r="S8" s="51"/>
      <c r="T8" s="51"/>
      <c r="U8" s="51"/>
      <c r="V8" s="51"/>
      <c r="W8" s="51"/>
      <c r="X8" s="51">
        <f t="shared" si="1"/>
        <v>170</v>
      </c>
      <c r="Y8" s="51">
        <f t="shared" si="2"/>
        <v>0</v>
      </c>
      <c r="Z8" s="76">
        <v>8968.5121766400007</v>
      </c>
      <c r="AA8" s="75">
        <v>0</v>
      </c>
      <c r="AB8" s="51">
        <v>0</v>
      </c>
      <c r="AC8" s="51">
        <v>0</v>
      </c>
      <c r="AD8" s="51">
        <v>0</v>
      </c>
      <c r="AE8" s="51">
        <v>0</v>
      </c>
      <c r="AF8" s="51">
        <v>0</v>
      </c>
      <c r="AG8" s="51">
        <v>0</v>
      </c>
      <c r="AH8" s="51">
        <v>0</v>
      </c>
      <c r="AI8" s="51">
        <v>5978</v>
      </c>
      <c r="AJ8" s="51">
        <v>0</v>
      </c>
      <c r="AK8" s="51">
        <v>0</v>
      </c>
      <c r="AL8" s="51">
        <v>0</v>
      </c>
      <c r="AM8" s="51">
        <v>0</v>
      </c>
      <c r="AN8" s="51">
        <v>0</v>
      </c>
      <c r="AO8" s="51">
        <v>0</v>
      </c>
      <c r="AP8" s="51">
        <f t="shared" si="3"/>
        <v>5978</v>
      </c>
      <c r="AQ8" s="51">
        <f t="shared" si="4"/>
        <v>0</v>
      </c>
      <c r="AR8" s="51">
        <f t="shared" si="5"/>
        <v>5978</v>
      </c>
      <c r="AS8"/>
      <c r="AT8"/>
      <c r="AU8"/>
    </row>
    <row r="9" spans="1:47" s="49" customFormat="1" ht="12.75" customHeight="1" x14ac:dyDescent="0.25">
      <c r="A9" s="24" t="s">
        <v>226</v>
      </c>
      <c r="B9" s="242" t="s">
        <v>151</v>
      </c>
      <c r="C9" s="243"/>
      <c r="D9" s="243"/>
      <c r="E9" s="243"/>
      <c r="F9" s="243"/>
      <c r="G9" s="244"/>
      <c r="H9" s="48">
        <f t="shared" si="0"/>
        <v>14</v>
      </c>
      <c r="I9" s="48">
        <v>0</v>
      </c>
      <c r="J9" s="48">
        <v>0</v>
      </c>
      <c r="K9" s="48">
        <v>0</v>
      </c>
      <c r="L9" s="48">
        <v>14</v>
      </c>
      <c r="M9" s="48">
        <v>0</v>
      </c>
      <c r="N9" s="48">
        <v>0</v>
      </c>
      <c r="O9" s="48">
        <v>0</v>
      </c>
      <c r="P9" s="48">
        <v>0</v>
      </c>
      <c r="Q9" s="48">
        <v>0</v>
      </c>
      <c r="R9" s="48">
        <v>0</v>
      </c>
      <c r="S9" s="48">
        <v>0</v>
      </c>
      <c r="T9" s="48">
        <v>0</v>
      </c>
      <c r="U9" s="48">
        <v>0</v>
      </c>
      <c r="V9" s="48">
        <v>0</v>
      </c>
      <c r="W9" s="48">
        <v>0</v>
      </c>
      <c r="X9" s="48">
        <f t="shared" si="1"/>
        <v>0</v>
      </c>
      <c r="Y9" s="48">
        <f t="shared" si="2"/>
        <v>0</v>
      </c>
      <c r="Z9" s="48">
        <v>0</v>
      </c>
      <c r="AA9" s="48">
        <v>0</v>
      </c>
      <c r="AB9" s="48">
        <v>0</v>
      </c>
      <c r="AC9" s="48">
        <v>0</v>
      </c>
      <c r="AD9" s="48">
        <v>851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>
        <v>0</v>
      </c>
      <c r="AK9" s="48">
        <v>0</v>
      </c>
      <c r="AL9" s="48">
        <v>0</v>
      </c>
      <c r="AM9" s="48">
        <v>0</v>
      </c>
      <c r="AN9" s="48">
        <v>0</v>
      </c>
      <c r="AO9" s="48">
        <v>0</v>
      </c>
      <c r="AP9" s="48">
        <f t="shared" si="3"/>
        <v>0</v>
      </c>
      <c r="AQ9" s="48">
        <f t="shared" si="4"/>
        <v>0</v>
      </c>
      <c r="AR9" s="48">
        <f t="shared" si="5"/>
        <v>851</v>
      </c>
      <c r="AS9"/>
      <c r="AT9"/>
      <c r="AU9"/>
    </row>
    <row r="10" spans="1:47" s="47" customFormat="1" ht="25.5" customHeight="1" x14ac:dyDescent="0.25">
      <c r="A10" s="32" t="s">
        <v>31</v>
      </c>
      <c r="B10" s="72"/>
      <c r="C10" s="72"/>
      <c r="D10" s="73">
        <v>250</v>
      </c>
      <c r="E10" s="73">
        <v>14</v>
      </c>
      <c r="F10" s="74">
        <v>2017</v>
      </c>
      <c r="G10" s="72" t="s">
        <v>231</v>
      </c>
      <c r="H10" s="51">
        <f t="shared" si="0"/>
        <v>14</v>
      </c>
      <c r="I10" s="51"/>
      <c r="J10" s="51"/>
      <c r="K10" s="51"/>
      <c r="L10" s="51">
        <v>14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>
        <f t="shared" si="1"/>
        <v>0</v>
      </c>
      <c r="Y10" s="51">
        <f t="shared" si="2"/>
        <v>0</v>
      </c>
      <c r="Z10" s="76"/>
      <c r="AA10" s="75"/>
      <c r="AB10" s="51"/>
      <c r="AC10" s="51"/>
      <c r="AD10" s="51">
        <v>851</v>
      </c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>
        <f t="shared" si="3"/>
        <v>0</v>
      </c>
      <c r="AQ10" s="51">
        <f t="shared" si="4"/>
        <v>0</v>
      </c>
      <c r="AR10" s="51">
        <f t="shared" si="5"/>
        <v>851</v>
      </c>
      <c r="AS10"/>
      <c r="AT10"/>
      <c r="AU10"/>
    </row>
    <row r="11" spans="1:47" s="49" customFormat="1" ht="27.75" customHeight="1" x14ac:dyDescent="0.25">
      <c r="A11" s="24" t="s">
        <v>232</v>
      </c>
      <c r="B11" s="242" t="s">
        <v>149</v>
      </c>
      <c r="C11" s="243"/>
      <c r="D11" s="243"/>
      <c r="E11" s="243"/>
      <c r="F11" s="243"/>
      <c r="G11" s="244"/>
      <c r="H11" s="48">
        <f t="shared" si="0"/>
        <v>655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655</v>
      </c>
      <c r="O11" s="48">
        <v>0</v>
      </c>
      <c r="P11" s="48">
        <v>0</v>
      </c>
      <c r="Q11" s="48">
        <v>0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f t="shared" si="1"/>
        <v>655</v>
      </c>
      <c r="Y11" s="48">
        <f t="shared" si="2"/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26832</v>
      </c>
      <c r="AG11" s="48">
        <v>0</v>
      </c>
      <c r="AH11" s="48">
        <v>0</v>
      </c>
      <c r="AI11" s="48">
        <v>0</v>
      </c>
      <c r="AJ11" s="48">
        <v>0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f t="shared" si="3"/>
        <v>26832</v>
      </c>
      <c r="AQ11" s="48">
        <f t="shared" si="4"/>
        <v>0</v>
      </c>
      <c r="AR11" s="48">
        <f t="shared" si="5"/>
        <v>26832</v>
      </c>
      <c r="AS11"/>
      <c r="AT11"/>
      <c r="AU11"/>
    </row>
    <row r="12" spans="1:47" s="47" customFormat="1" ht="25.5" customHeight="1" x14ac:dyDescent="0.25">
      <c r="A12" s="32" t="s">
        <v>31</v>
      </c>
      <c r="B12" s="72"/>
      <c r="C12" s="72"/>
      <c r="D12" s="73">
        <v>200</v>
      </c>
      <c r="E12" s="73">
        <v>240</v>
      </c>
      <c r="F12" s="74">
        <v>2019</v>
      </c>
      <c r="G12" s="72" t="s">
        <v>231</v>
      </c>
      <c r="H12" s="51">
        <f t="shared" si="0"/>
        <v>240</v>
      </c>
      <c r="I12" s="51"/>
      <c r="J12" s="51"/>
      <c r="K12" s="51"/>
      <c r="L12" s="51"/>
      <c r="M12" s="51"/>
      <c r="N12" s="51">
        <v>240</v>
      </c>
      <c r="O12" s="51"/>
      <c r="P12" s="51"/>
      <c r="Q12" s="51"/>
      <c r="R12" s="51"/>
      <c r="S12" s="51"/>
      <c r="T12" s="51"/>
      <c r="U12" s="51"/>
      <c r="V12" s="51"/>
      <c r="W12" s="51"/>
      <c r="X12" s="51">
        <f t="shared" si="1"/>
        <v>240</v>
      </c>
      <c r="Y12" s="51">
        <f t="shared" si="2"/>
        <v>0</v>
      </c>
      <c r="Z12" s="76"/>
      <c r="AA12" s="75"/>
      <c r="AB12" s="51"/>
      <c r="AC12" s="51"/>
      <c r="AD12" s="51"/>
      <c r="AE12" s="51"/>
      <c r="AF12" s="51">
        <v>11887</v>
      </c>
      <c r="AG12" s="51"/>
      <c r="AH12" s="51"/>
      <c r="AI12" s="51"/>
      <c r="AJ12" s="51"/>
      <c r="AK12" s="51"/>
      <c r="AL12" s="51"/>
      <c r="AM12" s="51"/>
      <c r="AN12" s="51"/>
      <c r="AO12" s="51"/>
      <c r="AP12" s="51">
        <f t="shared" si="3"/>
        <v>11887</v>
      </c>
      <c r="AQ12" s="51">
        <f t="shared" si="4"/>
        <v>0</v>
      </c>
      <c r="AR12" s="51">
        <f t="shared" si="5"/>
        <v>11887</v>
      </c>
      <c r="AS12"/>
      <c r="AT12"/>
      <c r="AU12"/>
    </row>
    <row r="13" spans="1:47" s="47" customFormat="1" ht="25.5" customHeight="1" x14ac:dyDescent="0.25">
      <c r="A13" s="32" t="s">
        <v>42</v>
      </c>
      <c r="B13" s="72"/>
      <c r="C13" s="72"/>
      <c r="D13" s="73">
        <v>150</v>
      </c>
      <c r="E13" s="73">
        <v>415</v>
      </c>
      <c r="F13" s="74">
        <v>2019</v>
      </c>
      <c r="G13" s="72" t="s">
        <v>231</v>
      </c>
      <c r="H13" s="51">
        <f t="shared" si="0"/>
        <v>415</v>
      </c>
      <c r="I13" s="51"/>
      <c r="J13" s="51"/>
      <c r="K13" s="51"/>
      <c r="L13" s="51"/>
      <c r="M13" s="51"/>
      <c r="N13" s="51">
        <v>415</v>
      </c>
      <c r="O13" s="51"/>
      <c r="P13" s="51"/>
      <c r="Q13" s="51"/>
      <c r="R13" s="51"/>
      <c r="S13" s="51"/>
      <c r="T13" s="51"/>
      <c r="U13" s="51"/>
      <c r="V13" s="51"/>
      <c r="W13" s="51"/>
      <c r="X13" s="51">
        <f t="shared" si="1"/>
        <v>415</v>
      </c>
      <c r="Y13" s="51">
        <f t="shared" si="2"/>
        <v>0</v>
      </c>
      <c r="Z13" s="76"/>
      <c r="AA13" s="75"/>
      <c r="AB13" s="51"/>
      <c r="AC13" s="51"/>
      <c r="AD13" s="51"/>
      <c r="AE13" s="51"/>
      <c r="AF13" s="51">
        <v>14945</v>
      </c>
      <c r="AG13" s="51"/>
      <c r="AH13" s="51"/>
      <c r="AI13" s="51"/>
      <c r="AJ13" s="51"/>
      <c r="AK13" s="51"/>
      <c r="AL13" s="51"/>
      <c r="AM13" s="51"/>
      <c r="AN13" s="51"/>
      <c r="AO13" s="51"/>
      <c r="AP13" s="51">
        <f t="shared" si="3"/>
        <v>14945</v>
      </c>
      <c r="AQ13" s="51">
        <f t="shared" si="4"/>
        <v>0</v>
      </c>
      <c r="AR13" s="51">
        <f t="shared" si="5"/>
        <v>14945</v>
      </c>
      <c r="AS13"/>
      <c r="AT13"/>
      <c r="AU13"/>
    </row>
    <row r="14" spans="1:47" s="49" customFormat="1" ht="24.75" customHeight="1" x14ac:dyDescent="0.25">
      <c r="A14" s="24" t="s">
        <v>233</v>
      </c>
      <c r="B14" s="242" t="s">
        <v>950</v>
      </c>
      <c r="C14" s="243"/>
      <c r="D14" s="243"/>
      <c r="E14" s="243"/>
      <c r="F14" s="243"/>
      <c r="G14" s="244"/>
      <c r="H14" s="48">
        <f t="shared" si="0"/>
        <v>460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460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0</v>
      </c>
      <c r="W14" s="48">
        <v>0</v>
      </c>
      <c r="X14" s="48">
        <f t="shared" si="1"/>
        <v>460</v>
      </c>
      <c r="Y14" s="48">
        <f t="shared" si="2"/>
        <v>0</v>
      </c>
      <c r="Z14" s="48">
        <v>8968.5121766400007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19528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8">
        <f t="shared" si="3"/>
        <v>19528</v>
      </c>
      <c r="AQ14" s="48">
        <f t="shared" si="4"/>
        <v>0</v>
      </c>
      <c r="AR14" s="48">
        <f t="shared" si="5"/>
        <v>19528</v>
      </c>
      <c r="AS14"/>
      <c r="AT14"/>
      <c r="AU14"/>
    </row>
    <row r="15" spans="1:47" s="47" customFormat="1" ht="26.25" x14ac:dyDescent="0.25">
      <c r="A15" s="32" t="s">
        <v>31</v>
      </c>
      <c r="B15" s="77"/>
      <c r="C15" s="77"/>
      <c r="D15" s="73">
        <v>200</v>
      </c>
      <c r="E15" s="78">
        <v>460</v>
      </c>
      <c r="F15" s="79">
        <v>2020</v>
      </c>
      <c r="G15" s="77" t="s">
        <v>230</v>
      </c>
      <c r="H15" s="51">
        <f t="shared" si="0"/>
        <v>460</v>
      </c>
      <c r="I15" s="51"/>
      <c r="J15" s="51"/>
      <c r="K15" s="51"/>
      <c r="L15" s="51"/>
      <c r="M15" s="51"/>
      <c r="N15" s="51"/>
      <c r="O15" s="51">
        <v>460</v>
      </c>
      <c r="P15" s="51"/>
      <c r="Q15" s="51"/>
      <c r="R15" s="51"/>
      <c r="S15" s="51"/>
      <c r="T15" s="51"/>
      <c r="U15" s="51"/>
      <c r="V15" s="51"/>
      <c r="W15" s="51"/>
      <c r="X15" s="51">
        <f t="shared" si="1"/>
        <v>460</v>
      </c>
      <c r="Y15" s="51">
        <f t="shared" si="2"/>
        <v>0</v>
      </c>
      <c r="Z15" s="76">
        <v>8968.5121766400007</v>
      </c>
      <c r="AA15" s="75"/>
      <c r="AB15" s="51"/>
      <c r="AC15" s="51"/>
      <c r="AD15" s="51"/>
      <c r="AE15" s="51"/>
      <c r="AF15" s="51"/>
      <c r="AG15" s="51">
        <v>19528</v>
      </c>
      <c r="AH15" s="51"/>
      <c r="AI15" s="51"/>
      <c r="AJ15" s="51"/>
      <c r="AK15" s="51"/>
      <c r="AL15" s="51"/>
      <c r="AM15" s="51"/>
      <c r="AN15" s="51">
        <v>0</v>
      </c>
      <c r="AO15" s="51">
        <v>0</v>
      </c>
      <c r="AP15" s="51">
        <f t="shared" si="3"/>
        <v>19528</v>
      </c>
      <c r="AQ15" s="51">
        <f t="shared" si="4"/>
        <v>0</v>
      </c>
      <c r="AR15" s="51">
        <f t="shared" si="5"/>
        <v>19528</v>
      </c>
      <c r="AS15"/>
      <c r="AT15"/>
      <c r="AU15"/>
    </row>
    <row r="16" spans="1:47" s="3" customFormat="1" ht="46.5" customHeight="1" x14ac:dyDescent="0.25">
      <c r="A16" s="44" t="s">
        <v>42</v>
      </c>
      <c r="B16" s="239" t="s">
        <v>234</v>
      </c>
      <c r="C16" s="240"/>
      <c r="D16" s="240"/>
      <c r="E16" s="240"/>
      <c r="F16" s="240"/>
      <c r="G16" s="241"/>
      <c r="H16" s="62">
        <f t="shared" si="0"/>
        <v>21005</v>
      </c>
      <c r="I16" s="62">
        <v>3571</v>
      </c>
      <c r="J16" s="62">
        <v>5229</v>
      </c>
      <c r="K16" s="62">
        <v>3009</v>
      </c>
      <c r="L16" s="62">
        <v>2940</v>
      </c>
      <c r="M16" s="62">
        <v>574</v>
      </c>
      <c r="N16" s="62">
        <v>285</v>
      </c>
      <c r="O16" s="62">
        <v>2201</v>
      </c>
      <c r="P16" s="62">
        <v>778</v>
      </c>
      <c r="Q16" s="62">
        <v>404</v>
      </c>
      <c r="R16" s="62">
        <v>390</v>
      </c>
      <c r="S16" s="62">
        <v>722</v>
      </c>
      <c r="T16" s="62">
        <v>488</v>
      </c>
      <c r="U16" s="62">
        <v>141</v>
      </c>
      <c r="V16" s="62">
        <v>203</v>
      </c>
      <c r="W16" s="62">
        <v>70</v>
      </c>
      <c r="X16" s="62">
        <f t="shared" si="1"/>
        <v>4058</v>
      </c>
      <c r="Y16" s="62">
        <f t="shared" si="2"/>
        <v>1624</v>
      </c>
      <c r="Z16" s="62">
        <v>0</v>
      </c>
      <c r="AA16" s="62">
        <v>148182</v>
      </c>
      <c r="AB16" s="62">
        <v>94991</v>
      </c>
      <c r="AC16" s="62">
        <v>85823</v>
      </c>
      <c r="AD16" s="62">
        <v>63232</v>
      </c>
      <c r="AE16" s="62">
        <v>12972</v>
      </c>
      <c r="AF16" s="62">
        <v>6474</v>
      </c>
      <c r="AG16" s="62">
        <v>52268</v>
      </c>
      <c r="AH16" s="62">
        <v>21202</v>
      </c>
      <c r="AI16" s="62">
        <v>12285</v>
      </c>
      <c r="AJ16" s="62">
        <v>10808</v>
      </c>
      <c r="AK16" s="62">
        <v>16217</v>
      </c>
      <c r="AL16" s="62">
        <v>14577</v>
      </c>
      <c r="AM16" s="62">
        <v>4304</v>
      </c>
      <c r="AN16" s="62">
        <v>3889</v>
      </c>
      <c r="AO16" s="62">
        <v>2089</v>
      </c>
      <c r="AP16" s="62">
        <f t="shared" si="3"/>
        <v>103037</v>
      </c>
      <c r="AQ16" s="62">
        <f t="shared" si="4"/>
        <v>41076</v>
      </c>
      <c r="AR16" s="62">
        <f t="shared" si="5"/>
        <v>306140</v>
      </c>
      <c r="AS16"/>
      <c r="AT16"/>
      <c r="AU16"/>
    </row>
    <row r="17" spans="1:47" s="49" customFormat="1" x14ac:dyDescent="0.25">
      <c r="A17" s="24" t="s">
        <v>198</v>
      </c>
      <c r="B17" s="242" t="s">
        <v>155</v>
      </c>
      <c r="C17" s="243"/>
      <c r="D17" s="243"/>
      <c r="E17" s="243"/>
      <c r="F17" s="243"/>
      <c r="G17" s="244"/>
      <c r="H17" s="48">
        <f>SUM(I17:W17)</f>
        <v>734</v>
      </c>
      <c r="I17" s="48">
        <v>613</v>
      </c>
      <c r="J17" s="48">
        <v>0</v>
      </c>
      <c r="K17" s="48">
        <v>16</v>
      </c>
      <c r="L17" s="48">
        <v>105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f t="shared" si="1"/>
        <v>0</v>
      </c>
      <c r="Y17" s="48">
        <f t="shared" si="2"/>
        <v>0</v>
      </c>
      <c r="Z17" s="80"/>
      <c r="AA17" s="80">
        <v>15162</v>
      </c>
      <c r="AB17" s="80">
        <v>0</v>
      </c>
      <c r="AC17" s="80">
        <v>314</v>
      </c>
      <c r="AD17" s="80">
        <v>2153</v>
      </c>
      <c r="AE17" s="80">
        <v>0</v>
      </c>
      <c r="AF17" s="80">
        <v>0</v>
      </c>
      <c r="AG17" s="80">
        <v>0</v>
      </c>
      <c r="AH17" s="80">
        <v>0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f t="shared" si="3"/>
        <v>0</v>
      </c>
      <c r="AQ17" s="80">
        <f t="shared" si="4"/>
        <v>0</v>
      </c>
      <c r="AR17" s="80">
        <f t="shared" si="5"/>
        <v>2467</v>
      </c>
      <c r="AS17"/>
      <c r="AT17"/>
      <c r="AU17"/>
    </row>
    <row r="18" spans="1:47" s="71" customFormat="1" ht="25.5" x14ac:dyDescent="0.25">
      <c r="A18" s="32" t="s">
        <v>31</v>
      </c>
      <c r="B18" s="82" t="s">
        <v>235</v>
      </c>
      <c r="C18" s="82" t="s">
        <v>236</v>
      </c>
      <c r="D18" s="83">
        <v>300</v>
      </c>
      <c r="E18" s="76">
        <v>126</v>
      </c>
      <c r="F18" s="84">
        <v>2014</v>
      </c>
      <c r="G18" s="38" t="s">
        <v>231</v>
      </c>
      <c r="H18" s="51">
        <f t="shared" si="0"/>
        <v>126</v>
      </c>
      <c r="I18" s="51">
        <v>126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>
        <f t="shared" si="1"/>
        <v>0</v>
      </c>
      <c r="Y18" s="51">
        <f t="shared" si="2"/>
        <v>0</v>
      </c>
      <c r="Z18" s="76">
        <v>30663.183886080002</v>
      </c>
      <c r="AA18" s="75">
        <v>3864</v>
      </c>
      <c r="AB18" s="51">
        <v>0</v>
      </c>
      <c r="AC18" s="51">
        <v>0</v>
      </c>
      <c r="AD18" s="51">
        <v>0</v>
      </c>
      <c r="AE18" s="51">
        <v>0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1">
        <f t="shared" si="3"/>
        <v>0</v>
      </c>
      <c r="AQ18" s="51">
        <f t="shared" si="4"/>
        <v>0</v>
      </c>
      <c r="AR18" s="51">
        <f t="shared" si="5"/>
        <v>0</v>
      </c>
      <c r="AS18"/>
      <c r="AT18"/>
      <c r="AU18"/>
    </row>
    <row r="19" spans="1:47" s="71" customFormat="1" ht="25.5" x14ac:dyDescent="0.25">
      <c r="A19" s="32" t="s">
        <v>42</v>
      </c>
      <c r="B19" s="82" t="s">
        <v>236</v>
      </c>
      <c r="C19" s="82" t="s">
        <v>237</v>
      </c>
      <c r="D19" s="83">
        <v>300</v>
      </c>
      <c r="E19" s="76">
        <v>173</v>
      </c>
      <c r="F19" s="84">
        <v>2014</v>
      </c>
      <c r="G19" s="38" t="s">
        <v>231</v>
      </c>
      <c r="H19" s="51">
        <f t="shared" si="0"/>
        <v>173</v>
      </c>
      <c r="I19" s="51">
        <v>173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>
        <f t="shared" si="1"/>
        <v>0</v>
      </c>
      <c r="Y19" s="51">
        <f t="shared" si="2"/>
        <v>0</v>
      </c>
      <c r="Z19" s="76">
        <v>30663.183886080002</v>
      </c>
      <c r="AA19" s="75">
        <v>5305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1">
        <f t="shared" si="3"/>
        <v>0</v>
      </c>
      <c r="AQ19" s="51">
        <f t="shared" si="4"/>
        <v>0</v>
      </c>
      <c r="AR19" s="51">
        <f t="shared" si="5"/>
        <v>0</v>
      </c>
      <c r="AS19"/>
      <c r="AT19"/>
      <c r="AU19"/>
    </row>
    <row r="20" spans="1:47" s="71" customFormat="1" ht="25.5" x14ac:dyDescent="0.25">
      <c r="A20" s="32" t="s">
        <v>44</v>
      </c>
      <c r="B20" s="82" t="s">
        <v>236</v>
      </c>
      <c r="C20" s="82" t="s">
        <v>238</v>
      </c>
      <c r="D20" s="83">
        <v>200</v>
      </c>
      <c r="E20" s="76">
        <v>102</v>
      </c>
      <c r="F20" s="84">
        <v>2014</v>
      </c>
      <c r="G20" s="38" t="s">
        <v>231</v>
      </c>
      <c r="H20" s="51">
        <f t="shared" si="0"/>
        <v>102</v>
      </c>
      <c r="I20" s="51">
        <v>102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>
        <f t="shared" si="1"/>
        <v>0</v>
      </c>
      <c r="Y20" s="51">
        <f t="shared" si="2"/>
        <v>0</v>
      </c>
      <c r="Z20" s="76">
        <v>23859.668421120001</v>
      </c>
      <c r="AA20" s="75">
        <v>2434</v>
      </c>
      <c r="AB20" s="51">
        <v>0</v>
      </c>
      <c r="AC20" s="51">
        <v>0</v>
      </c>
      <c r="AD20" s="51">
        <v>0</v>
      </c>
      <c r="AE20" s="51">
        <v>0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>
        <v>0</v>
      </c>
      <c r="AO20" s="51">
        <v>0</v>
      </c>
      <c r="AP20" s="51">
        <f t="shared" si="3"/>
        <v>0</v>
      </c>
      <c r="AQ20" s="51">
        <f t="shared" si="4"/>
        <v>0</v>
      </c>
      <c r="AR20" s="51">
        <f t="shared" si="5"/>
        <v>0</v>
      </c>
      <c r="AS20"/>
      <c r="AT20"/>
      <c r="AU20"/>
    </row>
    <row r="21" spans="1:47" s="71" customFormat="1" ht="25.5" x14ac:dyDescent="0.25">
      <c r="A21" s="32" t="s">
        <v>46</v>
      </c>
      <c r="B21" s="82" t="s">
        <v>239</v>
      </c>
      <c r="C21" s="82" t="s">
        <v>240</v>
      </c>
      <c r="D21" s="83">
        <v>125</v>
      </c>
      <c r="E21" s="76">
        <v>66</v>
      </c>
      <c r="F21" s="84">
        <v>2014</v>
      </c>
      <c r="G21" s="38" t="s">
        <v>231</v>
      </c>
      <c r="H21" s="51">
        <f t="shared" si="0"/>
        <v>66</v>
      </c>
      <c r="I21" s="51">
        <v>66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>
        <f t="shared" si="1"/>
        <v>0</v>
      </c>
      <c r="Y21" s="51">
        <f t="shared" si="2"/>
        <v>0</v>
      </c>
      <c r="Z21" s="76">
        <v>18142.06749696</v>
      </c>
      <c r="AA21" s="75">
        <v>1197</v>
      </c>
      <c r="AB21" s="51">
        <v>0</v>
      </c>
      <c r="AC21" s="51">
        <v>0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0</v>
      </c>
      <c r="AO21" s="51">
        <v>0</v>
      </c>
      <c r="AP21" s="51">
        <f t="shared" si="3"/>
        <v>0</v>
      </c>
      <c r="AQ21" s="51">
        <f t="shared" si="4"/>
        <v>0</v>
      </c>
      <c r="AR21" s="51">
        <f t="shared" si="5"/>
        <v>0</v>
      </c>
      <c r="AS21"/>
      <c r="AT21"/>
      <c r="AU21"/>
    </row>
    <row r="22" spans="1:47" s="71" customFormat="1" ht="25.5" x14ac:dyDescent="0.25">
      <c r="A22" s="32" t="s">
        <v>60</v>
      </c>
      <c r="B22" s="82" t="s">
        <v>240</v>
      </c>
      <c r="C22" s="82" t="s">
        <v>241</v>
      </c>
      <c r="D22" s="83">
        <v>100</v>
      </c>
      <c r="E22" s="76">
        <v>64</v>
      </c>
      <c r="F22" s="84">
        <v>2014</v>
      </c>
      <c r="G22" s="38" t="s">
        <v>231</v>
      </c>
      <c r="H22" s="51">
        <f t="shared" si="0"/>
        <v>64</v>
      </c>
      <c r="I22" s="51">
        <v>64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>
        <f t="shared" si="1"/>
        <v>0</v>
      </c>
      <c r="Y22" s="51">
        <f t="shared" si="2"/>
        <v>0</v>
      </c>
      <c r="Z22" s="76">
        <v>16570.034039040002</v>
      </c>
      <c r="AA22" s="75">
        <v>1060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1">
        <f t="shared" si="3"/>
        <v>0</v>
      </c>
      <c r="AQ22" s="51">
        <f t="shared" si="4"/>
        <v>0</v>
      </c>
      <c r="AR22" s="51">
        <f t="shared" si="5"/>
        <v>0</v>
      </c>
      <c r="AS22"/>
      <c r="AT22"/>
      <c r="AU22"/>
    </row>
    <row r="23" spans="1:47" s="71" customFormat="1" ht="26.25" x14ac:dyDescent="0.25">
      <c r="A23" s="32" t="s">
        <v>103</v>
      </c>
      <c r="B23" s="82" t="s">
        <v>237</v>
      </c>
      <c r="C23" s="82" t="s">
        <v>242</v>
      </c>
      <c r="D23" s="83">
        <v>100</v>
      </c>
      <c r="E23" s="76">
        <v>11</v>
      </c>
      <c r="F23" s="84">
        <v>2014</v>
      </c>
      <c r="G23" s="38" t="s">
        <v>231</v>
      </c>
      <c r="H23" s="51">
        <f t="shared" si="0"/>
        <v>11</v>
      </c>
      <c r="I23" s="51">
        <v>11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>
        <f t="shared" si="1"/>
        <v>0</v>
      </c>
      <c r="Y23" s="51">
        <f t="shared" si="2"/>
        <v>0</v>
      </c>
      <c r="Z23" s="76">
        <v>16570.034039040002</v>
      </c>
      <c r="AA23" s="75">
        <v>182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1">
        <f t="shared" si="3"/>
        <v>0</v>
      </c>
      <c r="AQ23" s="51">
        <f t="shared" si="4"/>
        <v>0</v>
      </c>
      <c r="AR23" s="51">
        <f t="shared" si="5"/>
        <v>0</v>
      </c>
      <c r="AS23"/>
      <c r="AT23"/>
      <c r="AU23"/>
    </row>
    <row r="24" spans="1:47" s="71" customFormat="1" ht="25.5" x14ac:dyDescent="0.25">
      <c r="A24" s="32" t="s">
        <v>107</v>
      </c>
      <c r="B24" s="82" t="s">
        <v>243</v>
      </c>
      <c r="C24" s="82" t="s">
        <v>244</v>
      </c>
      <c r="D24" s="83">
        <v>100</v>
      </c>
      <c r="E24" s="76">
        <v>16</v>
      </c>
      <c r="F24" s="84">
        <v>2016</v>
      </c>
      <c r="G24" s="38" t="s">
        <v>231</v>
      </c>
      <c r="H24" s="51">
        <f t="shared" si="0"/>
        <v>16</v>
      </c>
      <c r="I24" s="51"/>
      <c r="J24" s="51"/>
      <c r="K24" s="51">
        <v>16</v>
      </c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>
        <f t="shared" si="1"/>
        <v>0</v>
      </c>
      <c r="Y24" s="51">
        <f t="shared" si="2"/>
        <v>0</v>
      </c>
      <c r="Z24" s="76">
        <v>16570.034039040002</v>
      </c>
      <c r="AA24" s="75">
        <v>0</v>
      </c>
      <c r="AB24" s="51">
        <v>0</v>
      </c>
      <c r="AC24" s="51">
        <v>314</v>
      </c>
      <c r="AD24" s="51">
        <v>0</v>
      </c>
      <c r="AE24" s="51">
        <v>0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0</v>
      </c>
      <c r="AL24" s="51">
        <v>0</v>
      </c>
      <c r="AM24" s="51">
        <v>0</v>
      </c>
      <c r="AN24" s="51">
        <v>0</v>
      </c>
      <c r="AO24" s="51">
        <v>0</v>
      </c>
      <c r="AP24" s="51">
        <f t="shared" si="3"/>
        <v>0</v>
      </c>
      <c r="AQ24" s="51">
        <f t="shared" si="4"/>
        <v>0</v>
      </c>
      <c r="AR24" s="51">
        <f t="shared" si="5"/>
        <v>314</v>
      </c>
      <c r="AS24"/>
      <c r="AT24"/>
      <c r="AU24"/>
    </row>
    <row r="25" spans="1:47" s="71" customFormat="1" ht="25.5" x14ac:dyDescent="0.25">
      <c r="A25" s="32" t="s">
        <v>122</v>
      </c>
      <c r="B25" s="82" t="s">
        <v>240</v>
      </c>
      <c r="C25" s="82" t="s">
        <v>245</v>
      </c>
      <c r="D25" s="83">
        <v>70</v>
      </c>
      <c r="E25" s="76">
        <v>36</v>
      </c>
      <c r="F25" s="84">
        <v>2017</v>
      </c>
      <c r="G25" s="38" t="s">
        <v>231</v>
      </c>
      <c r="H25" s="51">
        <f t="shared" si="0"/>
        <v>36</v>
      </c>
      <c r="I25" s="51"/>
      <c r="J25" s="51"/>
      <c r="K25" s="51"/>
      <c r="L25" s="51">
        <v>36</v>
      </c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>
        <f t="shared" si="1"/>
        <v>0</v>
      </c>
      <c r="Y25" s="51">
        <f t="shared" si="2"/>
        <v>0</v>
      </c>
      <c r="Z25" s="76">
        <v>16368.749299200001</v>
      </c>
      <c r="AA25" s="75">
        <v>0</v>
      </c>
      <c r="AB25" s="51">
        <v>0</v>
      </c>
      <c r="AC25" s="51">
        <v>0</v>
      </c>
      <c r="AD25" s="51">
        <v>738</v>
      </c>
      <c r="AE25" s="51">
        <v>0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1">
        <f t="shared" si="3"/>
        <v>0</v>
      </c>
      <c r="AQ25" s="51">
        <f t="shared" si="4"/>
        <v>0</v>
      </c>
      <c r="AR25" s="51">
        <f t="shared" si="5"/>
        <v>738</v>
      </c>
      <c r="AS25"/>
      <c r="AT25"/>
      <c r="AU25"/>
    </row>
    <row r="26" spans="1:47" s="71" customFormat="1" ht="25.5" x14ac:dyDescent="0.25">
      <c r="A26" s="32" t="s">
        <v>138</v>
      </c>
      <c r="B26" s="82" t="s">
        <v>240</v>
      </c>
      <c r="C26" s="82" t="s">
        <v>246</v>
      </c>
      <c r="D26" s="83">
        <v>70</v>
      </c>
      <c r="E26" s="76">
        <v>69</v>
      </c>
      <c r="F26" s="84">
        <v>2017</v>
      </c>
      <c r="G26" s="38" t="s">
        <v>231</v>
      </c>
      <c r="H26" s="51">
        <f t="shared" si="0"/>
        <v>69</v>
      </c>
      <c r="I26" s="51"/>
      <c r="J26" s="51"/>
      <c r="K26" s="51"/>
      <c r="L26" s="51">
        <v>69</v>
      </c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>
        <f t="shared" si="1"/>
        <v>0</v>
      </c>
      <c r="Y26" s="51">
        <f t="shared" si="2"/>
        <v>0</v>
      </c>
      <c r="Z26" s="76">
        <v>16368.749299200001</v>
      </c>
      <c r="AA26" s="75">
        <v>0</v>
      </c>
      <c r="AB26" s="51">
        <v>0</v>
      </c>
      <c r="AC26" s="51">
        <v>0</v>
      </c>
      <c r="AD26" s="51">
        <v>1415</v>
      </c>
      <c r="AE26" s="51">
        <v>0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1">
        <f t="shared" si="3"/>
        <v>0</v>
      </c>
      <c r="AQ26" s="51">
        <f t="shared" si="4"/>
        <v>0</v>
      </c>
      <c r="AR26" s="51">
        <f t="shared" si="5"/>
        <v>1415</v>
      </c>
      <c r="AS26"/>
      <c r="AT26"/>
      <c r="AU26"/>
    </row>
    <row r="27" spans="1:47" s="71" customFormat="1" ht="25.5" x14ac:dyDescent="0.25">
      <c r="A27" s="32" t="s">
        <v>141</v>
      </c>
      <c r="B27" s="82" t="s">
        <v>247</v>
      </c>
      <c r="C27" s="82" t="s">
        <v>248</v>
      </c>
      <c r="D27" s="83">
        <v>50</v>
      </c>
      <c r="E27" s="76">
        <v>7</v>
      </c>
      <c r="F27" s="84">
        <v>2014</v>
      </c>
      <c r="G27" s="38" t="s">
        <v>231</v>
      </c>
      <c r="H27" s="51">
        <f t="shared" si="0"/>
        <v>7</v>
      </c>
      <c r="I27" s="51">
        <v>7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>
        <f t="shared" si="1"/>
        <v>0</v>
      </c>
      <c r="Y27" s="51">
        <f t="shared" si="2"/>
        <v>0</v>
      </c>
      <c r="Z27" s="76">
        <v>16368.749299200001</v>
      </c>
      <c r="AA27" s="75">
        <v>115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1">
        <f t="shared" si="3"/>
        <v>0</v>
      </c>
      <c r="AQ27" s="51">
        <f t="shared" si="4"/>
        <v>0</v>
      </c>
      <c r="AR27" s="51">
        <f t="shared" si="5"/>
        <v>0</v>
      </c>
      <c r="AS27"/>
      <c r="AT27"/>
      <c r="AU27"/>
    </row>
    <row r="28" spans="1:47" s="71" customFormat="1" x14ac:dyDescent="0.25">
      <c r="A28" s="32" t="s">
        <v>143</v>
      </c>
      <c r="B28" s="82" t="s">
        <v>248</v>
      </c>
      <c r="C28" s="82" t="s">
        <v>249</v>
      </c>
      <c r="D28" s="83">
        <v>50</v>
      </c>
      <c r="E28" s="76">
        <v>4</v>
      </c>
      <c r="F28" s="84">
        <v>2014</v>
      </c>
      <c r="G28" s="38" t="s">
        <v>250</v>
      </c>
      <c r="H28" s="51">
        <f t="shared" si="0"/>
        <v>4</v>
      </c>
      <c r="I28" s="51">
        <v>4</v>
      </c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>
        <f t="shared" si="1"/>
        <v>0</v>
      </c>
      <c r="Y28" s="51">
        <f t="shared" si="2"/>
        <v>0</v>
      </c>
      <c r="Z28" s="76">
        <v>5780.2930214400003</v>
      </c>
      <c r="AA28" s="75">
        <v>23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1">
        <f t="shared" si="3"/>
        <v>0</v>
      </c>
      <c r="AQ28" s="51">
        <f t="shared" si="4"/>
        <v>0</v>
      </c>
      <c r="AR28" s="51">
        <f t="shared" si="5"/>
        <v>0</v>
      </c>
      <c r="AS28"/>
      <c r="AT28"/>
      <c r="AU28"/>
    </row>
    <row r="29" spans="1:47" s="71" customFormat="1" ht="25.5" x14ac:dyDescent="0.25">
      <c r="A29" s="32" t="s">
        <v>145</v>
      </c>
      <c r="B29" s="82" t="s">
        <v>239</v>
      </c>
      <c r="C29" s="82" t="s">
        <v>251</v>
      </c>
      <c r="D29" s="83">
        <v>50</v>
      </c>
      <c r="E29" s="76">
        <v>60</v>
      </c>
      <c r="F29" s="84">
        <v>2014</v>
      </c>
      <c r="G29" s="38" t="s">
        <v>231</v>
      </c>
      <c r="H29" s="51">
        <f t="shared" si="0"/>
        <v>60</v>
      </c>
      <c r="I29" s="51">
        <v>60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>
        <f t="shared" si="1"/>
        <v>0</v>
      </c>
      <c r="Y29" s="51">
        <f t="shared" si="2"/>
        <v>0</v>
      </c>
      <c r="Z29" s="76">
        <v>16368.749299200001</v>
      </c>
      <c r="AA29" s="75">
        <v>982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f t="shared" si="3"/>
        <v>0</v>
      </c>
      <c r="AQ29" s="51">
        <f t="shared" si="4"/>
        <v>0</v>
      </c>
      <c r="AR29" s="51">
        <f t="shared" si="5"/>
        <v>0</v>
      </c>
      <c r="AS29"/>
      <c r="AT29"/>
      <c r="AU29"/>
    </row>
    <row r="30" spans="1:47" s="49" customFormat="1" x14ac:dyDescent="0.25">
      <c r="A30" s="24" t="s">
        <v>252</v>
      </c>
      <c r="B30" s="242" t="s">
        <v>156</v>
      </c>
      <c r="C30" s="243"/>
      <c r="D30" s="243"/>
      <c r="E30" s="243"/>
      <c r="F30" s="243"/>
      <c r="G30" s="244"/>
      <c r="H30" s="48">
        <f t="shared" si="0"/>
        <v>109</v>
      </c>
      <c r="I30" s="48">
        <v>23</v>
      </c>
      <c r="J30" s="48">
        <v>86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f t="shared" si="1"/>
        <v>0</v>
      </c>
      <c r="Y30" s="48">
        <f t="shared" si="2"/>
        <v>0</v>
      </c>
      <c r="Z30" s="80"/>
      <c r="AA30" s="80">
        <v>476</v>
      </c>
      <c r="AB30" s="80">
        <v>1559</v>
      </c>
      <c r="AC30" s="80">
        <v>0</v>
      </c>
      <c r="AD30" s="80">
        <v>0</v>
      </c>
      <c r="AE30" s="80">
        <v>0</v>
      </c>
      <c r="AF30" s="80">
        <v>0</v>
      </c>
      <c r="AG30" s="80">
        <v>0</v>
      </c>
      <c r="AH30" s="80">
        <v>0</v>
      </c>
      <c r="AI30" s="80">
        <v>0</v>
      </c>
      <c r="AJ30" s="80">
        <v>0</v>
      </c>
      <c r="AK30" s="80">
        <v>0</v>
      </c>
      <c r="AL30" s="80">
        <v>0</v>
      </c>
      <c r="AM30" s="80">
        <v>0</v>
      </c>
      <c r="AN30" s="80">
        <v>0</v>
      </c>
      <c r="AO30" s="80">
        <v>0</v>
      </c>
      <c r="AP30" s="80">
        <f t="shared" si="3"/>
        <v>0</v>
      </c>
      <c r="AQ30" s="80">
        <f t="shared" si="4"/>
        <v>0</v>
      </c>
      <c r="AR30" s="80">
        <f t="shared" si="5"/>
        <v>0</v>
      </c>
      <c r="AS30"/>
      <c r="AT30"/>
      <c r="AU30"/>
    </row>
    <row r="31" spans="1:47" s="71" customFormat="1" ht="26.25" x14ac:dyDescent="0.25">
      <c r="A31" s="32" t="s">
        <v>42</v>
      </c>
      <c r="B31" s="82" t="s">
        <v>253</v>
      </c>
      <c r="C31" s="82" t="s">
        <v>254</v>
      </c>
      <c r="D31" s="76">
        <v>80</v>
      </c>
      <c r="E31" s="85">
        <v>86</v>
      </c>
      <c r="F31" s="86">
        <v>2015</v>
      </c>
      <c r="G31" s="82" t="s">
        <v>231</v>
      </c>
      <c r="H31" s="51">
        <f t="shared" si="0"/>
        <v>86</v>
      </c>
      <c r="I31" s="51"/>
      <c r="J31" s="51">
        <v>86</v>
      </c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>
        <f t="shared" si="1"/>
        <v>0</v>
      </c>
      <c r="Y31" s="51">
        <f t="shared" si="2"/>
        <v>0</v>
      </c>
      <c r="Z31" s="76">
        <v>16368.749299200001</v>
      </c>
      <c r="AA31" s="75">
        <v>0</v>
      </c>
      <c r="AB31" s="51">
        <v>1559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1">
        <f t="shared" si="3"/>
        <v>0</v>
      </c>
      <c r="AQ31" s="51">
        <f t="shared" si="4"/>
        <v>0</v>
      </c>
      <c r="AR31" s="51">
        <f t="shared" si="5"/>
        <v>0</v>
      </c>
      <c r="AS31"/>
      <c r="AT31"/>
      <c r="AU31"/>
    </row>
    <row r="32" spans="1:47" s="71" customFormat="1" ht="26.25" x14ac:dyDescent="0.25">
      <c r="A32" s="32" t="s">
        <v>44</v>
      </c>
      <c r="B32" s="82" t="s">
        <v>255</v>
      </c>
      <c r="C32" s="82" t="s">
        <v>256</v>
      </c>
      <c r="D32" s="76">
        <v>50</v>
      </c>
      <c r="E32" s="85">
        <v>3</v>
      </c>
      <c r="F32" s="86">
        <v>2014</v>
      </c>
      <c r="G32" s="82" t="s">
        <v>257</v>
      </c>
      <c r="H32" s="51">
        <f t="shared" si="0"/>
        <v>3</v>
      </c>
      <c r="I32" s="51">
        <v>3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>
        <f t="shared" si="1"/>
        <v>0</v>
      </c>
      <c r="Y32" s="51">
        <f t="shared" si="2"/>
        <v>0</v>
      </c>
      <c r="Z32" s="76">
        <v>20677.080867840003</v>
      </c>
      <c r="AA32" s="75">
        <v>62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1">
        <f t="shared" si="3"/>
        <v>0</v>
      </c>
      <c r="AQ32" s="51">
        <f t="shared" si="4"/>
        <v>0</v>
      </c>
      <c r="AR32" s="51">
        <f t="shared" si="5"/>
        <v>0</v>
      </c>
      <c r="AS32"/>
      <c r="AT32"/>
      <c r="AU32"/>
    </row>
    <row r="33" spans="1:47" s="71" customFormat="1" ht="26.25" x14ac:dyDescent="0.25">
      <c r="A33" s="32" t="s">
        <v>46</v>
      </c>
      <c r="B33" s="82" t="s">
        <v>256</v>
      </c>
      <c r="C33" s="82" t="s">
        <v>258</v>
      </c>
      <c r="D33" s="76">
        <v>50</v>
      </c>
      <c r="E33" s="85">
        <v>20</v>
      </c>
      <c r="F33" s="86">
        <v>2014</v>
      </c>
      <c r="G33" s="82" t="s">
        <v>257</v>
      </c>
      <c r="H33" s="51">
        <f t="shared" si="0"/>
        <v>20</v>
      </c>
      <c r="I33" s="51">
        <v>20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>
        <f t="shared" si="1"/>
        <v>0</v>
      </c>
      <c r="Y33" s="51">
        <f t="shared" si="2"/>
        <v>0</v>
      </c>
      <c r="Z33" s="76">
        <v>20677.080867840003</v>
      </c>
      <c r="AA33" s="75">
        <v>414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f t="shared" si="3"/>
        <v>0</v>
      </c>
      <c r="AQ33" s="51">
        <f t="shared" si="4"/>
        <v>0</v>
      </c>
      <c r="AR33" s="51">
        <f t="shared" si="5"/>
        <v>0</v>
      </c>
      <c r="AS33"/>
      <c r="AT33"/>
      <c r="AU33"/>
    </row>
    <row r="34" spans="1:47" s="49" customFormat="1" x14ac:dyDescent="0.25">
      <c r="A34" s="24" t="s">
        <v>259</v>
      </c>
      <c r="B34" s="242" t="s">
        <v>157</v>
      </c>
      <c r="C34" s="243"/>
      <c r="D34" s="243"/>
      <c r="E34" s="243"/>
      <c r="F34" s="243"/>
      <c r="G34" s="244"/>
      <c r="H34" s="48">
        <f t="shared" si="0"/>
        <v>575</v>
      </c>
      <c r="I34" s="48">
        <v>459</v>
      </c>
      <c r="J34" s="48">
        <v>5</v>
      </c>
      <c r="K34" s="48">
        <v>111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f t="shared" si="1"/>
        <v>0</v>
      </c>
      <c r="Y34" s="48">
        <f t="shared" si="2"/>
        <v>0</v>
      </c>
      <c r="Z34" s="80"/>
      <c r="AA34" s="80">
        <v>8110</v>
      </c>
      <c r="AB34" s="80">
        <v>91</v>
      </c>
      <c r="AC34" s="80">
        <v>2461</v>
      </c>
      <c r="AD34" s="80">
        <v>0</v>
      </c>
      <c r="AE34" s="80">
        <v>0</v>
      </c>
      <c r="AF34" s="80">
        <v>0</v>
      </c>
      <c r="AG34" s="80">
        <v>0</v>
      </c>
      <c r="AH34" s="80">
        <v>0</v>
      </c>
      <c r="AI34" s="80">
        <v>0</v>
      </c>
      <c r="AJ34" s="80">
        <v>0</v>
      </c>
      <c r="AK34" s="80">
        <v>0</v>
      </c>
      <c r="AL34" s="80">
        <v>0</v>
      </c>
      <c r="AM34" s="80">
        <v>0</v>
      </c>
      <c r="AN34" s="80">
        <v>0</v>
      </c>
      <c r="AO34" s="80">
        <v>0</v>
      </c>
      <c r="AP34" s="80">
        <f t="shared" si="3"/>
        <v>0</v>
      </c>
      <c r="AQ34" s="80">
        <f t="shared" si="4"/>
        <v>0</v>
      </c>
      <c r="AR34" s="80">
        <f t="shared" si="5"/>
        <v>2461</v>
      </c>
      <c r="AS34"/>
      <c r="AT34"/>
      <c r="AU34"/>
    </row>
    <row r="35" spans="1:47" s="71" customFormat="1" ht="26.25" x14ac:dyDescent="0.25">
      <c r="A35" s="32" t="s">
        <v>31</v>
      </c>
      <c r="B35" s="82" t="s">
        <v>260</v>
      </c>
      <c r="C35" s="82" t="s">
        <v>261</v>
      </c>
      <c r="D35" s="83">
        <v>150</v>
      </c>
      <c r="E35" s="85">
        <v>2</v>
      </c>
      <c r="F35" s="86">
        <v>2014</v>
      </c>
      <c r="G35" s="82" t="s">
        <v>231</v>
      </c>
      <c r="H35" s="51">
        <f t="shared" si="0"/>
        <v>2</v>
      </c>
      <c r="I35" s="51">
        <v>2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>
        <f t="shared" si="1"/>
        <v>0</v>
      </c>
      <c r="Y35" s="51">
        <f t="shared" si="2"/>
        <v>0</v>
      </c>
      <c r="Z35" s="76">
        <v>19698.695101440004</v>
      </c>
      <c r="AA35" s="75">
        <v>39</v>
      </c>
      <c r="AB35" s="51">
        <v>0</v>
      </c>
      <c r="AC35" s="51">
        <v>0</v>
      </c>
      <c r="AD35" s="51">
        <v>0</v>
      </c>
      <c r="AE35" s="51">
        <v>0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1">
        <f t="shared" si="3"/>
        <v>0</v>
      </c>
      <c r="AQ35" s="51">
        <f t="shared" si="4"/>
        <v>0</v>
      </c>
      <c r="AR35" s="51">
        <f t="shared" si="5"/>
        <v>0</v>
      </c>
      <c r="AS35"/>
      <c r="AT35"/>
      <c r="AU35"/>
    </row>
    <row r="36" spans="1:47" s="71" customFormat="1" ht="26.25" x14ac:dyDescent="0.25">
      <c r="A36" s="32" t="s">
        <v>42</v>
      </c>
      <c r="B36" s="82" t="s">
        <v>261</v>
      </c>
      <c r="C36" s="82" t="s">
        <v>262</v>
      </c>
      <c r="D36" s="83">
        <v>150</v>
      </c>
      <c r="E36" s="85">
        <v>62</v>
      </c>
      <c r="F36" s="86">
        <v>2014</v>
      </c>
      <c r="G36" s="82" t="s">
        <v>231</v>
      </c>
      <c r="H36" s="51">
        <f t="shared" si="0"/>
        <v>62</v>
      </c>
      <c r="I36" s="51">
        <v>62</v>
      </c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>
        <f t="shared" si="1"/>
        <v>0</v>
      </c>
      <c r="Y36" s="51">
        <f t="shared" si="2"/>
        <v>0</v>
      </c>
      <c r="Z36" s="76">
        <v>19698.695101440004</v>
      </c>
      <c r="AA36" s="75">
        <v>1221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1">
        <f t="shared" si="3"/>
        <v>0</v>
      </c>
      <c r="AQ36" s="51">
        <f t="shared" si="4"/>
        <v>0</v>
      </c>
      <c r="AR36" s="51">
        <f t="shared" si="5"/>
        <v>0</v>
      </c>
      <c r="AS36"/>
      <c r="AT36"/>
      <c r="AU36"/>
    </row>
    <row r="37" spans="1:47" s="71" customFormat="1" ht="26.25" x14ac:dyDescent="0.25">
      <c r="A37" s="32" t="s">
        <v>44</v>
      </c>
      <c r="B37" s="82" t="s">
        <v>263</v>
      </c>
      <c r="C37" s="82" t="s">
        <v>264</v>
      </c>
      <c r="D37" s="83">
        <v>100</v>
      </c>
      <c r="E37" s="85">
        <v>50</v>
      </c>
      <c r="F37" s="86">
        <v>2014</v>
      </c>
      <c r="G37" s="82" t="s">
        <v>231</v>
      </c>
      <c r="H37" s="51">
        <f t="shared" si="0"/>
        <v>50</v>
      </c>
      <c r="I37" s="51">
        <v>50</v>
      </c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>
        <f t="shared" si="1"/>
        <v>0</v>
      </c>
      <c r="Y37" s="51">
        <f t="shared" si="2"/>
        <v>0</v>
      </c>
      <c r="Z37" s="76">
        <v>16570.034039040002</v>
      </c>
      <c r="AA37" s="75">
        <v>829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1">
        <f t="shared" si="3"/>
        <v>0</v>
      </c>
      <c r="AQ37" s="51">
        <f t="shared" si="4"/>
        <v>0</v>
      </c>
      <c r="AR37" s="51">
        <f t="shared" si="5"/>
        <v>0</v>
      </c>
      <c r="AS37"/>
      <c r="AT37"/>
      <c r="AU37"/>
    </row>
    <row r="38" spans="1:47" s="71" customFormat="1" ht="26.25" x14ac:dyDescent="0.25">
      <c r="A38" s="32" t="s">
        <v>46</v>
      </c>
      <c r="B38" s="82" t="s">
        <v>262</v>
      </c>
      <c r="C38" s="82" t="s">
        <v>265</v>
      </c>
      <c r="D38" s="83">
        <v>100</v>
      </c>
      <c r="E38" s="85">
        <v>48</v>
      </c>
      <c r="F38" s="86">
        <v>2014</v>
      </c>
      <c r="G38" s="82" t="s">
        <v>257</v>
      </c>
      <c r="H38" s="51">
        <f t="shared" si="0"/>
        <v>48</v>
      </c>
      <c r="I38" s="51">
        <v>48</v>
      </c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>
        <f t="shared" si="1"/>
        <v>0</v>
      </c>
      <c r="Y38" s="51">
        <f t="shared" si="2"/>
        <v>0</v>
      </c>
      <c r="Z38" s="76">
        <v>22295.656093440004</v>
      </c>
      <c r="AA38" s="75">
        <v>1070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f t="shared" si="3"/>
        <v>0</v>
      </c>
      <c r="AQ38" s="51">
        <f t="shared" si="4"/>
        <v>0</v>
      </c>
      <c r="AR38" s="51">
        <f t="shared" si="5"/>
        <v>0</v>
      </c>
      <c r="AS38"/>
      <c r="AT38"/>
      <c r="AU38"/>
    </row>
    <row r="39" spans="1:47" s="71" customFormat="1" x14ac:dyDescent="0.25">
      <c r="A39" s="32" t="s">
        <v>60</v>
      </c>
      <c r="B39" s="82" t="s">
        <v>265</v>
      </c>
      <c r="C39" s="82" t="s">
        <v>266</v>
      </c>
      <c r="D39" s="83">
        <v>100</v>
      </c>
      <c r="E39" s="85">
        <v>4</v>
      </c>
      <c r="F39" s="86">
        <v>2014</v>
      </c>
      <c r="G39" s="82" t="s">
        <v>250</v>
      </c>
      <c r="H39" s="51">
        <f t="shared" si="0"/>
        <v>4</v>
      </c>
      <c r="I39" s="51">
        <v>4</v>
      </c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>
        <f t="shared" si="1"/>
        <v>0</v>
      </c>
      <c r="Y39" s="51">
        <f t="shared" si="2"/>
        <v>0</v>
      </c>
      <c r="Z39" s="76">
        <v>6189.1064947200002</v>
      </c>
      <c r="AA39" s="75">
        <v>25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1">
        <f t="shared" si="3"/>
        <v>0</v>
      </c>
      <c r="AQ39" s="51">
        <f t="shared" si="4"/>
        <v>0</v>
      </c>
      <c r="AR39" s="51">
        <f t="shared" si="5"/>
        <v>0</v>
      </c>
      <c r="AS39"/>
      <c r="AT39"/>
      <c r="AU39"/>
    </row>
    <row r="40" spans="1:47" s="71" customFormat="1" ht="26.25" x14ac:dyDescent="0.25">
      <c r="A40" s="32" t="s">
        <v>103</v>
      </c>
      <c r="B40" s="82" t="s">
        <v>265</v>
      </c>
      <c r="C40" s="82" t="s">
        <v>267</v>
      </c>
      <c r="D40" s="83">
        <v>100</v>
      </c>
      <c r="E40" s="85">
        <v>70</v>
      </c>
      <c r="F40" s="86">
        <v>2014</v>
      </c>
      <c r="G40" s="82" t="s">
        <v>257</v>
      </c>
      <c r="H40" s="51">
        <f t="shared" si="0"/>
        <v>70</v>
      </c>
      <c r="I40" s="51">
        <v>70</v>
      </c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>
        <f t="shared" si="1"/>
        <v>0</v>
      </c>
      <c r="Y40" s="51">
        <f t="shared" si="2"/>
        <v>0</v>
      </c>
      <c r="Z40" s="76">
        <v>22295.656093440004</v>
      </c>
      <c r="AA40" s="75">
        <v>1561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1">
        <f t="shared" si="3"/>
        <v>0</v>
      </c>
      <c r="AQ40" s="51">
        <f t="shared" si="4"/>
        <v>0</v>
      </c>
      <c r="AR40" s="51">
        <f t="shared" si="5"/>
        <v>0</v>
      </c>
      <c r="AS40"/>
      <c r="AT40"/>
      <c r="AU40"/>
    </row>
    <row r="41" spans="1:47" s="71" customFormat="1" ht="26.25" x14ac:dyDescent="0.25">
      <c r="A41" s="32" t="s">
        <v>107</v>
      </c>
      <c r="B41" s="82" t="s">
        <v>264</v>
      </c>
      <c r="C41" s="82" t="s">
        <v>268</v>
      </c>
      <c r="D41" s="83">
        <v>100</v>
      </c>
      <c r="E41" s="85">
        <v>58</v>
      </c>
      <c r="F41" s="86">
        <v>2014</v>
      </c>
      <c r="G41" s="82" t="s">
        <v>231</v>
      </c>
      <c r="H41" s="51">
        <f t="shared" si="0"/>
        <v>58</v>
      </c>
      <c r="I41" s="51">
        <v>58</v>
      </c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>
        <f t="shared" si="1"/>
        <v>0</v>
      </c>
      <c r="Y41" s="51">
        <f t="shared" si="2"/>
        <v>0</v>
      </c>
      <c r="Z41" s="76">
        <v>16570.034039040002</v>
      </c>
      <c r="AA41" s="75">
        <v>961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1">
        <f t="shared" si="3"/>
        <v>0</v>
      </c>
      <c r="AQ41" s="51">
        <f t="shared" si="4"/>
        <v>0</v>
      </c>
      <c r="AR41" s="51">
        <f t="shared" si="5"/>
        <v>0</v>
      </c>
      <c r="AS41"/>
      <c r="AT41"/>
      <c r="AU41"/>
    </row>
    <row r="42" spans="1:47" s="71" customFormat="1" ht="26.25" x14ac:dyDescent="0.25">
      <c r="A42" s="32" t="s">
        <v>122</v>
      </c>
      <c r="B42" s="82" t="s">
        <v>269</v>
      </c>
      <c r="C42" s="82" t="s">
        <v>270</v>
      </c>
      <c r="D42" s="83">
        <v>100</v>
      </c>
      <c r="E42" s="85">
        <v>44</v>
      </c>
      <c r="F42" s="86">
        <v>2016</v>
      </c>
      <c r="G42" s="82" t="s">
        <v>257</v>
      </c>
      <c r="H42" s="51">
        <f t="shared" si="0"/>
        <v>44</v>
      </c>
      <c r="I42" s="51"/>
      <c r="J42" s="51"/>
      <c r="K42" s="51">
        <v>44</v>
      </c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>
        <f t="shared" si="1"/>
        <v>0</v>
      </c>
      <c r="Y42" s="51">
        <f t="shared" si="2"/>
        <v>0</v>
      </c>
      <c r="Z42" s="76">
        <v>22295.656093440004</v>
      </c>
      <c r="AA42" s="75">
        <v>0</v>
      </c>
      <c r="AB42" s="51">
        <v>0</v>
      </c>
      <c r="AC42" s="51">
        <v>1162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1">
        <f t="shared" si="3"/>
        <v>0</v>
      </c>
      <c r="AQ42" s="51">
        <f t="shared" si="4"/>
        <v>0</v>
      </c>
      <c r="AR42" s="51">
        <f t="shared" si="5"/>
        <v>1162</v>
      </c>
      <c r="AS42"/>
      <c r="AT42"/>
      <c r="AU42"/>
    </row>
    <row r="43" spans="1:47" s="71" customFormat="1" ht="26.25" x14ac:dyDescent="0.25">
      <c r="A43" s="32" t="s">
        <v>138</v>
      </c>
      <c r="B43" s="82" t="s">
        <v>262</v>
      </c>
      <c r="C43" s="82" t="s">
        <v>271</v>
      </c>
      <c r="D43" s="83">
        <v>80</v>
      </c>
      <c r="E43" s="85">
        <v>96</v>
      </c>
      <c r="F43" s="86">
        <v>2014</v>
      </c>
      <c r="G43" s="82" t="s">
        <v>231</v>
      </c>
      <c r="H43" s="51">
        <f t="shared" si="0"/>
        <v>96</v>
      </c>
      <c r="I43" s="51">
        <v>96</v>
      </c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>
        <f t="shared" si="1"/>
        <v>0</v>
      </c>
      <c r="Y43" s="51">
        <f t="shared" si="2"/>
        <v>0</v>
      </c>
      <c r="Z43" s="76">
        <v>16368.749299200001</v>
      </c>
      <c r="AA43" s="75">
        <v>1571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1">
        <f t="shared" si="3"/>
        <v>0</v>
      </c>
      <c r="AQ43" s="51">
        <f t="shared" si="4"/>
        <v>0</v>
      </c>
      <c r="AR43" s="51">
        <f t="shared" si="5"/>
        <v>0</v>
      </c>
      <c r="AS43"/>
      <c r="AT43"/>
      <c r="AU43"/>
    </row>
    <row r="44" spans="1:47" s="71" customFormat="1" ht="26.25" x14ac:dyDescent="0.25">
      <c r="A44" s="32" t="s">
        <v>141</v>
      </c>
      <c r="B44" s="82" t="s">
        <v>272</v>
      </c>
      <c r="C44" s="82" t="s">
        <v>273</v>
      </c>
      <c r="D44" s="83">
        <v>70</v>
      </c>
      <c r="E44" s="85">
        <v>35</v>
      </c>
      <c r="F44" s="86">
        <v>2014</v>
      </c>
      <c r="G44" s="82" t="s">
        <v>231</v>
      </c>
      <c r="H44" s="51">
        <f t="shared" si="0"/>
        <v>35</v>
      </c>
      <c r="I44" s="51">
        <v>35</v>
      </c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>
        <f t="shared" si="1"/>
        <v>0</v>
      </c>
      <c r="Y44" s="51">
        <f t="shared" si="2"/>
        <v>0</v>
      </c>
      <c r="Z44" s="76">
        <v>16368.749299200001</v>
      </c>
      <c r="AA44" s="75">
        <v>573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1">
        <f t="shared" si="3"/>
        <v>0</v>
      </c>
      <c r="AQ44" s="51">
        <f t="shared" si="4"/>
        <v>0</v>
      </c>
      <c r="AR44" s="51">
        <f t="shared" si="5"/>
        <v>0</v>
      </c>
      <c r="AS44"/>
      <c r="AT44"/>
      <c r="AU44"/>
    </row>
    <row r="45" spans="1:47" s="71" customFormat="1" ht="26.25" x14ac:dyDescent="0.25">
      <c r="A45" s="32" t="s">
        <v>143</v>
      </c>
      <c r="B45" s="82" t="s">
        <v>273</v>
      </c>
      <c r="C45" s="82" t="s">
        <v>274</v>
      </c>
      <c r="D45" s="83">
        <v>70</v>
      </c>
      <c r="E45" s="85">
        <v>5</v>
      </c>
      <c r="F45" s="86">
        <v>2015</v>
      </c>
      <c r="G45" s="82" t="s">
        <v>231</v>
      </c>
      <c r="H45" s="51">
        <f t="shared" si="0"/>
        <v>5</v>
      </c>
      <c r="I45" s="51"/>
      <c r="J45" s="51">
        <v>5</v>
      </c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>
        <f t="shared" si="1"/>
        <v>0</v>
      </c>
      <c r="Y45" s="51">
        <f t="shared" si="2"/>
        <v>0</v>
      </c>
      <c r="Z45" s="76">
        <v>16368.749299200001</v>
      </c>
      <c r="AA45" s="75">
        <v>0</v>
      </c>
      <c r="AB45" s="51">
        <v>91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1">
        <f t="shared" si="3"/>
        <v>0</v>
      </c>
      <c r="AQ45" s="51">
        <f t="shared" si="4"/>
        <v>0</v>
      </c>
      <c r="AR45" s="51">
        <f t="shared" si="5"/>
        <v>0</v>
      </c>
      <c r="AS45"/>
      <c r="AT45"/>
      <c r="AU45"/>
    </row>
    <row r="46" spans="1:47" s="71" customFormat="1" ht="26.25" x14ac:dyDescent="0.25">
      <c r="A46" s="32" t="s">
        <v>145</v>
      </c>
      <c r="B46" s="82" t="s">
        <v>275</v>
      </c>
      <c r="C46" s="82" t="s">
        <v>276</v>
      </c>
      <c r="D46" s="83">
        <v>70</v>
      </c>
      <c r="E46" s="85">
        <v>67</v>
      </c>
      <c r="F46" s="86">
        <v>2016</v>
      </c>
      <c r="G46" s="82" t="s">
        <v>231</v>
      </c>
      <c r="H46" s="51">
        <f t="shared" si="0"/>
        <v>67</v>
      </c>
      <c r="I46" s="51"/>
      <c r="J46" s="51"/>
      <c r="K46" s="51">
        <v>67</v>
      </c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>
        <f t="shared" si="1"/>
        <v>0</v>
      </c>
      <c r="Y46" s="51">
        <f t="shared" si="2"/>
        <v>0</v>
      </c>
      <c r="Z46" s="76">
        <v>16368.749299200001</v>
      </c>
      <c r="AA46" s="75">
        <v>0</v>
      </c>
      <c r="AB46" s="51">
        <v>0</v>
      </c>
      <c r="AC46" s="51">
        <v>1299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1">
        <f t="shared" si="3"/>
        <v>0</v>
      </c>
      <c r="AQ46" s="51">
        <f t="shared" si="4"/>
        <v>0</v>
      </c>
      <c r="AR46" s="51">
        <f t="shared" si="5"/>
        <v>1299</v>
      </c>
      <c r="AS46"/>
      <c r="AT46"/>
      <c r="AU46"/>
    </row>
    <row r="47" spans="1:47" s="71" customFormat="1" ht="26.25" x14ac:dyDescent="0.25">
      <c r="A47" s="32" t="s">
        <v>147</v>
      </c>
      <c r="B47" s="82" t="s">
        <v>273</v>
      </c>
      <c r="C47" s="82" t="s">
        <v>277</v>
      </c>
      <c r="D47" s="83">
        <v>50</v>
      </c>
      <c r="E47" s="85">
        <v>6</v>
      </c>
      <c r="F47" s="86">
        <v>2014</v>
      </c>
      <c r="G47" s="82" t="s">
        <v>231</v>
      </c>
      <c r="H47" s="51">
        <f t="shared" si="0"/>
        <v>6</v>
      </c>
      <c r="I47" s="51">
        <v>6</v>
      </c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>
        <f t="shared" si="1"/>
        <v>0</v>
      </c>
      <c r="Y47" s="51">
        <f t="shared" si="2"/>
        <v>0</v>
      </c>
      <c r="Z47" s="76">
        <v>16368.749299200001</v>
      </c>
      <c r="AA47" s="75">
        <v>98</v>
      </c>
      <c r="AB47" s="51">
        <v>0</v>
      </c>
      <c r="AC47" s="51">
        <v>0</v>
      </c>
      <c r="AD47" s="51">
        <v>0</v>
      </c>
      <c r="AE47" s="51">
        <v>0</v>
      </c>
      <c r="AF47" s="51">
        <v>0</v>
      </c>
      <c r="AG47" s="51">
        <v>0</v>
      </c>
      <c r="AH47" s="51">
        <v>0</v>
      </c>
      <c r="AI47" s="51">
        <v>0</v>
      </c>
      <c r="AJ47" s="51">
        <v>0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1">
        <f t="shared" si="3"/>
        <v>0</v>
      </c>
      <c r="AQ47" s="51">
        <f t="shared" si="4"/>
        <v>0</v>
      </c>
      <c r="AR47" s="51">
        <f t="shared" si="5"/>
        <v>0</v>
      </c>
      <c r="AS47"/>
      <c r="AT47"/>
      <c r="AU47"/>
    </row>
    <row r="48" spans="1:47" s="71" customFormat="1" ht="26.25" x14ac:dyDescent="0.25">
      <c r="A48" s="32" t="s">
        <v>278</v>
      </c>
      <c r="B48" s="82" t="s">
        <v>279</v>
      </c>
      <c r="C48" s="82" t="s">
        <v>280</v>
      </c>
      <c r="D48" s="83">
        <v>50</v>
      </c>
      <c r="E48" s="85">
        <v>28</v>
      </c>
      <c r="F48" s="86">
        <v>2014</v>
      </c>
      <c r="G48" s="82" t="s">
        <v>250</v>
      </c>
      <c r="H48" s="51">
        <f t="shared" si="0"/>
        <v>28</v>
      </c>
      <c r="I48" s="51">
        <v>28</v>
      </c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>
        <f t="shared" si="1"/>
        <v>0</v>
      </c>
      <c r="Y48" s="51">
        <f t="shared" si="2"/>
        <v>0</v>
      </c>
      <c r="Z48" s="76">
        <v>5780.2930214400003</v>
      </c>
      <c r="AA48" s="75">
        <v>162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1">
        <f t="shared" si="3"/>
        <v>0</v>
      </c>
      <c r="AQ48" s="51">
        <f t="shared" si="4"/>
        <v>0</v>
      </c>
      <c r="AR48" s="51">
        <f t="shared" si="5"/>
        <v>0</v>
      </c>
      <c r="AS48"/>
      <c r="AT48"/>
      <c r="AU48"/>
    </row>
    <row r="49" spans="1:47" s="66" customFormat="1" x14ac:dyDescent="0.25">
      <c r="A49" s="24" t="s">
        <v>202</v>
      </c>
      <c r="B49" s="213" t="s">
        <v>158</v>
      </c>
      <c r="C49" s="213"/>
      <c r="D49" s="213"/>
      <c r="E49" s="213"/>
      <c r="F49" s="213"/>
      <c r="G49" s="213"/>
      <c r="H49" s="48">
        <f t="shared" si="0"/>
        <v>138</v>
      </c>
      <c r="I49" s="48">
        <v>20</v>
      </c>
      <c r="J49" s="48">
        <v>118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f t="shared" si="1"/>
        <v>0</v>
      </c>
      <c r="Y49" s="48">
        <f t="shared" si="2"/>
        <v>0</v>
      </c>
      <c r="Z49" s="80"/>
      <c r="AA49" s="80">
        <v>368</v>
      </c>
      <c r="AB49" s="80">
        <v>2574</v>
      </c>
      <c r="AC49" s="80">
        <v>0</v>
      </c>
      <c r="AD49" s="80">
        <v>0</v>
      </c>
      <c r="AE49" s="80">
        <v>0</v>
      </c>
      <c r="AF49" s="80">
        <v>0</v>
      </c>
      <c r="AG49" s="80">
        <v>0</v>
      </c>
      <c r="AH49" s="80">
        <v>0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f t="shared" si="3"/>
        <v>0</v>
      </c>
      <c r="AQ49" s="80">
        <f t="shared" si="4"/>
        <v>0</v>
      </c>
      <c r="AR49" s="80">
        <f t="shared" si="5"/>
        <v>0</v>
      </c>
      <c r="AS49"/>
      <c r="AT49"/>
      <c r="AU49"/>
    </row>
    <row r="50" spans="1:47" s="71" customFormat="1" ht="26.25" x14ac:dyDescent="0.25">
      <c r="A50" s="32" t="s">
        <v>31</v>
      </c>
      <c r="B50" s="87" t="s">
        <v>281</v>
      </c>
      <c r="C50" s="87" t="s">
        <v>282</v>
      </c>
      <c r="D50" s="76">
        <v>150</v>
      </c>
      <c r="E50" s="76">
        <v>118</v>
      </c>
      <c r="F50" s="84">
        <v>2015</v>
      </c>
      <c r="G50" s="87" t="s">
        <v>231</v>
      </c>
      <c r="H50" s="51">
        <f t="shared" si="0"/>
        <v>118</v>
      </c>
      <c r="I50" s="51"/>
      <c r="J50" s="51">
        <v>118</v>
      </c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>
        <f t="shared" si="1"/>
        <v>0</v>
      </c>
      <c r="Y50" s="51">
        <f t="shared" si="2"/>
        <v>0</v>
      </c>
      <c r="Z50" s="76">
        <v>19698.695101440004</v>
      </c>
      <c r="AA50" s="75">
        <v>0</v>
      </c>
      <c r="AB50" s="51">
        <v>2574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1">
        <f t="shared" si="3"/>
        <v>0</v>
      </c>
      <c r="AQ50" s="51">
        <f t="shared" si="4"/>
        <v>0</v>
      </c>
      <c r="AR50" s="51">
        <f t="shared" si="5"/>
        <v>0</v>
      </c>
      <c r="AS50"/>
      <c r="AT50"/>
      <c r="AU50"/>
    </row>
    <row r="51" spans="1:47" s="71" customFormat="1" ht="26.25" x14ac:dyDescent="0.25">
      <c r="A51" s="32" t="s">
        <v>46</v>
      </c>
      <c r="B51" s="87" t="s">
        <v>283</v>
      </c>
      <c r="C51" s="87" t="s">
        <v>284</v>
      </c>
      <c r="D51" s="76">
        <v>80</v>
      </c>
      <c r="E51" s="76">
        <v>3</v>
      </c>
      <c r="F51" s="84">
        <v>2014</v>
      </c>
      <c r="G51" s="87" t="s">
        <v>257</v>
      </c>
      <c r="H51" s="51">
        <f t="shared" si="0"/>
        <v>3</v>
      </c>
      <c r="I51" s="51">
        <v>3</v>
      </c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>
        <f t="shared" si="1"/>
        <v>0</v>
      </c>
      <c r="Y51" s="51">
        <f t="shared" si="2"/>
        <v>0</v>
      </c>
      <c r="Z51" s="76">
        <v>20677.080867840003</v>
      </c>
      <c r="AA51" s="75">
        <v>62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f t="shared" si="3"/>
        <v>0</v>
      </c>
      <c r="AQ51" s="51">
        <f t="shared" si="4"/>
        <v>0</v>
      </c>
      <c r="AR51" s="51">
        <f t="shared" si="5"/>
        <v>0</v>
      </c>
      <c r="AS51"/>
      <c r="AT51"/>
      <c r="AU51"/>
    </row>
    <row r="52" spans="1:47" s="71" customFormat="1" ht="26.25" x14ac:dyDescent="0.25">
      <c r="A52" s="32" t="s">
        <v>60</v>
      </c>
      <c r="B52" s="87" t="s">
        <v>285</v>
      </c>
      <c r="C52" s="87" t="s">
        <v>286</v>
      </c>
      <c r="D52" s="76">
        <v>80</v>
      </c>
      <c r="E52" s="76">
        <v>3</v>
      </c>
      <c r="F52" s="84">
        <v>2014</v>
      </c>
      <c r="G52" s="87" t="s">
        <v>250</v>
      </c>
      <c r="H52" s="51">
        <f t="shared" si="0"/>
        <v>3</v>
      </c>
      <c r="I52" s="51">
        <v>3</v>
      </c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>
        <f t="shared" si="1"/>
        <v>0</v>
      </c>
      <c r="Y52" s="51">
        <f t="shared" si="2"/>
        <v>0</v>
      </c>
      <c r="Z52" s="76">
        <v>5780.2930214400003</v>
      </c>
      <c r="AA52" s="75">
        <v>17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1">
        <f t="shared" si="3"/>
        <v>0</v>
      </c>
      <c r="AQ52" s="51">
        <f t="shared" si="4"/>
        <v>0</v>
      </c>
      <c r="AR52" s="51">
        <f t="shared" si="5"/>
        <v>0</v>
      </c>
      <c r="AS52"/>
      <c r="AT52"/>
      <c r="AU52"/>
    </row>
    <row r="53" spans="1:47" s="71" customFormat="1" ht="26.25" x14ac:dyDescent="0.25">
      <c r="A53" s="32" t="s">
        <v>103</v>
      </c>
      <c r="B53" s="87" t="s">
        <v>284</v>
      </c>
      <c r="C53" s="87" t="s">
        <v>285</v>
      </c>
      <c r="D53" s="76">
        <v>80</v>
      </c>
      <c r="E53" s="76">
        <v>14</v>
      </c>
      <c r="F53" s="84">
        <v>2014</v>
      </c>
      <c r="G53" s="87" t="s">
        <v>257</v>
      </c>
      <c r="H53" s="51">
        <f t="shared" si="0"/>
        <v>14</v>
      </c>
      <c r="I53" s="51">
        <v>14</v>
      </c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>
        <f t="shared" si="1"/>
        <v>0</v>
      </c>
      <c r="Y53" s="51">
        <f t="shared" si="2"/>
        <v>0</v>
      </c>
      <c r="Z53" s="76">
        <v>20677.080867840003</v>
      </c>
      <c r="AA53" s="75">
        <v>289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1">
        <f t="shared" si="3"/>
        <v>0</v>
      </c>
      <c r="AQ53" s="51">
        <f t="shared" si="4"/>
        <v>0</v>
      </c>
      <c r="AR53" s="51">
        <f t="shared" si="5"/>
        <v>0</v>
      </c>
      <c r="AS53"/>
      <c r="AT53"/>
      <c r="AU53"/>
    </row>
    <row r="54" spans="1:47" s="66" customFormat="1" x14ac:dyDescent="0.25">
      <c r="A54" s="24" t="s">
        <v>203</v>
      </c>
      <c r="B54" s="242" t="s">
        <v>159</v>
      </c>
      <c r="C54" s="243"/>
      <c r="D54" s="243"/>
      <c r="E54" s="243"/>
      <c r="F54" s="243"/>
      <c r="G54" s="244"/>
      <c r="H54" s="48">
        <f t="shared" si="0"/>
        <v>499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499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f t="shared" si="1"/>
        <v>499</v>
      </c>
      <c r="Y54" s="48">
        <f t="shared" si="2"/>
        <v>0</v>
      </c>
      <c r="Z54" s="80"/>
      <c r="AA54" s="80">
        <v>0</v>
      </c>
      <c r="AB54" s="80">
        <v>0</v>
      </c>
      <c r="AC54" s="80">
        <v>0</v>
      </c>
      <c r="AD54" s="80">
        <v>0</v>
      </c>
      <c r="AE54" s="80">
        <v>0</v>
      </c>
      <c r="AF54" s="80">
        <v>0</v>
      </c>
      <c r="AG54" s="80">
        <v>11655</v>
      </c>
      <c r="AH54" s="80">
        <v>0</v>
      </c>
      <c r="AI54" s="80">
        <v>0</v>
      </c>
      <c r="AJ54" s="80">
        <v>0</v>
      </c>
      <c r="AK54" s="80">
        <v>0</v>
      </c>
      <c r="AL54" s="80">
        <v>0</v>
      </c>
      <c r="AM54" s="80">
        <v>0</v>
      </c>
      <c r="AN54" s="80">
        <v>0</v>
      </c>
      <c r="AO54" s="80">
        <v>0</v>
      </c>
      <c r="AP54" s="80">
        <f t="shared" si="3"/>
        <v>11655</v>
      </c>
      <c r="AQ54" s="80">
        <f t="shared" si="4"/>
        <v>0</v>
      </c>
      <c r="AR54" s="80">
        <f t="shared" si="5"/>
        <v>11655</v>
      </c>
      <c r="AS54"/>
      <c r="AT54"/>
      <c r="AU54"/>
    </row>
    <row r="55" spans="1:47" s="71" customFormat="1" ht="26.25" x14ac:dyDescent="0.25">
      <c r="A55" s="32" t="s">
        <v>31</v>
      </c>
      <c r="B55" s="88" t="s">
        <v>287</v>
      </c>
      <c r="C55" s="88" t="s">
        <v>288</v>
      </c>
      <c r="D55" s="83">
        <v>100</v>
      </c>
      <c r="E55" s="76">
        <v>23</v>
      </c>
      <c r="F55" s="84">
        <v>2020</v>
      </c>
      <c r="G55" s="88" t="s">
        <v>231</v>
      </c>
      <c r="H55" s="51">
        <f t="shared" si="0"/>
        <v>23</v>
      </c>
      <c r="I55" s="51"/>
      <c r="J55" s="51"/>
      <c r="K55" s="51"/>
      <c r="L55" s="51"/>
      <c r="M55" s="51"/>
      <c r="N55" s="51"/>
      <c r="O55" s="51">
        <v>23</v>
      </c>
      <c r="P55" s="51"/>
      <c r="Q55" s="51"/>
      <c r="R55" s="51"/>
      <c r="S55" s="51"/>
      <c r="T55" s="51"/>
      <c r="U55" s="51"/>
      <c r="V55" s="51"/>
      <c r="W55" s="51"/>
      <c r="X55" s="51">
        <f t="shared" si="1"/>
        <v>23</v>
      </c>
      <c r="Y55" s="51">
        <f t="shared" si="2"/>
        <v>0</v>
      </c>
      <c r="Z55" s="76">
        <v>16570.034039040002</v>
      </c>
      <c r="AA55" s="75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540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1">
        <f t="shared" si="3"/>
        <v>540</v>
      </c>
      <c r="AQ55" s="51">
        <f t="shared" si="4"/>
        <v>0</v>
      </c>
      <c r="AR55" s="51">
        <f t="shared" si="5"/>
        <v>540</v>
      </c>
      <c r="AS55"/>
      <c r="AT55"/>
      <c r="AU55"/>
    </row>
    <row r="56" spans="1:47" s="71" customFormat="1" ht="26.25" x14ac:dyDescent="0.25">
      <c r="A56" s="32" t="s">
        <v>42</v>
      </c>
      <c r="B56" s="88" t="s">
        <v>289</v>
      </c>
      <c r="C56" s="88" t="s">
        <v>290</v>
      </c>
      <c r="D56" s="83">
        <v>100</v>
      </c>
      <c r="E56" s="76">
        <v>29</v>
      </c>
      <c r="F56" s="84">
        <v>2020</v>
      </c>
      <c r="G56" s="88" t="s">
        <v>231</v>
      </c>
      <c r="H56" s="51">
        <f t="shared" si="0"/>
        <v>29</v>
      </c>
      <c r="I56" s="51"/>
      <c r="J56" s="51"/>
      <c r="K56" s="51"/>
      <c r="L56" s="51"/>
      <c r="M56" s="51"/>
      <c r="N56" s="51"/>
      <c r="O56" s="51">
        <v>29</v>
      </c>
      <c r="P56" s="51"/>
      <c r="Q56" s="51"/>
      <c r="R56" s="51"/>
      <c r="S56" s="51"/>
      <c r="T56" s="51"/>
      <c r="U56" s="51"/>
      <c r="V56" s="51"/>
      <c r="W56" s="51"/>
      <c r="X56" s="51">
        <f t="shared" si="1"/>
        <v>29</v>
      </c>
      <c r="Y56" s="51">
        <f t="shared" si="2"/>
        <v>0</v>
      </c>
      <c r="Z56" s="76">
        <v>16570.034039040002</v>
      </c>
      <c r="AA56" s="75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681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1">
        <f t="shared" si="3"/>
        <v>681</v>
      </c>
      <c r="AQ56" s="51">
        <f t="shared" si="4"/>
        <v>0</v>
      </c>
      <c r="AR56" s="51">
        <f t="shared" si="5"/>
        <v>681</v>
      </c>
      <c r="AS56"/>
      <c r="AT56"/>
      <c r="AU56"/>
    </row>
    <row r="57" spans="1:47" s="71" customFormat="1" ht="26.25" x14ac:dyDescent="0.25">
      <c r="A57" s="32" t="s">
        <v>44</v>
      </c>
      <c r="B57" s="88" t="s">
        <v>291</v>
      </c>
      <c r="C57" s="88" t="s">
        <v>292</v>
      </c>
      <c r="D57" s="83">
        <v>100</v>
      </c>
      <c r="E57" s="76">
        <v>21</v>
      </c>
      <c r="F57" s="84">
        <v>2020</v>
      </c>
      <c r="G57" s="88" t="s">
        <v>231</v>
      </c>
      <c r="H57" s="51">
        <f t="shared" si="0"/>
        <v>21</v>
      </c>
      <c r="I57" s="51"/>
      <c r="J57" s="51"/>
      <c r="K57" s="51"/>
      <c r="L57" s="51"/>
      <c r="M57" s="51"/>
      <c r="N57" s="51"/>
      <c r="O57" s="51">
        <v>21</v>
      </c>
      <c r="P57" s="51"/>
      <c r="Q57" s="51"/>
      <c r="R57" s="51"/>
      <c r="S57" s="51"/>
      <c r="T57" s="51"/>
      <c r="U57" s="51"/>
      <c r="V57" s="51"/>
      <c r="W57" s="51"/>
      <c r="X57" s="51">
        <f t="shared" si="1"/>
        <v>21</v>
      </c>
      <c r="Y57" s="51">
        <f t="shared" si="2"/>
        <v>0</v>
      </c>
      <c r="Z57" s="76">
        <v>16570.034039040002</v>
      </c>
      <c r="AA57" s="75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493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1">
        <f t="shared" si="3"/>
        <v>493</v>
      </c>
      <c r="AQ57" s="51">
        <f t="shared" si="4"/>
        <v>0</v>
      </c>
      <c r="AR57" s="51">
        <f t="shared" si="5"/>
        <v>493</v>
      </c>
      <c r="AS57"/>
      <c r="AT57"/>
      <c r="AU57"/>
    </row>
    <row r="58" spans="1:47" s="71" customFormat="1" ht="26.25" x14ac:dyDescent="0.25">
      <c r="A58" s="32" t="s">
        <v>46</v>
      </c>
      <c r="B58" s="82" t="s">
        <v>293</v>
      </c>
      <c r="C58" s="82"/>
      <c r="D58" s="83">
        <v>100</v>
      </c>
      <c r="E58" s="85">
        <v>224</v>
      </c>
      <c r="F58" s="86">
        <v>2020</v>
      </c>
      <c r="G58" s="82" t="s">
        <v>231</v>
      </c>
      <c r="H58" s="51">
        <f t="shared" si="0"/>
        <v>224</v>
      </c>
      <c r="I58" s="51"/>
      <c r="J58" s="51"/>
      <c r="K58" s="51"/>
      <c r="L58" s="51"/>
      <c r="M58" s="51"/>
      <c r="N58" s="51"/>
      <c r="O58" s="51">
        <v>224</v>
      </c>
      <c r="P58" s="51"/>
      <c r="Q58" s="51"/>
      <c r="R58" s="51"/>
      <c r="S58" s="51"/>
      <c r="T58" s="51"/>
      <c r="U58" s="51"/>
      <c r="V58" s="51"/>
      <c r="W58" s="51"/>
      <c r="X58" s="51">
        <f t="shared" si="1"/>
        <v>224</v>
      </c>
      <c r="Y58" s="51">
        <f t="shared" si="2"/>
        <v>0</v>
      </c>
      <c r="Z58" s="76">
        <v>16570.034039040002</v>
      </c>
      <c r="AA58" s="75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5257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1">
        <f t="shared" si="3"/>
        <v>5257</v>
      </c>
      <c r="AQ58" s="51">
        <f t="shared" si="4"/>
        <v>0</v>
      </c>
      <c r="AR58" s="51">
        <f t="shared" si="5"/>
        <v>5257</v>
      </c>
      <c r="AS58"/>
      <c r="AT58"/>
      <c r="AU58"/>
    </row>
    <row r="59" spans="1:47" s="71" customFormat="1" ht="26.25" x14ac:dyDescent="0.25">
      <c r="A59" s="32" t="s">
        <v>60</v>
      </c>
      <c r="B59" s="88" t="s">
        <v>287</v>
      </c>
      <c r="C59" s="88" t="s">
        <v>294</v>
      </c>
      <c r="D59" s="83">
        <v>80</v>
      </c>
      <c r="E59" s="76">
        <v>30</v>
      </c>
      <c r="F59" s="84">
        <v>2020</v>
      </c>
      <c r="G59" s="88" t="s">
        <v>231</v>
      </c>
      <c r="H59" s="51">
        <f t="shared" si="0"/>
        <v>30</v>
      </c>
      <c r="I59" s="51"/>
      <c r="J59" s="51"/>
      <c r="K59" s="51"/>
      <c r="L59" s="51"/>
      <c r="M59" s="51"/>
      <c r="N59" s="51"/>
      <c r="O59" s="51">
        <v>30</v>
      </c>
      <c r="P59" s="51"/>
      <c r="Q59" s="51"/>
      <c r="R59" s="51"/>
      <c r="S59" s="51"/>
      <c r="T59" s="51"/>
      <c r="U59" s="51"/>
      <c r="V59" s="51"/>
      <c r="W59" s="51"/>
      <c r="X59" s="51">
        <f t="shared" si="1"/>
        <v>30</v>
      </c>
      <c r="Y59" s="51">
        <f t="shared" si="2"/>
        <v>0</v>
      </c>
      <c r="Z59" s="76">
        <v>16368.749299200001</v>
      </c>
      <c r="AA59" s="75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696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1">
        <f t="shared" si="3"/>
        <v>696</v>
      </c>
      <c r="AQ59" s="51">
        <f t="shared" si="4"/>
        <v>0</v>
      </c>
      <c r="AR59" s="51">
        <f t="shared" si="5"/>
        <v>696</v>
      </c>
      <c r="AS59"/>
      <c r="AT59"/>
      <c r="AU59"/>
    </row>
    <row r="60" spans="1:47" s="71" customFormat="1" ht="26.25" x14ac:dyDescent="0.25">
      <c r="A60" s="32" t="s">
        <v>103</v>
      </c>
      <c r="B60" s="88" t="s">
        <v>289</v>
      </c>
      <c r="C60" s="88" t="s">
        <v>295</v>
      </c>
      <c r="D60" s="83">
        <v>80</v>
      </c>
      <c r="E60" s="76">
        <v>22</v>
      </c>
      <c r="F60" s="84">
        <v>2020</v>
      </c>
      <c r="G60" s="88" t="s">
        <v>231</v>
      </c>
      <c r="H60" s="51">
        <f t="shared" si="0"/>
        <v>22</v>
      </c>
      <c r="I60" s="51"/>
      <c r="J60" s="51"/>
      <c r="K60" s="51"/>
      <c r="L60" s="51"/>
      <c r="M60" s="51"/>
      <c r="N60" s="51"/>
      <c r="O60" s="51">
        <v>22</v>
      </c>
      <c r="P60" s="51"/>
      <c r="Q60" s="51"/>
      <c r="R60" s="51"/>
      <c r="S60" s="51"/>
      <c r="T60" s="51"/>
      <c r="U60" s="51"/>
      <c r="V60" s="51"/>
      <c r="W60" s="51"/>
      <c r="X60" s="51">
        <f t="shared" si="1"/>
        <v>22</v>
      </c>
      <c r="Y60" s="51">
        <f t="shared" si="2"/>
        <v>0</v>
      </c>
      <c r="Z60" s="76">
        <v>16368.749299200001</v>
      </c>
      <c r="AA60" s="75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510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1">
        <f t="shared" si="3"/>
        <v>510</v>
      </c>
      <c r="AQ60" s="51">
        <f t="shared" si="4"/>
        <v>0</v>
      </c>
      <c r="AR60" s="51">
        <f t="shared" si="5"/>
        <v>510</v>
      </c>
      <c r="AS60"/>
      <c r="AT60"/>
      <c r="AU60"/>
    </row>
    <row r="61" spans="1:47" s="71" customFormat="1" ht="26.25" x14ac:dyDescent="0.25">
      <c r="A61" s="32" t="s">
        <v>107</v>
      </c>
      <c r="B61" s="88" t="s">
        <v>296</v>
      </c>
      <c r="C61" s="88" t="s">
        <v>297</v>
      </c>
      <c r="D61" s="83">
        <v>80</v>
      </c>
      <c r="E61" s="76">
        <v>37</v>
      </c>
      <c r="F61" s="84">
        <v>2020</v>
      </c>
      <c r="G61" s="88" t="s">
        <v>231</v>
      </c>
      <c r="H61" s="51">
        <f t="shared" si="0"/>
        <v>37</v>
      </c>
      <c r="I61" s="51"/>
      <c r="J61" s="51"/>
      <c r="K61" s="51"/>
      <c r="L61" s="51"/>
      <c r="M61" s="51"/>
      <c r="N61" s="51"/>
      <c r="O61" s="51">
        <v>37</v>
      </c>
      <c r="P61" s="51"/>
      <c r="Q61" s="51"/>
      <c r="R61" s="51"/>
      <c r="S61" s="51"/>
      <c r="T61" s="51"/>
      <c r="U61" s="51"/>
      <c r="V61" s="51"/>
      <c r="W61" s="51"/>
      <c r="X61" s="51">
        <f t="shared" si="1"/>
        <v>37</v>
      </c>
      <c r="Y61" s="51">
        <f t="shared" si="2"/>
        <v>0</v>
      </c>
      <c r="Z61" s="76">
        <v>16368.749299200001</v>
      </c>
      <c r="AA61" s="75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858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f t="shared" si="3"/>
        <v>858</v>
      </c>
      <c r="AQ61" s="51">
        <f t="shared" si="4"/>
        <v>0</v>
      </c>
      <c r="AR61" s="51">
        <f t="shared" si="5"/>
        <v>858</v>
      </c>
      <c r="AS61"/>
      <c r="AT61"/>
      <c r="AU61"/>
    </row>
    <row r="62" spans="1:47" s="71" customFormat="1" ht="26.25" x14ac:dyDescent="0.25">
      <c r="A62" s="32" t="s">
        <v>122</v>
      </c>
      <c r="B62" s="88" t="s">
        <v>298</v>
      </c>
      <c r="C62" s="88" t="s">
        <v>299</v>
      </c>
      <c r="D62" s="83">
        <v>80</v>
      </c>
      <c r="E62" s="76">
        <v>113</v>
      </c>
      <c r="F62" s="84">
        <v>2020</v>
      </c>
      <c r="G62" s="88" t="s">
        <v>231</v>
      </c>
      <c r="H62" s="51">
        <f t="shared" si="0"/>
        <v>113</v>
      </c>
      <c r="I62" s="51"/>
      <c r="J62" s="51"/>
      <c r="K62" s="51"/>
      <c r="L62" s="51"/>
      <c r="M62" s="51"/>
      <c r="N62" s="51"/>
      <c r="O62" s="51">
        <v>113</v>
      </c>
      <c r="P62" s="51"/>
      <c r="Q62" s="51"/>
      <c r="R62" s="51"/>
      <c r="S62" s="51"/>
      <c r="T62" s="51"/>
      <c r="U62" s="51"/>
      <c r="V62" s="51"/>
      <c r="W62" s="51"/>
      <c r="X62" s="51">
        <f t="shared" si="1"/>
        <v>113</v>
      </c>
      <c r="Y62" s="51">
        <f t="shared" si="2"/>
        <v>0</v>
      </c>
      <c r="Z62" s="76">
        <v>16368.749299200001</v>
      </c>
      <c r="AA62" s="75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2620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f t="shared" si="3"/>
        <v>2620</v>
      </c>
      <c r="AQ62" s="51">
        <f t="shared" si="4"/>
        <v>0</v>
      </c>
      <c r="AR62" s="51">
        <f t="shared" si="5"/>
        <v>2620</v>
      </c>
      <c r="AS62"/>
      <c r="AT62"/>
      <c r="AU62"/>
    </row>
    <row r="63" spans="1:47" s="66" customFormat="1" x14ac:dyDescent="0.25">
      <c r="A63" s="24" t="s">
        <v>206</v>
      </c>
      <c r="B63" s="242" t="s">
        <v>160</v>
      </c>
      <c r="C63" s="243"/>
      <c r="D63" s="243"/>
      <c r="E63" s="243"/>
      <c r="F63" s="243"/>
      <c r="G63" s="244"/>
      <c r="H63" s="48">
        <f t="shared" si="0"/>
        <v>113</v>
      </c>
      <c r="I63" s="48">
        <v>0</v>
      </c>
      <c r="J63" s="48">
        <v>6</v>
      </c>
      <c r="K63" s="48">
        <v>83</v>
      </c>
      <c r="L63" s="48">
        <v>24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f t="shared" si="1"/>
        <v>0</v>
      </c>
      <c r="Y63" s="48">
        <f t="shared" si="2"/>
        <v>0</v>
      </c>
      <c r="Z63" s="80"/>
      <c r="AA63" s="80">
        <v>0</v>
      </c>
      <c r="AB63" s="80">
        <v>110</v>
      </c>
      <c r="AC63" s="80">
        <v>1625</v>
      </c>
      <c r="AD63" s="80">
        <v>492</v>
      </c>
      <c r="AE63" s="80">
        <v>0</v>
      </c>
      <c r="AF63" s="80">
        <v>0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f t="shared" si="3"/>
        <v>0</v>
      </c>
      <c r="AQ63" s="80">
        <f t="shared" si="4"/>
        <v>0</v>
      </c>
      <c r="AR63" s="80">
        <f t="shared" si="5"/>
        <v>2117</v>
      </c>
      <c r="AS63"/>
      <c r="AT63"/>
      <c r="AU63"/>
    </row>
    <row r="64" spans="1:47" s="71" customFormat="1" ht="26.25" x14ac:dyDescent="0.25">
      <c r="A64" s="32" t="s">
        <v>31</v>
      </c>
      <c r="B64" s="38" t="s">
        <v>300</v>
      </c>
      <c r="C64" s="38" t="s">
        <v>301</v>
      </c>
      <c r="D64" s="89">
        <v>100</v>
      </c>
      <c r="E64" s="86">
        <v>6</v>
      </c>
      <c r="F64" s="84" t="s">
        <v>302</v>
      </c>
      <c r="G64" s="87" t="s">
        <v>231</v>
      </c>
      <c r="H64" s="51">
        <f t="shared" si="0"/>
        <v>6</v>
      </c>
      <c r="I64" s="51"/>
      <c r="J64" s="51">
        <v>6</v>
      </c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>
        <f t="shared" si="1"/>
        <v>0</v>
      </c>
      <c r="Y64" s="51">
        <f t="shared" si="2"/>
        <v>0</v>
      </c>
      <c r="Z64" s="76">
        <v>16570.034039040002</v>
      </c>
      <c r="AA64" s="75">
        <v>0</v>
      </c>
      <c r="AB64" s="51">
        <v>110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1">
        <f t="shared" si="3"/>
        <v>0</v>
      </c>
      <c r="AQ64" s="51">
        <f t="shared" si="4"/>
        <v>0</v>
      </c>
      <c r="AR64" s="51">
        <f t="shared" si="5"/>
        <v>0</v>
      </c>
      <c r="AS64"/>
      <c r="AT64"/>
      <c r="AU64"/>
    </row>
    <row r="65" spans="1:47" s="71" customFormat="1" ht="26.25" x14ac:dyDescent="0.25">
      <c r="A65" s="32" t="s">
        <v>42</v>
      </c>
      <c r="B65" s="38" t="s">
        <v>303</v>
      </c>
      <c r="C65" s="38" t="s">
        <v>304</v>
      </c>
      <c r="D65" s="89">
        <v>100</v>
      </c>
      <c r="E65" s="86">
        <v>63</v>
      </c>
      <c r="F65" s="84">
        <v>2016</v>
      </c>
      <c r="G65" s="87" t="s">
        <v>231</v>
      </c>
      <c r="H65" s="51">
        <f t="shared" si="0"/>
        <v>63</v>
      </c>
      <c r="I65" s="51"/>
      <c r="J65" s="51"/>
      <c r="K65" s="51">
        <v>63</v>
      </c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>
        <f t="shared" si="1"/>
        <v>0</v>
      </c>
      <c r="Y65" s="51">
        <f t="shared" si="2"/>
        <v>0</v>
      </c>
      <c r="Z65" s="76">
        <v>16570.034039040002</v>
      </c>
      <c r="AA65" s="75">
        <v>0</v>
      </c>
      <c r="AB65" s="51">
        <v>0</v>
      </c>
      <c r="AC65" s="51">
        <v>1237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1">
        <f t="shared" si="3"/>
        <v>0</v>
      </c>
      <c r="AQ65" s="51">
        <f t="shared" si="4"/>
        <v>0</v>
      </c>
      <c r="AR65" s="51">
        <f t="shared" si="5"/>
        <v>1237</v>
      </c>
      <c r="AS65"/>
      <c r="AT65"/>
      <c r="AU65"/>
    </row>
    <row r="66" spans="1:47" s="71" customFormat="1" ht="26.25" x14ac:dyDescent="0.25">
      <c r="A66" s="32" t="s">
        <v>44</v>
      </c>
      <c r="B66" s="38" t="s">
        <v>304</v>
      </c>
      <c r="C66" s="38" t="s">
        <v>305</v>
      </c>
      <c r="D66" s="90">
        <v>70</v>
      </c>
      <c r="E66" s="86">
        <v>20</v>
      </c>
      <c r="F66" s="91">
        <v>2016</v>
      </c>
      <c r="G66" s="87" t="s">
        <v>231</v>
      </c>
      <c r="H66" s="51">
        <f t="shared" si="0"/>
        <v>20</v>
      </c>
      <c r="I66" s="51"/>
      <c r="J66" s="51"/>
      <c r="K66" s="51">
        <v>20</v>
      </c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>
        <f t="shared" si="1"/>
        <v>0</v>
      </c>
      <c r="Y66" s="51">
        <f t="shared" si="2"/>
        <v>0</v>
      </c>
      <c r="Z66" s="76">
        <v>16368.749299200001</v>
      </c>
      <c r="AA66" s="75">
        <v>0</v>
      </c>
      <c r="AB66" s="51">
        <v>0</v>
      </c>
      <c r="AC66" s="51">
        <v>388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1">
        <v>0</v>
      </c>
      <c r="AP66" s="51">
        <f t="shared" si="3"/>
        <v>0</v>
      </c>
      <c r="AQ66" s="51">
        <f t="shared" si="4"/>
        <v>0</v>
      </c>
      <c r="AR66" s="51">
        <f t="shared" si="5"/>
        <v>388</v>
      </c>
      <c r="AS66"/>
      <c r="AT66"/>
      <c r="AU66"/>
    </row>
    <row r="67" spans="1:47" s="71" customFormat="1" ht="26.25" x14ac:dyDescent="0.25">
      <c r="A67" s="32" t="s">
        <v>46</v>
      </c>
      <c r="B67" s="38" t="s">
        <v>304</v>
      </c>
      <c r="C67" s="38" t="s">
        <v>306</v>
      </c>
      <c r="D67" s="90">
        <v>70</v>
      </c>
      <c r="E67" s="86">
        <v>24</v>
      </c>
      <c r="F67" s="91">
        <v>2017</v>
      </c>
      <c r="G67" s="87" t="s">
        <v>231</v>
      </c>
      <c r="H67" s="51">
        <f t="shared" si="0"/>
        <v>24</v>
      </c>
      <c r="I67" s="51"/>
      <c r="J67" s="51"/>
      <c r="K67" s="51"/>
      <c r="L67" s="51">
        <v>24</v>
      </c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>
        <f t="shared" si="1"/>
        <v>0</v>
      </c>
      <c r="Y67" s="51">
        <f t="shared" si="2"/>
        <v>0</v>
      </c>
      <c r="Z67" s="76">
        <v>16368.749299200001</v>
      </c>
      <c r="AA67" s="75">
        <v>0</v>
      </c>
      <c r="AB67" s="51">
        <v>0</v>
      </c>
      <c r="AC67" s="51">
        <v>0</v>
      </c>
      <c r="AD67" s="51">
        <v>492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1">
        <f t="shared" si="3"/>
        <v>0</v>
      </c>
      <c r="AQ67" s="51">
        <f t="shared" si="4"/>
        <v>0</v>
      </c>
      <c r="AR67" s="51">
        <f t="shared" si="5"/>
        <v>492</v>
      </c>
      <c r="AS67"/>
      <c r="AT67"/>
      <c r="AU67"/>
    </row>
    <row r="68" spans="1:47" s="49" customFormat="1" x14ac:dyDescent="0.25">
      <c r="A68" s="24" t="s">
        <v>205</v>
      </c>
      <c r="B68" s="242" t="s">
        <v>161</v>
      </c>
      <c r="C68" s="243"/>
      <c r="D68" s="243"/>
      <c r="E68" s="243"/>
      <c r="F68" s="243"/>
      <c r="G68" s="244"/>
      <c r="H68" s="48">
        <f t="shared" si="0"/>
        <v>199</v>
      </c>
      <c r="I68" s="48">
        <v>68</v>
      </c>
      <c r="J68" s="48">
        <v>0</v>
      </c>
      <c r="K68" s="48">
        <v>0</v>
      </c>
      <c r="L68" s="48">
        <v>131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f t="shared" si="1"/>
        <v>0</v>
      </c>
      <c r="Y68" s="48">
        <f t="shared" si="2"/>
        <v>0</v>
      </c>
      <c r="Z68" s="80"/>
      <c r="AA68" s="80">
        <v>1113</v>
      </c>
      <c r="AB68" s="80">
        <v>0</v>
      </c>
      <c r="AC68" s="80">
        <v>0</v>
      </c>
      <c r="AD68" s="80">
        <v>2720</v>
      </c>
      <c r="AE68" s="80">
        <v>0</v>
      </c>
      <c r="AF68" s="80">
        <v>0</v>
      </c>
      <c r="AG68" s="80">
        <v>0</v>
      </c>
      <c r="AH68" s="80">
        <v>0</v>
      </c>
      <c r="AI68" s="80">
        <v>0</v>
      </c>
      <c r="AJ68" s="80">
        <v>0</v>
      </c>
      <c r="AK68" s="80">
        <v>0</v>
      </c>
      <c r="AL68" s="80">
        <v>0</v>
      </c>
      <c r="AM68" s="80">
        <v>0</v>
      </c>
      <c r="AN68" s="80">
        <v>0</v>
      </c>
      <c r="AO68" s="80">
        <v>0</v>
      </c>
      <c r="AP68" s="80">
        <f t="shared" si="3"/>
        <v>0</v>
      </c>
      <c r="AQ68" s="80">
        <f t="shared" si="4"/>
        <v>0</v>
      </c>
      <c r="AR68" s="80">
        <f t="shared" si="5"/>
        <v>2720</v>
      </c>
      <c r="AS68"/>
      <c r="AT68"/>
      <c r="AU68"/>
    </row>
    <row r="69" spans="1:47" s="71" customFormat="1" ht="26.25" x14ac:dyDescent="0.25">
      <c r="A69" s="32" t="s">
        <v>31</v>
      </c>
      <c r="B69" s="88" t="s">
        <v>307</v>
      </c>
      <c r="C69" s="88" t="s">
        <v>308</v>
      </c>
      <c r="D69" s="83">
        <v>100</v>
      </c>
      <c r="E69" s="83">
        <v>131</v>
      </c>
      <c r="F69" s="92">
        <v>2017</v>
      </c>
      <c r="G69" s="88" t="s">
        <v>231</v>
      </c>
      <c r="H69" s="51">
        <f t="shared" si="0"/>
        <v>131</v>
      </c>
      <c r="I69" s="51"/>
      <c r="J69" s="51"/>
      <c r="K69" s="51"/>
      <c r="L69" s="51">
        <v>131</v>
      </c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>
        <f t="shared" si="1"/>
        <v>0</v>
      </c>
      <c r="Y69" s="51">
        <f t="shared" si="2"/>
        <v>0</v>
      </c>
      <c r="Z69" s="76">
        <v>16570.034039040002</v>
      </c>
      <c r="AA69" s="75">
        <v>0</v>
      </c>
      <c r="AB69" s="51">
        <v>0</v>
      </c>
      <c r="AC69" s="51">
        <v>0</v>
      </c>
      <c r="AD69" s="51">
        <v>2720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1">
        <v>0</v>
      </c>
      <c r="AP69" s="51">
        <f t="shared" si="3"/>
        <v>0</v>
      </c>
      <c r="AQ69" s="51">
        <f t="shared" si="4"/>
        <v>0</v>
      </c>
      <c r="AR69" s="51">
        <f t="shared" si="5"/>
        <v>2720</v>
      </c>
      <c r="AS69"/>
      <c r="AT69"/>
      <c r="AU69"/>
    </row>
    <row r="70" spans="1:47" s="71" customFormat="1" ht="26.25" x14ac:dyDescent="0.25">
      <c r="A70" s="32" t="s">
        <v>42</v>
      </c>
      <c r="B70" s="88" t="s">
        <v>309</v>
      </c>
      <c r="C70" s="88" t="s">
        <v>310</v>
      </c>
      <c r="D70" s="83">
        <v>50</v>
      </c>
      <c r="E70" s="83">
        <v>68</v>
      </c>
      <c r="F70" s="92">
        <v>2014</v>
      </c>
      <c r="G70" s="88" t="s">
        <v>231</v>
      </c>
      <c r="H70" s="51">
        <f t="shared" si="0"/>
        <v>68</v>
      </c>
      <c r="I70" s="51">
        <v>68</v>
      </c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>
        <f t="shared" si="1"/>
        <v>0</v>
      </c>
      <c r="Y70" s="51">
        <f t="shared" si="2"/>
        <v>0</v>
      </c>
      <c r="Z70" s="76">
        <v>16368.749299200001</v>
      </c>
      <c r="AA70" s="75">
        <v>1113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51">
        <f t="shared" si="3"/>
        <v>0</v>
      </c>
      <c r="AQ70" s="51">
        <f t="shared" si="4"/>
        <v>0</v>
      </c>
      <c r="AR70" s="51">
        <f t="shared" si="5"/>
        <v>0</v>
      </c>
      <c r="AS70"/>
      <c r="AT70"/>
      <c r="AU70"/>
    </row>
    <row r="71" spans="1:47" s="49" customFormat="1" x14ac:dyDescent="0.25">
      <c r="A71" s="24" t="s">
        <v>207</v>
      </c>
      <c r="B71" s="242" t="s">
        <v>162</v>
      </c>
      <c r="C71" s="243"/>
      <c r="D71" s="243"/>
      <c r="E71" s="243"/>
      <c r="F71" s="243"/>
      <c r="G71" s="244"/>
      <c r="H71" s="48">
        <f t="shared" ref="H71:H134" si="6">SUM(I71:W71)</f>
        <v>855</v>
      </c>
      <c r="I71" s="48">
        <v>128</v>
      </c>
      <c r="J71" s="48">
        <v>295</v>
      </c>
      <c r="K71" s="48">
        <v>88</v>
      </c>
      <c r="L71" s="48">
        <v>0</v>
      </c>
      <c r="M71" s="48">
        <v>344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f t="shared" ref="X71:X134" si="7">SUM(N71:R71)</f>
        <v>0</v>
      </c>
      <c r="Y71" s="48">
        <f t="shared" ref="Y71:Y134" si="8">SUM(S71:W71)</f>
        <v>0</v>
      </c>
      <c r="Z71" s="80"/>
      <c r="AA71" s="80">
        <v>1968</v>
      </c>
      <c r="AB71" s="80">
        <v>5712</v>
      </c>
      <c r="AC71" s="80">
        <v>1777</v>
      </c>
      <c r="AD71" s="80">
        <v>0</v>
      </c>
      <c r="AE71" s="80">
        <v>7793</v>
      </c>
      <c r="AF71" s="80">
        <v>0</v>
      </c>
      <c r="AG71" s="80">
        <v>0</v>
      </c>
      <c r="AH71" s="80">
        <v>0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f t="shared" ref="AP71:AP134" si="9">SUM(AF71:AJ71)</f>
        <v>0</v>
      </c>
      <c r="AQ71" s="80">
        <f t="shared" ref="AQ71:AQ134" si="10">SUM(AK71:AO71)</f>
        <v>0</v>
      </c>
      <c r="AR71" s="80">
        <f t="shared" ref="AR71:AR134" si="11">SUM(AC71:AO71)</f>
        <v>9570</v>
      </c>
      <c r="AS71"/>
      <c r="AT71"/>
      <c r="AU71"/>
    </row>
    <row r="72" spans="1:47" s="71" customFormat="1" ht="25.5" x14ac:dyDescent="0.25">
      <c r="A72" s="32" t="s">
        <v>31</v>
      </c>
      <c r="B72" s="93" t="s">
        <v>311</v>
      </c>
      <c r="C72" s="93" t="s">
        <v>312</v>
      </c>
      <c r="D72" s="74">
        <v>150</v>
      </c>
      <c r="E72" s="76">
        <v>123</v>
      </c>
      <c r="F72" s="84">
        <v>2015</v>
      </c>
      <c r="G72" s="38" t="s">
        <v>231</v>
      </c>
      <c r="H72" s="51">
        <f t="shared" si="6"/>
        <v>123</v>
      </c>
      <c r="I72" s="51"/>
      <c r="J72" s="51">
        <v>123</v>
      </c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>
        <f t="shared" si="7"/>
        <v>0</v>
      </c>
      <c r="Y72" s="51">
        <f t="shared" si="8"/>
        <v>0</v>
      </c>
      <c r="Z72" s="76">
        <v>19698.695101440004</v>
      </c>
      <c r="AA72" s="75">
        <v>0</v>
      </c>
      <c r="AB72" s="51">
        <v>2684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51">
        <f t="shared" si="9"/>
        <v>0</v>
      </c>
      <c r="AQ72" s="51">
        <f t="shared" si="10"/>
        <v>0</v>
      </c>
      <c r="AR72" s="51">
        <f t="shared" si="11"/>
        <v>0</v>
      </c>
      <c r="AS72"/>
      <c r="AT72"/>
      <c r="AU72"/>
    </row>
    <row r="73" spans="1:47" s="71" customFormat="1" ht="25.5" x14ac:dyDescent="0.25">
      <c r="A73" s="32" t="s">
        <v>44</v>
      </c>
      <c r="B73" s="93" t="s">
        <v>312</v>
      </c>
      <c r="C73" s="93" t="s">
        <v>313</v>
      </c>
      <c r="D73" s="74">
        <v>125</v>
      </c>
      <c r="E73" s="76">
        <v>30</v>
      </c>
      <c r="F73" s="84">
        <v>2016</v>
      </c>
      <c r="G73" s="38" t="s">
        <v>231</v>
      </c>
      <c r="H73" s="51">
        <f t="shared" si="6"/>
        <v>30</v>
      </c>
      <c r="I73" s="51"/>
      <c r="J73" s="51"/>
      <c r="K73" s="51">
        <v>30</v>
      </c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>
        <f t="shared" si="7"/>
        <v>0</v>
      </c>
      <c r="Y73" s="51">
        <f t="shared" si="8"/>
        <v>0</v>
      </c>
      <c r="Z73" s="76">
        <v>18142.06749696</v>
      </c>
      <c r="AA73" s="75">
        <v>0</v>
      </c>
      <c r="AB73" s="51">
        <v>0</v>
      </c>
      <c r="AC73" s="51">
        <v>645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51">
        <f t="shared" si="9"/>
        <v>0</v>
      </c>
      <c r="AQ73" s="51">
        <f t="shared" si="10"/>
        <v>0</v>
      </c>
      <c r="AR73" s="51">
        <f t="shared" si="11"/>
        <v>645</v>
      </c>
      <c r="AS73"/>
      <c r="AT73"/>
      <c r="AU73"/>
    </row>
    <row r="74" spans="1:47" s="71" customFormat="1" ht="26.25" x14ac:dyDescent="0.25">
      <c r="A74" s="32" t="s">
        <v>46</v>
      </c>
      <c r="B74" s="93" t="s">
        <v>314</v>
      </c>
      <c r="C74" s="93" t="s">
        <v>315</v>
      </c>
      <c r="D74" s="74">
        <v>125</v>
      </c>
      <c r="E74" s="76">
        <v>79</v>
      </c>
      <c r="F74" s="84">
        <v>2018</v>
      </c>
      <c r="G74" s="38" t="s">
        <v>231</v>
      </c>
      <c r="H74" s="51">
        <f t="shared" si="6"/>
        <v>79</v>
      </c>
      <c r="I74" s="51"/>
      <c r="J74" s="51"/>
      <c r="K74" s="51"/>
      <c r="L74" s="51"/>
      <c r="M74" s="51">
        <v>79</v>
      </c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>
        <f t="shared" si="7"/>
        <v>0</v>
      </c>
      <c r="Y74" s="51">
        <f t="shared" si="8"/>
        <v>0</v>
      </c>
      <c r="Z74" s="76">
        <v>18142.06749696</v>
      </c>
      <c r="AA74" s="75">
        <v>0</v>
      </c>
      <c r="AB74" s="51">
        <v>0</v>
      </c>
      <c r="AC74" s="51">
        <v>0</v>
      </c>
      <c r="AD74" s="51">
        <v>0</v>
      </c>
      <c r="AE74" s="51">
        <v>1894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51">
        <v>0</v>
      </c>
      <c r="AN74" s="51">
        <v>0</v>
      </c>
      <c r="AO74" s="51">
        <v>0</v>
      </c>
      <c r="AP74" s="51">
        <f t="shared" si="9"/>
        <v>0</v>
      </c>
      <c r="AQ74" s="51">
        <f t="shared" si="10"/>
        <v>0</v>
      </c>
      <c r="AR74" s="51">
        <f t="shared" si="11"/>
        <v>1894</v>
      </c>
      <c r="AS74"/>
      <c r="AT74"/>
      <c r="AU74"/>
    </row>
    <row r="75" spans="1:47" s="71" customFormat="1" ht="26.25" x14ac:dyDescent="0.25">
      <c r="A75" s="32" t="s">
        <v>60</v>
      </c>
      <c r="B75" s="93" t="s">
        <v>316</v>
      </c>
      <c r="C75" s="93" t="s">
        <v>317</v>
      </c>
      <c r="D75" s="74">
        <v>125</v>
      </c>
      <c r="E75" s="76">
        <v>53</v>
      </c>
      <c r="F75" s="84">
        <v>2018</v>
      </c>
      <c r="G75" s="38" t="s">
        <v>231</v>
      </c>
      <c r="H75" s="51">
        <f t="shared" si="6"/>
        <v>53</v>
      </c>
      <c r="I75" s="51"/>
      <c r="J75" s="51"/>
      <c r="K75" s="51"/>
      <c r="L75" s="51"/>
      <c r="M75" s="51">
        <v>53</v>
      </c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>
        <f t="shared" si="7"/>
        <v>0</v>
      </c>
      <c r="Y75" s="51">
        <f t="shared" si="8"/>
        <v>0</v>
      </c>
      <c r="Z75" s="76">
        <v>18142.06749696</v>
      </c>
      <c r="AA75" s="75">
        <v>0</v>
      </c>
      <c r="AB75" s="51">
        <v>0</v>
      </c>
      <c r="AC75" s="51">
        <v>0</v>
      </c>
      <c r="AD75" s="51">
        <v>0</v>
      </c>
      <c r="AE75" s="51">
        <v>1271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1">
        <v>0</v>
      </c>
      <c r="AP75" s="51">
        <f t="shared" si="9"/>
        <v>0</v>
      </c>
      <c r="AQ75" s="51">
        <f t="shared" si="10"/>
        <v>0</v>
      </c>
      <c r="AR75" s="51">
        <f t="shared" si="11"/>
        <v>1271</v>
      </c>
      <c r="AS75"/>
      <c r="AT75"/>
      <c r="AU75"/>
    </row>
    <row r="76" spans="1:47" s="71" customFormat="1" ht="25.5" x14ac:dyDescent="0.25">
      <c r="A76" s="32" t="s">
        <v>103</v>
      </c>
      <c r="B76" s="93" t="s">
        <v>318</v>
      </c>
      <c r="C76" s="93" t="s">
        <v>319</v>
      </c>
      <c r="D76" s="74">
        <v>100</v>
      </c>
      <c r="E76" s="76">
        <v>118</v>
      </c>
      <c r="F76" s="84">
        <v>2015</v>
      </c>
      <c r="G76" s="38" t="s">
        <v>231</v>
      </c>
      <c r="H76" s="51">
        <f t="shared" si="6"/>
        <v>118</v>
      </c>
      <c r="I76" s="51"/>
      <c r="J76" s="51">
        <v>118</v>
      </c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>
        <f t="shared" si="7"/>
        <v>0</v>
      </c>
      <c r="Y76" s="51">
        <f t="shared" si="8"/>
        <v>0</v>
      </c>
      <c r="Z76" s="76">
        <v>16570.034039040002</v>
      </c>
      <c r="AA76" s="75">
        <v>0</v>
      </c>
      <c r="AB76" s="51">
        <v>2166</v>
      </c>
      <c r="AC76" s="51">
        <v>0</v>
      </c>
      <c r="AD76" s="51">
        <v>0</v>
      </c>
      <c r="AE76" s="51">
        <v>0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1">
        <v>0</v>
      </c>
      <c r="AP76" s="51">
        <f t="shared" si="9"/>
        <v>0</v>
      </c>
      <c r="AQ76" s="51">
        <f t="shared" si="10"/>
        <v>0</v>
      </c>
      <c r="AR76" s="51">
        <f t="shared" si="11"/>
        <v>0</v>
      </c>
      <c r="AS76"/>
      <c r="AT76"/>
      <c r="AU76"/>
    </row>
    <row r="77" spans="1:47" s="71" customFormat="1" ht="25.5" x14ac:dyDescent="0.25">
      <c r="A77" s="32" t="s">
        <v>107</v>
      </c>
      <c r="B77" s="93" t="s">
        <v>320</v>
      </c>
      <c r="C77" s="93" t="s">
        <v>321</v>
      </c>
      <c r="D77" s="74">
        <v>100</v>
      </c>
      <c r="E77" s="76">
        <v>29</v>
      </c>
      <c r="F77" s="84">
        <v>2016</v>
      </c>
      <c r="G77" s="38" t="s">
        <v>231</v>
      </c>
      <c r="H77" s="51">
        <f t="shared" si="6"/>
        <v>29</v>
      </c>
      <c r="I77" s="51"/>
      <c r="J77" s="51"/>
      <c r="K77" s="51">
        <v>29</v>
      </c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>
        <f t="shared" si="7"/>
        <v>0</v>
      </c>
      <c r="Y77" s="51">
        <f t="shared" si="8"/>
        <v>0</v>
      </c>
      <c r="Z77" s="76">
        <v>16570.034039040002</v>
      </c>
      <c r="AA77" s="75">
        <v>0</v>
      </c>
      <c r="AB77" s="51">
        <v>0</v>
      </c>
      <c r="AC77" s="51">
        <v>569</v>
      </c>
      <c r="AD77" s="51">
        <v>0</v>
      </c>
      <c r="AE77" s="51">
        <v>0</v>
      </c>
      <c r="AF77" s="51">
        <v>0</v>
      </c>
      <c r="AG77" s="51">
        <v>0</v>
      </c>
      <c r="AH77" s="51">
        <v>0</v>
      </c>
      <c r="AI77" s="51">
        <v>0</v>
      </c>
      <c r="AJ77" s="51">
        <v>0</v>
      </c>
      <c r="AK77" s="51">
        <v>0</v>
      </c>
      <c r="AL77" s="51">
        <v>0</v>
      </c>
      <c r="AM77" s="51">
        <v>0</v>
      </c>
      <c r="AN77" s="51">
        <v>0</v>
      </c>
      <c r="AO77" s="51">
        <v>0</v>
      </c>
      <c r="AP77" s="51">
        <f t="shared" si="9"/>
        <v>0</v>
      </c>
      <c r="AQ77" s="51">
        <f t="shared" si="10"/>
        <v>0</v>
      </c>
      <c r="AR77" s="51">
        <f t="shared" si="11"/>
        <v>569</v>
      </c>
      <c r="AS77"/>
      <c r="AT77"/>
      <c r="AU77"/>
    </row>
    <row r="78" spans="1:47" s="71" customFormat="1" ht="25.5" x14ac:dyDescent="0.25">
      <c r="A78" s="32" t="s">
        <v>122</v>
      </c>
      <c r="B78" s="93"/>
      <c r="C78" s="93" t="s">
        <v>322</v>
      </c>
      <c r="D78" s="74">
        <v>100</v>
      </c>
      <c r="E78" s="76">
        <v>24</v>
      </c>
      <c r="F78" s="84">
        <v>2018</v>
      </c>
      <c r="G78" s="38" t="s">
        <v>231</v>
      </c>
      <c r="H78" s="51">
        <f t="shared" si="6"/>
        <v>24</v>
      </c>
      <c r="I78" s="51"/>
      <c r="J78" s="51"/>
      <c r="K78" s="51"/>
      <c r="L78" s="51"/>
      <c r="M78" s="51">
        <v>24</v>
      </c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>
        <f t="shared" si="7"/>
        <v>0</v>
      </c>
      <c r="Y78" s="51">
        <f t="shared" si="8"/>
        <v>0</v>
      </c>
      <c r="Z78" s="76">
        <v>16570.034039040002</v>
      </c>
      <c r="AA78" s="75">
        <v>0</v>
      </c>
      <c r="AB78" s="51">
        <v>0</v>
      </c>
      <c r="AC78" s="51">
        <v>0</v>
      </c>
      <c r="AD78" s="51">
        <v>0</v>
      </c>
      <c r="AE78" s="51">
        <v>525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1">
        <v>0</v>
      </c>
      <c r="AP78" s="51">
        <f t="shared" si="9"/>
        <v>0</v>
      </c>
      <c r="AQ78" s="51">
        <f t="shared" si="10"/>
        <v>0</v>
      </c>
      <c r="AR78" s="51">
        <f t="shared" si="11"/>
        <v>525</v>
      </c>
      <c r="AS78"/>
      <c r="AT78"/>
      <c r="AU78"/>
    </row>
    <row r="79" spans="1:47" s="71" customFormat="1" ht="25.5" x14ac:dyDescent="0.25">
      <c r="A79" s="32" t="s">
        <v>138</v>
      </c>
      <c r="B79" s="93" t="s">
        <v>322</v>
      </c>
      <c r="C79" s="93" t="s">
        <v>323</v>
      </c>
      <c r="D79" s="74">
        <v>100</v>
      </c>
      <c r="E79" s="76">
        <v>45</v>
      </c>
      <c r="F79" s="84">
        <v>2018</v>
      </c>
      <c r="G79" s="38" t="s">
        <v>231</v>
      </c>
      <c r="H79" s="51">
        <f t="shared" si="6"/>
        <v>45</v>
      </c>
      <c r="I79" s="51"/>
      <c r="J79" s="51"/>
      <c r="K79" s="51"/>
      <c r="L79" s="51"/>
      <c r="M79" s="51">
        <v>45</v>
      </c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>
        <f t="shared" si="7"/>
        <v>0</v>
      </c>
      <c r="Y79" s="51">
        <f t="shared" si="8"/>
        <v>0</v>
      </c>
      <c r="Z79" s="76">
        <v>16570.034039040002</v>
      </c>
      <c r="AA79" s="75">
        <v>0</v>
      </c>
      <c r="AB79" s="51">
        <v>0</v>
      </c>
      <c r="AC79" s="51">
        <v>0</v>
      </c>
      <c r="AD79" s="51">
        <v>0</v>
      </c>
      <c r="AE79" s="51">
        <v>985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51">
        <f t="shared" si="9"/>
        <v>0</v>
      </c>
      <c r="AQ79" s="51">
        <f t="shared" si="10"/>
        <v>0</v>
      </c>
      <c r="AR79" s="51">
        <f t="shared" si="11"/>
        <v>985</v>
      </c>
      <c r="AS79"/>
      <c r="AT79"/>
      <c r="AU79"/>
    </row>
    <row r="80" spans="1:47" s="71" customFormat="1" ht="25.5" x14ac:dyDescent="0.25">
      <c r="A80" s="32" t="s">
        <v>141</v>
      </c>
      <c r="B80" s="93" t="s">
        <v>323</v>
      </c>
      <c r="C80" s="93" t="s">
        <v>324</v>
      </c>
      <c r="D80" s="74">
        <v>100</v>
      </c>
      <c r="E80" s="76">
        <v>25</v>
      </c>
      <c r="F80" s="84">
        <v>2018</v>
      </c>
      <c r="G80" s="38" t="s">
        <v>231</v>
      </c>
      <c r="H80" s="51">
        <f t="shared" si="6"/>
        <v>25</v>
      </c>
      <c r="I80" s="51"/>
      <c r="J80" s="51"/>
      <c r="K80" s="51"/>
      <c r="L80" s="51"/>
      <c r="M80" s="51">
        <v>25</v>
      </c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>
        <f t="shared" si="7"/>
        <v>0</v>
      </c>
      <c r="Y80" s="51">
        <f t="shared" si="8"/>
        <v>0</v>
      </c>
      <c r="Z80" s="76">
        <v>16570.034039040002</v>
      </c>
      <c r="AA80" s="75">
        <v>0</v>
      </c>
      <c r="AB80" s="51">
        <v>0</v>
      </c>
      <c r="AC80" s="51">
        <v>0</v>
      </c>
      <c r="AD80" s="51">
        <v>0</v>
      </c>
      <c r="AE80" s="51">
        <v>547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51">
        <v>0</v>
      </c>
      <c r="AN80" s="51">
        <v>0</v>
      </c>
      <c r="AO80" s="51">
        <v>0</v>
      </c>
      <c r="AP80" s="51">
        <f t="shared" si="9"/>
        <v>0</v>
      </c>
      <c r="AQ80" s="51">
        <f t="shared" si="10"/>
        <v>0</v>
      </c>
      <c r="AR80" s="51">
        <f t="shared" si="11"/>
        <v>547</v>
      </c>
      <c r="AS80"/>
      <c r="AT80"/>
      <c r="AU80"/>
    </row>
    <row r="81" spans="1:47" s="71" customFormat="1" ht="26.25" x14ac:dyDescent="0.25">
      <c r="A81" s="32" t="s">
        <v>143</v>
      </c>
      <c r="B81" s="93" t="s">
        <v>325</v>
      </c>
      <c r="C81" s="93" t="s">
        <v>315</v>
      </c>
      <c r="D81" s="74">
        <v>100</v>
      </c>
      <c r="E81" s="76">
        <v>72</v>
      </c>
      <c r="F81" s="84">
        <v>2018</v>
      </c>
      <c r="G81" s="38" t="s">
        <v>231</v>
      </c>
      <c r="H81" s="51">
        <f t="shared" si="6"/>
        <v>72</v>
      </c>
      <c r="I81" s="51"/>
      <c r="J81" s="51"/>
      <c r="K81" s="51"/>
      <c r="L81" s="51"/>
      <c r="M81" s="51">
        <v>72</v>
      </c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>
        <f t="shared" si="7"/>
        <v>0</v>
      </c>
      <c r="Y81" s="51">
        <f t="shared" si="8"/>
        <v>0</v>
      </c>
      <c r="Z81" s="76">
        <v>16570.034039040002</v>
      </c>
      <c r="AA81" s="75">
        <v>0</v>
      </c>
      <c r="AB81" s="51">
        <v>0</v>
      </c>
      <c r="AC81" s="51">
        <v>0</v>
      </c>
      <c r="AD81" s="51">
        <v>0</v>
      </c>
      <c r="AE81" s="51">
        <v>1576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51">
        <f t="shared" si="9"/>
        <v>0</v>
      </c>
      <c r="AQ81" s="51">
        <f t="shared" si="10"/>
        <v>0</v>
      </c>
      <c r="AR81" s="51">
        <f t="shared" si="11"/>
        <v>1576</v>
      </c>
      <c r="AS81"/>
      <c r="AT81"/>
      <c r="AU81"/>
    </row>
    <row r="82" spans="1:47" s="71" customFormat="1" x14ac:dyDescent="0.25">
      <c r="A82" s="32" t="s">
        <v>145</v>
      </c>
      <c r="B82" s="93" t="s">
        <v>326</v>
      </c>
      <c r="C82" s="93" t="s">
        <v>327</v>
      </c>
      <c r="D82" s="74">
        <v>80</v>
      </c>
      <c r="E82" s="76">
        <v>5</v>
      </c>
      <c r="F82" s="84">
        <v>2014</v>
      </c>
      <c r="G82" s="38" t="s">
        <v>250</v>
      </c>
      <c r="H82" s="51">
        <f t="shared" si="6"/>
        <v>5</v>
      </c>
      <c r="I82" s="51">
        <v>5</v>
      </c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>
        <f t="shared" si="7"/>
        <v>0</v>
      </c>
      <c r="Y82" s="51">
        <f t="shared" si="8"/>
        <v>0</v>
      </c>
      <c r="Z82" s="76">
        <v>5780.2930214400003</v>
      </c>
      <c r="AA82" s="75">
        <v>29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  <c r="AI82" s="51">
        <v>0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1">
        <v>0</v>
      </c>
      <c r="AP82" s="51">
        <f t="shared" si="9"/>
        <v>0</v>
      </c>
      <c r="AQ82" s="51">
        <f t="shared" si="10"/>
        <v>0</v>
      </c>
      <c r="AR82" s="51">
        <f t="shared" si="11"/>
        <v>0</v>
      </c>
      <c r="AS82"/>
      <c r="AT82"/>
      <c r="AU82"/>
    </row>
    <row r="83" spans="1:47" s="71" customFormat="1" ht="26.25" x14ac:dyDescent="0.25">
      <c r="A83" s="32" t="s">
        <v>147</v>
      </c>
      <c r="B83" s="93" t="s">
        <v>318</v>
      </c>
      <c r="C83" s="93" t="s">
        <v>328</v>
      </c>
      <c r="D83" s="74">
        <v>80</v>
      </c>
      <c r="E83" s="76">
        <v>26</v>
      </c>
      <c r="F83" s="84">
        <v>2015</v>
      </c>
      <c r="G83" s="38" t="s">
        <v>231</v>
      </c>
      <c r="H83" s="51">
        <f t="shared" si="6"/>
        <v>26</v>
      </c>
      <c r="I83" s="51"/>
      <c r="J83" s="51">
        <v>26</v>
      </c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>
        <f t="shared" si="7"/>
        <v>0</v>
      </c>
      <c r="Y83" s="51">
        <f t="shared" si="8"/>
        <v>0</v>
      </c>
      <c r="Z83" s="76">
        <v>16368.749299200001</v>
      </c>
      <c r="AA83" s="75">
        <v>0</v>
      </c>
      <c r="AB83" s="51">
        <v>471</v>
      </c>
      <c r="AC83" s="51">
        <v>0</v>
      </c>
      <c r="AD83" s="51">
        <v>0</v>
      </c>
      <c r="AE83" s="51">
        <v>0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51">
        <f t="shared" si="9"/>
        <v>0</v>
      </c>
      <c r="AQ83" s="51">
        <f t="shared" si="10"/>
        <v>0</v>
      </c>
      <c r="AR83" s="51">
        <f t="shared" si="11"/>
        <v>0</v>
      </c>
      <c r="AS83"/>
      <c r="AT83"/>
      <c r="AU83"/>
    </row>
    <row r="84" spans="1:47" s="71" customFormat="1" x14ac:dyDescent="0.25">
      <c r="A84" s="32" t="s">
        <v>278</v>
      </c>
      <c r="B84" s="93" t="s">
        <v>329</v>
      </c>
      <c r="C84" s="93" t="s">
        <v>330</v>
      </c>
      <c r="D84" s="74">
        <v>80</v>
      </c>
      <c r="E84" s="76">
        <v>10</v>
      </c>
      <c r="F84" s="84">
        <v>2015</v>
      </c>
      <c r="G84" s="38" t="s">
        <v>250</v>
      </c>
      <c r="H84" s="51">
        <f t="shared" si="6"/>
        <v>10</v>
      </c>
      <c r="I84" s="51"/>
      <c r="J84" s="51">
        <v>10</v>
      </c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>
        <f t="shared" si="7"/>
        <v>0</v>
      </c>
      <c r="Y84" s="51">
        <f t="shared" si="8"/>
        <v>0</v>
      </c>
      <c r="Z84" s="76">
        <v>5780.2930214400003</v>
      </c>
      <c r="AA84" s="75">
        <v>0</v>
      </c>
      <c r="AB84" s="51">
        <v>64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51">
        <f t="shared" si="9"/>
        <v>0</v>
      </c>
      <c r="AQ84" s="51">
        <f t="shared" si="10"/>
        <v>0</v>
      </c>
      <c r="AR84" s="51">
        <f t="shared" si="11"/>
        <v>0</v>
      </c>
      <c r="AS84"/>
      <c r="AT84"/>
      <c r="AU84"/>
    </row>
    <row r="85" spans="1:47" s="71" customFormat="1" ht="26.25" x14ac:dyDescent="0.25">
      <c r="A85" s="32" t="s">
        <v>331</v>
      </c>
      <c r="B85" s="93" t="s">
        <v>319</v>
      </c>
      <c r="C85" s="93" t="s">
        <v>332</v>
      </c>
      <c r="D85" s="74">
        <v>80</v>
      </c>
      <c r="E85" s="76">
        <v>4</v>
      </c>
      <c r="F85" s="84">
        <v>2015</v>
      </c>
      <c r="G85" s="38" t="s">
        <v>231</v>
      </c>
      <c r="H85" s="51">
        <f t="shared" si="6"/>
        <v>4</v>
      </c>
      <c r="I85" s="51"/>
      <c r="J85" s="51">
        <v>4</v>
      </c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>
        <f t="shared" si="7"/>
        <v>0</v>
      </c>
      <c r="Y85" s="51">
        <f t="shared" si="8"/>
        <v>0</v>
      </c>
      <c r="Z85" s="76">
        <v>16368.749299200001</v>
      </c>
      <c r="AA85" s="75">
        <v>0</v>
      </c>
      <c r="AB85" s="51">
        <v>73</v>
      </c>
      <c r="AC85" s="51">
        <v>0</v>
      </c>
      <c r="AD85" s="51">
        <v>0</v>
      </c>
      <c r="AE85" s="51">
        <v>0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51">
        <v>0</v>
      </c>
      <c r="AN85" s="51">
        <v>0</v>
      </c>
      <c r="AO85" s="51">
        <v>0</v>
      </c>
      <c r="AP85" s="51">
        <f t="shared" si="9"/>
        <v>0</v>
      </c>
      <c r="AQ85" s="51">
        <f t="shared" si="10"/>
        <v>0</v>
      </c>
      <c r="AR85" s="51">
        <f t="shared" si="11"/>
        <v>0</v>
      </c>
      <c r="AS85"/>
      <c r="AT85"/>
      <c r="AU85"/>
    </row>
    <row r="86" spans="1:47" s="71" customFormat="1" ht="26.25" x14ac:dyDescent="0.25">
      <c r="A86" s="32" t="s">
        <v>333</v>
      </c>
      <c r="B86" s="93" t="s">
        <v>312</v>
      </c>
      <c r="C86" s="93" t="s">
        <v>332</v>
      </c>
      <c r="D86" s="74">
        <v>80</v>
      </c>
      <c r="E86" s="76">
        <v>14</v>
      </c>
      <c r="F86" s="84">
        <v>2015</v>
      </c>
      <c r="G86" s="38" t="s">
        <v>231</v>
      </c>
      <c r="H86" s="51">
        <f t="shared" si="6"/>
        <v>14</v>
      </c>
      <c r="I86" s="51"/>
      <c r="J86" s="51">
        <v>14</v>
      </c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>
        <f t="shared" si="7"/>
        <v>0</v>
      </c>
      <c r="Y86" s="51">
        <f t="shared" si="8"/>
        <v>0</v>
      </c>
      <c r="Z86" s="76">
        <v>16368.749299200001</v>
      </c>
      <c r="AA86" s="75">
        <v>0</v>
      </c>
      <c r="AB86" s="51">
        <v>254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51">
        <f t="shared" si="9"/>
        <v>0</v>
      </c>
      <c r="AQ86" s="51">
        <f t="shared" si="10"/>
        <v>0</v>
      </c>
      <c r="AR86" s="51">
        <f t="shared" si="11"/>
        <v>0</v>
      </c>
      <c r="AS86"/>
      <c r="AT86"/>
      <c r="AU86"/>
    </row>
    <row r="87" spans="1:47" s="71" customFormat="1" ht="26.25" x14ac:dyDescent="0.25">
      <c r="A87" s="32" t="s">
        <v>334</v>
      </c>
      <c r="B87" s="93" t="s">
        <v>335</v>
      </c>
      <c r="C87" s="93" t="s">
        <v>317</v>
      </c>
      <c r="D87" s="74">
        <v>80</v>
      </c>
      <c r="E87" s="76">
        <v>46</v>
      </c>
      <c r="F87" s="84">
        <v>2018</v>
      </c>
      <c r="G87" s="38" t="s">
        <v>231</v>
      </c>
      <c r="H87" s="51">
        <f t="shared" si="6"/>
        <v>46</v>
      </c>
      <c r="I87" s="51"/>
      <c r="J87" s="51"/>
      <c r="K87" s="51"/>
      <c r="L87" s="51"/>
      <c r="M87" s="51">
        <v>46</v>
      </c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>
        <f t="shared" si="7"/>
        <v>0</v>
      </c>
      <c r="Y87" s="51">
        <f t="shared" si="8"/>
        <v>0</v>
      </c>
      <c r="Z87" s="76">
        <v>16368.749299200001</v>
      </c>
      <c r="AA87" s="75">
        <v>0</v>
      </c>
      <c r="AB87" s="51">
        <v>0</v>
      </c>
      <c r="AC87" s="51">
        <v>0</v>
      </c>
      <c r="AD87" s="51">
        <v>0</v>
      </c>
      <c r="AE87" s="51">
        <v>995</v>
      </c>
      <c r="AF87" s="51">
        <v>0</v>
      </c>
      <c r="AG87" s="51">
        <v>0</v>
      </c>
      <c r="AH87" s="51">
        <v>0</v>
      </c>
      <c r="AI87" s="51">
        <v>0</v>
      </c>
      <c r="AJ87" s="51">
        <v>0</v>
      </c>
      <c r="AK87" s="51">
        <v>0</v>
      </c>
      <c r="AL87" s="51">
        <v>0</v>
      </c>
      <c r="AM87" s="51">
        <v>0</v>
      </c>
      <c r="AN87" s="51">
        <v>0</v>
      </c>
      <c r="AO87" s="51">
        <v>0</v>
      </c>
      <c r="AP87" s="51">
        <f t="shared" si="9"/>
        <v>0</v>
      </c>
      <c r="AQ87" s="51">
        <f t="shared" si="10"/>
        <v>0</v>
      </c>
      <c r="AR87" s="51">
        <f t="shared" si="11"/>
        <v>995</v>
      </c>
      <c r="AS87"/>
      <c r="AT87"/>
      <c r="AU87"/>
    </row>
    <row r="88" spans="1:47" s="71" customFormat="1" ht="25.5" x14ac:dyDescent="0.25">
      <c r="A88" s="32" t="s">
        <v>336</v>
      </c>
      <c r="B88" s="93" t="s">
        <v>319</v>
      </c>
      <c r="C88" s="93" t="s">
        <v>313</v>
      </c>
      <c r="D88" s="74">
        <v>70</v>
      </c>
      <c r="E88" s="76">
        <v>22</v>
      </c>
      <c r="F88" s="84">
        <v>2016</v>
      </c>
      <c r="G88" s="38" t="s">
        <v>231</v>
      </c>
      <c r="H88" s="51">
        <f t="shared" si="6"/>
        <v>22</v>
      </c>
      <c r="I88" s="51"/>
      <c r="J88" s="51"/>
      <c r="K88" s="51">
        <v>22</v>
      </c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>
        <f t="shared" si="7"/>
        <v>0</v>
      </c>
      <c r="Y88" s="51">
        <f t="shared" si="8"/>
        <v>0</v>
      </c>
      <c r="Z88" s="76">
        <v>16368.749299200001</v>
      </c>
      <c r="AA88" s="75">
        <v>0</v>
      </c>
      <c r="AB88" s="51">
        <v>0</v>
      </c>
      <c r="AC88" s="51">
        <v>427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51">
        <f t="shared" si="9"/>
        <v>0</v>
      </c>
      <c r="AQ88" s="51">
        <f t="shared" si="10"/>
        <v>0</v>
      </c>
      <c r="AR88" s="51">
        <f t="shared" si="11"/>
        <v>427</v>
      </c>
      <c r="AS88"/>
      <c r="AT88"/>
      <c r="AU88"/>
    </row>
    <row r="89" spans="1:47" s="71" customFormat="1" ht="25.5" x14ac:dyDescent="0.25">
      <c r="A89" s="32" t="s">
        <v>337</v>
      </c>
      <c r="B89" s="93" t="s">
        <v>338</v>
      </c>
      <c r="C89" s="93" t="s">
        <v>339</v>
      </c>
      <c r="D89" s="74">
        <v>50</v>
      </c>
      <c r="E89" s="76">
        <v>3</v>
      </c>
      <c r="F89" s="84">
        <v>2014</v>
      </c>
      <c r="G89" s="38" t="s">
        <v>231</v>
      </c>
      <c r="H89" s="51">
        <f t="shared" si="6"/>
        <v>3</v>
      </c>
      <c r="I89" s="51">
        <v>3</v>
      </c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>
        <f t="shared" si="7"/>
        <v>0</v>
      </c>
      <c r="Y89" s="51">
        <f t="shared" si="8"/>
        <v>0</v>
      </c>
      <c r="Z89" s="76">
        <v>16368.749299200001</v>
      </c>
      <c r="AA89" s="75">
        <v>49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51">
        <f t="shared" si="9"/>
        <v>0</v>
      </c>
      <c r="AQ89" s="51">
        <f t="shared" si="10"/>
        <v>0</v>
      </c>
      <c r="AR89" s="51">
        <f t="shared" si="11"/>
        <v>0</v>
      </c>
      <c r="AS89"/>
      <c r="AT89"/>
      <c r="AU89"/>
    </row>
    <row r="90" spans="1:47" s="71" customFormat="1" ht="26.25" x14ac:dyDescent="0.25">
      <c r="A90" s="32" t="s">
        <v>340</v>
      </c>
      <c r="B90" s="93" t="s">
        <v>339</v>
      </c>
      <c r="C90" s="93" t="s">
        <v>341</v>
      </c>
      <c r="D90" s="74">
        <v>50</v>
      </c>
      <c r="E90" s="76">
        <v>73</v>
      </c>
      <c r="F90" s="84">
        <v>2014</v>
      </c>
      <c r="G90" s="38" t="s">
        <v>231</v>
      </c>
      <c r="H90" s="51">
        <f t="shared" si="6"/>
        <v>73</v>
      </c>
      <c r="I90" s="51">
        <v>73</v>
      </c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>
        <f t="shared" si="7"/>
        <v>0</v>
      </c>
      <c r="Y90" s="51">
        <f t="shared" si="8"/>
        <v>0</v>
      </c>
      <c r="Z90" s="76">
        <v>16368.749299200001</v>
      </c>
      <c r="AA90" s="75">
        <v>1195</v>
      </c>
      <c r="AB90" s="51">
        <v>0</v>
      </c>
      <c r="AC90" s="51">
        <v>0</v>
      </c>
      <c r="AD90" s="51">
        <v>0</v>
      </c>
      <c r="AE90" s="51">
        <v>0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51">
        <v>0</v>
      </c>
      <c r="AN90" s="51">
        <v>0</v>
      </c>
      <c r="AO90" s="51">
        <v>0</v>
      </c>
      <c r="AP90" s="51">
        <f t="shared" si="9"/>
        <v>0</v>
      </c>
      <c r="AQ90" s="51">
        <f t="shared" si="10"/>
        <v>0</v>
      </c>
      <c r="AR90" s="51">
        <f t="shared" si="11"/>
        <v>0</v>
      </c>
      <c r="AS90"/>
      <c r="AT90"/>
      <c r="AU90"/>
    </row>
    <row r="91" spans="1:47" s="71" customFormat="1" ht="26.25" x14ac:dyDescent="0.25">
      <c r="A91" s="32" t="s">
        <v>342</v>
      </c>
      <c r="B91" s="93" t="s">
        <v>343</v>
      </c>
      <c r="C91" s="93" t="s">
        <v>344</v>
      </c>
      <c r="D91" s="74">
        <v>50</v>
      </c>
      <c r="E91" s="76">
        <v>40</v>
      </c>
      <c r="F91" s="84">
        <v>2014</v>
      </c>
      <c r="G91" s="38" t="s">
        <v>231</v>
      </c>
      <c r="H91" s="51">
        <f t="shared" si="6"/>
        <v>40</v>
      </c>
      <c r="I91" s="51">
        <v>40</v>
      </c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>
        <f t="shared" si="7"/>
        <v>0</v>
      </c>
      <c r="Y91" s="51">
        <f t="shared" si="8"/>
        <v>0</v>
      </c>
      <c r="Z91" s="76">
        <v>16368.749299200001</v>
      </c>
      <c r="AA91" s="75">
        <v>655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1">
        <v>0</v>
      </c>
      <c r="AP91" s="51">
        <f t="shared" si="9"/>
        <v>0</v>
      </c>
      <c r="AQ91" s="51">
        <f t="shared" si="10"/>
        <v>0</v>
      </c>
      <c r="AR91" s="51">
        <f t="shared" si="11"/>
        <v>0</v>
      </c>
      <c r="AS91"/>
      <c r="AT91"/>
      <c r="AU91"/>
    </row>
    <row r="92" spans="1:47" s="71" customFormat="1" ht="26.25" x14ac:dyDescent="0.25">
      <c r="A92" s="32" t="s">
        <v>345</v>
      </c>
      <c r="B92" s="82" t="s">
        <v>346</v>
      </c>
      <c r="C92" s="82"/>
      <c r="D92" s="83">
        <v>50</v>
      </c>
      <c r="E92" s="85">
        <v>7</v>
      </c>
      <c r="F92" s="86">
        <v>2016</v>
      </c>
      <c r="G92" s="82" t="s">
        <v>231</v>
      </c>
      <c r="H92" s="51">
        <f t="shared" si="6"/>
        <v>7</v>
      </c>
      <c r="I92" s="51"/>
      <c r="J92" s="51"/>
      <c r="K92" s="51">
        <v>7</v>
      </c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>
        <f t="shared" si="7"/>
        <v>0</v>
      </c>
      <c r="Y92" s="51">
        <f t="shared" si="8"/>
        <v>0</v>
      </c>
      <c r="Z92" s="76">
        <v>16368.749299200001</v>
      </c>
      <c r="AA92" s="75">
        <v>0</v>
      </c>
      <c r="AB92" s="51">
        <v>0</v>
      </c>
      <c r="AC92" s="51">
        <v>136</v>
      </c>
      <c r="AD92" s="51">
        <v>0</v>
      </c>
      <c r="AE92" s="51">
        <v>0</v>
      </c>
      <c r="AF92" s="51">
        <v>0</v>
      </c>
      <c r="AG92" s="51">
        <v>0</v>
      </c>
      <c r="AH92" s="51">
        <v>0</v>
      </c>
      <c r="AI92" s="51">
        <v>0</v>
      </c>
      <c r="AJ92" s="51">
        <v>0</v>
      </c>
      <c r="AK92" s="51">
        <v>0</v>
      </c>
      <c r="AL92" s="51">
        <v>0</v>
      </c>
      <c r="AM92" s="51">
        <v>0</v>
      </c>
      <c r="AN92" s="51">
        <v>0</v>
      </c>
      <c r="AO92" s="51">
        <v>0</v>
      </c>
      <c r="AP92" s="51">
        <f t="shared" si="9"/>
        <v>0</v>
      </c>
      <c r="AQ92" s="51">
        <f t="shared" si="10"/>
        <v>0</v>
      </c>
      <c r="AR92" s="51">
        <f t="shared" si="11"/>
        <v>136</v>
      </c>
      <c r="AS92"/>
      <c r="AT92"/>
      <c r="AU92"/>
    </row>
    <row r="93" spans="1:47" s="71" customFormat="1" ht="26.25" x14ac:dyDescent="0.25">
      <c r="A93" s="32" t="s">
        <v>347</v>
      </c>
      <c r="B93" s="93" t="s">
        <v>348</v>
      </c>
      <c r="C93" s="93" t="s">
        <v>349</v>
      </c>
      <c r="D93" s="74">
        <v>32</v>
      </c>
      <c r="E93" s="76">
        <v>7</v>
      </c>
      <c r="F93" s="84">
        <v>2014</v>
      </c>
      <c r="G93" s="38" t="s">
        <v>250</v>
      </c>
      <c r="H93" s="51">
        <f t="shared" si="6"/>
        <v>7</v>
      </c>
      <c r="I93" s="51">
        <v>7</v>
      </c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>
        <f t="shared" si="7"/>
        <v>0</v>
      </c>
      <c r="Y93" s="51">
        <f t="shared" si="8"/>
        <v>0</v>
      </c>
      <c r="Z93" s="76">
        <v>5780.2930214400003</v>
      </c>
      <c r="AA93" s="75">
        <v>40</v>
      </c>
      <c r="AB93" s="51">
        <v>0</v>
      </c>
      <c r="AC93" s="51">
        <v>0</v>
      </c>
      <c r="AD93" s="51">
        <v>0</v>
      </c>
      <c r="AE93" s="51">
        <v>0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1">
        <v>0</v>
      </c>
      <c r="AP93" s="51">
        <f t="shared" si="9"/>
        <v>0</v>
      </c>
      <c r="AQ93" s="51">
        <f t="shared" si="10"/>
        <v>0</v>
      </c>
      <c r="AR93" s="51">
        <f t="shared" si="11"/>
        <v>0</v>
      </c>
      <c r="AS93"/>
      <c r="AT93"/>
      <c r="AU93"/>
    </row>
    <row r="94" spans="1:47" s="66" customFormat="1" x14ac:dyDescent="0.25">
      <c r="A94" s="24" t="s">
        <v>208</v>
      </c>
      <c r="B94" s="242" t="s">
        <v>163</v>
      </c>
      <c r="C94" s="243"/>
      <c r="D94" s="243"/>
      <c r="E94" s="243"/>
      <c r="F94" s="243"/>
      <c r="G94" s="244"/>
      <c r="H94" s="48">
        <f t="shared" si="6"/>
        <v>3275</v>
      </c>
      <c r="I94" s="48">
        <v>505</v>
      </c>
      <c r="J94" s="48">
        <v>231</v>
      </c>
      <c r="K94" s="48">
        <v>315</v>
      </c>
      <c r="L94" s="48">
        <v>367</v>
      </c>
      <c r="M94" s="48">
        <v>230</v>
      </c>
      <c r="N94" s="48">
        <v>28</v>
      </c>
      <c r="O94" s="48">
        <v>124</v>
      </c>
      <c r="P94" s="48">
        <v>124</v>
      </c>
      <c r="Q94" s="48">
        <v>0</v>
      </c>
      <c r="R94" s="48">
        <v>0</v>
      </c>
      <c r="S94" s="48">
        <v>544</v>
      </c>
      <c r="T94" s="48">
        <v>413</v>
      </c>
      <c r="U94" s="48">
        <v>121</v>
      </c>
      <c r="V94" s="48">
        <v>203</v>
      </c>
      <c r="W94" s="48">
        <v>70</v>
      </c>
      <c r="X94" s="48">
        <f t="shared" si="7"/>
        <v>276</v>
      </c>
      <c r="Y94" s="48">
        <f t="shared" si="8"/>
        <v>1351</v>
      </c>
      <c r="Z94" s="80"/>
      <c r="AA94" s="80">
        <v>10099</v>
      </c>
      <c r="AB94" s="80">
        <v>4437</v>
      </c>
      <c r="AC94" s="80">
        <v>9290</v>
      </c>
      <c r="AD94" s="80">
        <v>7590</v>
      </c>
      <c r="AE94" s="80">
        <v>5179</v>
      </c>
      <c r="AF94" s="80">
        <v>634</v>
      </c>
      <c r="AG94" s="80">
        <v>3000</v>
      </c>
      <c r="AH94" s="80">
        <v>2978</v>
      </c>
      <c r="AI94" s="80">
        <v>0</v>
      </c>
      <c r="AJ94" s="80">
        <v>0</v>
      </c>
      <c r="AK94" s="80">
        <v>11575</v>
      </c>
      <c r="AL94" s="80">
        <v>12577</v>
      </c>
      <c r="AM94" s="80">
        <v>3759</v>
      </c>
      <c r="AN94" s="80">
        <v>3889</v>
      </c>
      <c r="AO94" s="80">
        <v>2089</v>
      </c>
      <c r="AP94" s="80">
        <f t="shared" si="9"/>
        <v>6612</v>
      </c>
      <c r="AQ94" s="80">
        <f t="shared" si="10"/>
        <v>33889</v>
      </c>
      <c r="AR94" s="80">
        <f t="shared" si="11"/>
        <v>62560</v>
      </c>
      <c r="AS94"/>
      <c r="AT94"/>
      <c r="AU94"/>
    </row>
    <row r="95" spans="1:47" s="71" customFormat="1" ht="26.25" x14ac:dyDescent="0.25">
      <c r="A95" s="32" t="s">
        <v>31</v>
      </c>
      <c r="B95" s="87" t="s">
        <v>350</v>
      </c>
      <c r="C95" s="87"/>
      <c r="D95" s="92">
        <v>300</v>
      </c>
      <c r="E95" s="86">
        <v>187</v>
      </c>
      <c r="F95" s="86">
        <v>2016</v>
      </c>
      <c r="G95" s="87" t="s">
        <v>231</v>
      </c>
      <c r="H95" s="51">
        <f t="shared" si="6"/>
        <v>187</v>
      </c>
      <c r="I95" s="51"/>
      <c r="J95" s="51"/>
      <c r="K95" s="51">
        <v>187</v>
      </c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>
        <f t="shared" si="7"/>
        <v>0</v>
      </c>
      <c r="Y95" s="51">
        <f t="shared" si="8"/>
        <v>0</v>
      </c>
      <c r="Z95" s="76">
        <v>30663.183886080002</v>
      </c>
      <c r="AA95" s="75">
        <v>0</v>
      </c>
      <c r="AB95" s="51">
        <v>0</v>
      </c>
      <c r="AC95" s="51">
        <v>6793</v>
      </c>
      <c r="AD95" s="51">
        <v>0</v>
      </c>
      <c r="AE95" s="51">
        <v>0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51">
        <v>0</v>
      </c>
      <c r="AN95" s="51">
        <v>0</v>
      </c>
      <c r="AO95" s="51">
        <v>0</v>
      </c>
      <c r="AP95" s="51">
        <f t="shared" si="9"/>
        <v>0</v>
      </c>
      <c r="AQ95" s="51">
        <f t="shared" si="10"/>
        <v>0</v>
      </c>
      <c r="AR95" s="51">
        <f t="shared" si="11"/>
        <v>6793</v>
      </c>
      <c r="AS95"/>
      <c r="AT95"/>
      <c r="AU95"/>
    </row>
    <row r="96" spans="1:47" s="71" customFormat="1" ht="26.25" x14ac:dyDescent="0.25">
      <c r="A96" s="32" t="s">
        <v>42</v>
      </c>
      <c r="B96" s="87" t="s">
        <v>351</v>
      </c>
      <c r="C96" s="87" t="s">
        <v>352</v>
      </c>
      <c r="D96" s="92">
        <v>250</v>
      </c>
      <c r="E96" s="86">
        <v>166</v>
      </c>
      <c r="F96" s="86">
        <v>2014</v>
      </c>
      <c r="G96" s="87" t="s">
        <v>231</v>
      </c>
      <c r="H96" s="51">
        <f t="shared" si="6"/>
        <v>166</v>
      </c>
      <c r="I96" s="51">
        <v>166</v>
      </c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>
        <f t="shared" si="7"/>
        <v>0</v>
      </c>
      <c r="Y96" s="51">
        <f t="shared" si="8"/>
        <v>0</v>
      </c>
      <c r="Z96" s="76">
        <v>27631.10059392</v>
      </c>
      <c r="AA96" s="75">
        <v>4587</v>
      </c>
      <c r="AB96" s="51">
        <v>0</v>
      </c>
      <c r="AC96" s="51">
        <v>0</v>
      </c>
      <c r="AD96" s="51">
        <v>0</v>
      </c>
      <c r="AE96" s="51">
        <v>0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51">
        <v>0</v>
      </c>
      <c r="AN96" s="51">
        <v>0</v>
      </c>
      <c r="AO96" s="51">
        <v>0</v>
      </c>
      <c r="AP96" s="51">
        <f t="shared" si="9"/>
        <v>0</v>
      </c>
      <c r="AQ96" s="51">
        <f t="shared" si="10"/>
        <v>0</v>
      </c>
      <c r="AR96" s="51">
        <f t="shared" si="11"/>
        <v>0</v>
      </c>
      <c r="AS96"/>
      <c r="AT96"/>
      <c r="AU96"/>
    </row>
    <row r="97" spans="1:47" s="71" customFormat="1" ht="26.25" x14ac:dyDescent="0.25">
      <c r="A97" s="32" t="s">
        <v>44</v>
      </c>
      <c r="B97" s="87" t="s">
        <v>352</v>
      </c>
      <c r="C97" s="87" t="s">
        <v>353</v>
      </c>
      <c r="D97" s="92">
        <v>200</v>
      </c>
      <c r="E97" s="86">
        <v>37</v>
      </c>
      <c r="F97" s="86">
        <v>2026</v>
      </c>
      <c r="G97" s="87" t="s">
        <v>231</v>
      </c>
      <c r="H97" s="51">
        <f t="shared" si="6"/>
        <v>37</v>
      </c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>
        <v>37</v>
      </c>
      <c r="V97" s="51"/>
      <c r="W97" s="51"/>
      <c r="X97" s="51">
        <f t="shared" si="7"/>
        <v>0</v>
      </c>
      <c r="Y97" s="51">
        <f t="shared" si="8"/>
        <v>37</v>
      </c>
      <c r="Z97" s="76">
        <v>23859.668421120001</v>
      </c>
      <c r="AA97" s="75">
        <v>0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v>0</v>
      </c>
      <c r="AH97" s="51">
        <v>0</v>
      </c>
      <c r="AI97" s="51">
        <v>0</v>
      </c>
      <c r="AJ97" s="51">
        <v>0</v>
      </c>
      <c r="AK97" s="51">
        <v>0</v>
      </c>
      <c r="AL97" s="51">
        <v>0</v>
      </c>
      <c r="AM97" s="51">
        <v>1469</v>
      </c>
      <c r="AN97" s="51">
        <v>0</v>
      </c>
      <c r="AO97" s="51">
        <v>0</v>
      </c>
      <c r="AP97" s="51">
        <f t="shared" si="9"/>
        <v>0</v>
      </c>
      <c r="AQ97" s="51">
        <f t="shared" si="10"/>
        <v>1469</v>
      </c>
      <c r="AR97" s="51">
        <f t="shared" si="11"/>
        <v>1469</v>
      </c>
      <c r="AS97"/>
      <c r="AT97"/>
      <c r="AU97"/>
    </row>
    <row r="98" spans="1:47" s="71" customFormat="1" ht="26.25" x14ac:dyDescent="0.25">
      <c r="A98" s="32" t="s">
        <v>46</v>
      </c>
      <c r="B98" s="87" t="s">
        <v>354</v>
      </c>
      <c r="C98" s="87"/>
      <c r="D98" s="92">
        <v>150</v>
      </c>
      <c r="E98" s="86">
        <v>58</v>
      </c>
      <c r="F98" s="86">
        <v>2015</v>
      </c>
      <c r="G98" s="87" t="s">
        <v>231</v>
      </c>
      <c r="H98" s="51">
        <f t="shared" si="6"/>
        <v>58</v>
      </c>
      <c r="I98" s="51"/>
      <c r="J98" s="51">
        <v>58</v>
      </c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>
        <f t="shared" si="7"/>
        <v>0</v>
      </c>
      <c r="Y98" s="51">
        <f t="shared" si="8"/>
        <v>0</v>
      </c>
      <c r="Z98" s="76">
        <v>19698.695101440004</v>
      </c>
      <c r="AA98" s="75">
        <v>0</v>
      </c>
      <c r="AB98" s="51">
        <v>1265</v>
      </c>
      <c r="AC98" s="51">
        <v>0</v>
      </c>
      <c r="AD98" s="51">
        <v>0</v>
      </c>
      <c r="AE98" s="51">
        <v>0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51">
        <v>0</v>
      </c>
      <c r="AN98" s="51">
        <v>0</v>
      </c>
      <c r="AO98" s="51">
        <v>0</v>
      </c>
      <c r="AP98" s="51">
        <f t="shared" si="9"/>
        <v>0</v>
      </c>
      <c r="AQ98" s="51">
        <f t="shared" si="10"/>
        <v>0</v>
      </c>
      <c r="AR98" s="51">
        <f t="shared" si="11"/>
        <v>0</v>
      </c>
      <c r="AS98"/>
      <c r="AT98"/>
      <c r="AU98"/>
    </row>
    <row r="99" spans="1:47" s="71" customFormat="1" ht="26.25" x14ac:dyDescent="0.25">
      <c r="A99" s="32" t="s">
        <v>60</v>
      </c>
      <c r="B99" s="87" t="s">
        <v>355</v>
      </c>
      <c r="C99" s="87" t="s">
        <v>356</v>
      </c>
      <c r="D99" s="92">
        <v>150</v>
      </c>
      <c r="E99" s="86">
        <v>35</v>
      </c>
      <c r="F99" s="86">
        <v>2018</v>
      </c>
      <c r="G99" s="87" t="s">
        <v>231</v>
      </c>
      <c r="H99" s="51">
        <f t="shared" si="6"/>
        <v>35</v>
      </c>
      <c r="I99" s="51"/>
      <c r="J99" s="51"/>
      <c r="K99" s="51"/>
      <c r="L99" s="51"/>
      <c r="M99" s="51">
        <v>35</v>
      </c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>
        <f t="shared" si="7"/>
        <v>0</v>
      </c>
      <c r="Y99" s="51">
        <f t="shared" si="8"/>
        <v>0</v>
      </c>
      <c r="Z99" s="76">
        <v>19698.695101440004</v>
      </c>
      <c r="AA99" s="75">
        <v>0</v>
      </c>
      <c r="AB99" s="51">
        <v>0</v>
      </c>
      <c r="AC99" s="51">
        <v>0</v>
      </c>
      <c r="AD99" s="51">
        <v>0</v>
      </c>
      <c r="AE99" s="51">
        <v>911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51">
        <v>0</v>
      </c>
      <c r="AN99" s="51">
        <v>0</v>
      </c>
      <c r="AO99" s="51">
        <v>0</v>
      </c>
      <c r="AP99" s="51">
        <f t="shared" si="9"/>
        <v>0</v>
      </c>
      <c r="AQ99" s="51">
        <f t="shared" si="10"/>
        <v>0</v>
      </c>
      <c r="AR99" s="51">
        <f t="shared" si="11"/>
        <v>911</v>
      </c>
      <c r="AS99"/>
      <c r="AT99"/>
      <c r="AU99"/>
    </row>
    <row r="100" spans="1:47" s="71" customFormat="1" ht="26.25" x14ac:dyDescent="0.25">
      <c r="A100" s="32" t="s">
        <v>103</v>
      </c>
      <c r="B100" s="87" t="s">
        <v>357</v>
      </c>
      <c r="C100" s="87" t="s">
        <v>358</v>
      </c>
      <c r="D100" s="92">
        <v>150</v>
      </c>
      <c r="E100" s="86">
        <v>224</v>
      </c>
      <c r="F100" s="86">
        <v>2025</v>
      </c>
      <c r="G100" s="87" t="s">
        <v>231</v>
      </c>
      <c r="H100" s="51">
        <f t="shared" si="6"/>
        <v>224</v>
      </c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>
        <v>224</v>
      </c>
      <c r="U100" s="51"/>
      <c r="V100" s="51"/>
      <c r="W100" s="51"/>
      <c r="X100" s="51">
        <f t="shared" si="7"/>
        <v>0</v>
      </c>
      <c r="Y100" s="51">
        <f t="shared" si="8"/>
        <v>224</v>
      </c>
      <c r="Z100" s="76">
        <v>19698.695101440004</v>
      </c>
      <c r="AA100" s="75">
        <v>0</v>
      </c>
      <c r="AB100" s="51">
        <v>0</v>
      </c>
      <c r="AC100" s="51">
        <v>0</v>
      </c>
      <c r="AD100" s="51">
        <v>0</v>
      </c>
      <c r="AE100" s="51">
        <v>0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7188</v>
      </c>
      <c r="AM100" s="51">
        <v>0</v>
      </c>
      <c r="AN100" s="51">
        <v>0</v>
      </c>
      <c r="AO100" s="51">
        <v>0</v>
      </c>
      <c r="AP100" s="51">
        <f t="shared" si="9"/>
        <v>0</v>
      </c>
      <c r="AQ100" s="51">
        <f t="shared" si="10"/>
        <v>7188</v>
      </c>
      <c r="AR100" s="51">
        <f t="shared" si="11"/>
        <v>7188</v>
      </c>
      <c r="AS100"/>
      <c r="AT100"/>
      <c r="AU100"/>
    </row>
    <row r="101" spans="1:47" s="71" customFormat="1" ht="26.25" x14ac:dyDescent="0.25">
      <c r="A101" s="32" t="s">
        <v>107</v>
      </c>
      <c r="B101" s="87" t="s">
        <v>353</v>
      </c>
      <c r="C101" s="87" t="s">
        <v>359</v>
      </c>
      <c r="D101" s="92">
        <v>150</v>
      </c>
      <c r="E101" s="86">
        <v>23</v>
      </c>
      <c r="F101" s="86">
        <v>2027</v>
      </c>
      <c r="G101" s="87" t="s">
        <v>231</v>
      </c>
      <c r="H101" s="51">
        <f t="shared" si="6"/>
        <v>23</v>
      </c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>
        <v>23</v>
      </c>
      <c r="W101" s="51"/>
      <c r="X101" s="51">
        <f t="shared" si="7"/>
        <v>0</v>
      </c>
      <c r="Y101" s="51">
        <f t="shared" si="8"/>
        <v>23</v>
      </c>
      <c r="Z101" s="76">
        <v>19698.695101440004</v>
      </c>
      <c r="AA101" s="75">
        <v>0</v>
      </c>
      <c r="AB101" s="51">
        <v>0</v>
      </c>
      <c r="AC101" s="51">
        <v>0</v>
      </c>
      <c r="AD101" s="51">
        <v>0</v>
      </c>
      <c r="AE101" s="51">
        <v>0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51">
        <v>0</v>
      </c>
      <c r="AN101" s="51">
        <v>770</v>
      </c>
      <c r="AO101" s="51">
        <v>0</v>
      </c>
      <c r="AP101" s="51">
        <f t="shared" si="9"/>
        <v>0</v>
      </c>
      <c r="AQ101" s="51">
        <f t="shared" si="10"/>
        <v>770</v>
      </c>
      <c r="AR101" s="51">
        <f t="shared" si="11"/>
        <v>770</v>
      </c>
      <c r="AS101"/>
      <c r="AT101"/>
      <c r="AU101"/>
    </row>
    <row r="102" spans="1:47" s="71" customFormat="1" ht="26.25" x14ac:dyDescent="0.25">
      <c r="A102" s="32" t="s">
        <v>122</v>
      </c>
      <c r="B102" s="87" t="s">
        <v>352</v>
      </c>
      <c r="C102" s="87" t="s">
        <v>360</v>
      </c>
      <c r="D102" s="92">
        <v>125</v>
      </c>
      <c r="E102" s="86">
        <v>32</v>
      </c>
      <c r="F102" s="86">
        <v>2014</v>
      </c>
      <c r="G102" s="87" t="s">
        <v>231</v>
      </c>
      <c r="H102" s="51">
        <f t="shared" si="6"/>
        <v>32</v>
      </c>
      <c r="I102" s="51">
        <v>32</v>
      </c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>
        <f t="shared" si="7"/>
        <v>0</v>
      </c>
      <c r="Y102" s="51">
        <f t="shared" si="8"/>
        <v>0</v>
      </c>
      <c r="Z102" s="76">
        <v>18142.06749696</v>
      </c>
      <c r="AA102" s="75">
        <v>581</v>
      </c>
      <c r="AB102" s="51">
        <v>0</v>
      </c>
      <c r="AC102" s="51">
        <v>0</v>
      </c>
      <c r="AD102" s="51">
        <v>0</v>
      </c>
      <c r="AE102" s="51">
        <v>0</v>
      </c>
      <c r="AF102" s="51">
        <v>0</v>
      </c>
      <c r="AG102" s="51">
        <v>0</v>
      </c>
      <c r="AH102" s="51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0</v>
      </c>
      <c r="AN102" s="51">
        <v>0</v>
      </c>
      <c r="AO102" s="51">
        <v>0</v>
      </c>
      <c r="AP102" s="51">
        <f t="shared" si="9"/>
        <v>0</v>
      </c>
      <c r="AQ102" s="51">
        <f t="shared" si="10"/>
        <v>0</v>
      </c>
      <c r="AR102" s="51">
        <f t="shared" si="11"/>
        <v>0</v>
      </c>
      <c r="AS102"/>
      <c r="AT102"/>
      <c r="AU102"/>
    </row>
    <row r="103" spans="1:47" s="71" customFormat="1" ht="26.25" x14ac:dyDescent="0.25">
      <c r="A103" s="32" t="s">
        <v>138</v>
      </c>
      <c r="B103" s="87" t="s">
        <v>356</v>
      </c>
      <c r="C103" s="87" t="s">
        <v>361</v>
      </c>
      <c r="D103" s="92">
        <v>125</v>
      </c>
      <c r="E103" s="86">
        <v>14</v>
      </c>
      <c r="F103" s="86">
        <v>2018</v>
      </c>
      <c r="G103" s="87" t="s">
        <v>231</v>
      </c>
      <c r="H103" s="51">
        <f t="shared" si="6"/>
        <v>14</v>
      </c>
      <c r="I103" s="51"/>
      <c r="J103" s="51"/>
      <c r="K103" s="51"/>
      <c r="L103" s="51"/>
      <c r="M103" s="51">
        <v>14</v>
      </c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>
        <f t="shared" si="7"/>
        <v>0</v>
      </c>
      <c r="Y103" s="51">
        <f t="shared" si="8"/>
        <v>0</v>
      </c>
      <c r="Z103" s="76">
        <v>18142.06749696</v>
      </c>
      <c r="AA103" s="75">
        <v>0</v>
      </c>
      <c r="AB103" s="51">
        <v>0</v>
      </c>
      <c r="AC103" s="51">
        <v>0</v>
      </c>
      <c r="AD103" s="51">
        <v>0</v>
      </c>
      <c r="AE103" s="51">
        <v>336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51">
        <v>0</v>
      </c>
      <c r="AN103" s="51">
        <v>0</v>
      </c>
      <c r="AO103" s="51">
        <v>0</v>
      </c>
      <c r="AP103" s="51">
        <f t="shared" si="9"/>
        <v>0</v>
      </c>
      <c r="AQ103" s="51">
        <f t="shared" si="10"/>
        <v>0</v>
      </c>
      <c r="AR103" s="51">
        <f t="shared" si="11"/>
        <v>336</v>
      </c>
      <c r="AS103"/>
      <c r="AT103"/>
      <c r="AU103"/>
    </row>
    <row r="104" spans="1:47" s="71" customFormat="1" ht="26.25" x14ac:dyDescent="0.25">
      <c r="A104" s="32" t="s">
        <v>141</v>
      </c>
      <c r="B104" s="87" t="s">
        <v>356</v>
      </c>
      <c r="C104" s="87" t="s">
        <v>362</v>
      </c>
      <c r="D104" s="92">
        <v>125</v>
      </c>
      <c r="E104" s="86">
        <v>48</v>
      </c>
      <c r="F104" s="86">
        <v>2020</v>
      </c>
      <c r="G104" s="87" t="s">
        <v>231</v>
      </c>
      <c r="H104" s="51">
        <f t="shared" si="6"/>
        <v>48</v>
      </c>
      <c r="I104" s="51"/>
      <c r="J104" s="51"/>
      <c r="K104" s="51"/>
      <c r="L104" s="51"/>
      <c r="M104" s="51"/>
      <c r="N104" s="51"/>
      <c r="O104" s="51">
        <v>48</v>
      </c>
      <c r="P104" s="51"/>
      <c r="Q104" s="51"/>
      <c r="R104" s="51"/>
      <c r="S104" s="51"/>
      <c r="T104" s="51"/>
      <c r="U104" s="51"/>
      <c r="V104" s="51"/>
      <c r="W104" s="51"/>
      <c r="X104" s="51">
        <f t="shared" si="7"/>
        <v>48</v>
      </c>
      <c r="Y104" s="51">
        <f t="shared" si="8"/>
        <v>0</v>
      </c>
      <c r="Z104" s="76">
        <v>18142.06749696</v>
      </c>
      <c r="AA104" s="75">
        <v>0</v>
      </c>
      <c r="AB104" s="51">
        <v>0</v>
      </c>
      <c r="AC104" s="51">
        <v>0</v>
      </c>
      <c r="AD104" s="51">
        <v>0</v>
      </c>
      <c r="AE104" s="51">
        <v>0</v>
      </c>
      <c r="AF104" s="51">
        <v>0</v>
      </c>
      <c r="AG104" s="51">
        <v>1233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51">
        <v>0</v>
      </c>
      <c r="AN104" s="51">
        <v>0</v>
      </c>
      <c r="AO104" s="51">
        <v>0</v>
      </c>
      <c r="AP104" s="51">
        <f t="shared" si="9"/>
        <v>1233</v>
      </c>
      <c r="AQ104" s="51">
        <f t="shared" si="10"/>
        <v>0</v>
      </c>
      <c r="AR104" s="51">
        <f t="shared" si="11"/>
        <v>1233</v>
      </c>
      <c r="AS104"/>
      <c r="AT104"/>
      <c r="AU104"/>
    </row>
    <row r="105" spans="1:47" s="71" customFormat="1" ht="26.25" x14ac:dyDescent="0.25">
      <c r="A105" s="32" t="s">
        <v>143</v>
      </c>
      <c r="B105" s="87" t="s">
        <v>358</v>
      </c>
      <c r="C105" s="87" t="s">
        <v>363</v>
      </c>
      <c r="D105" s="92">
        <v>125</v>
      </c>
      <c r="E105" s="86">
        <v>112</v>
      </c>
      <c r="F105" s="86">
        <v>2025</v>
      </c>
      <c r="G105" s="87" t="s">
        <v>231</v>
      </c>
      <c r="H105" s="51">
        <f t="shared" si="6"/>
        <v>112</v>
      </c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>
        <v>112</v>
      </c>
      <c r="U105" s="51"/>
      <c r="V105" s="51"/>
      <c r="W105" s="51"/>
      <c r="X105" s="51">
        <f t="shared" si="7"/>
        <v>0</v>
      </c>
      <c r="Y105" s="51">
        <f t="shared" si="8"/>
        <v>112</v>
      </c>
      <c r="Z105" s="76">
        <v>18142.06749696</v>
      </c>
      <c r="AA105" s="75">
        <v>0</v>
      </c>
      <c r="AB105" s="51">
        <v>0</v>
      </c>
      <c r="AC105" s="51">
        <v>0</v>
      </c>
      <c r="AD105" s="51">
        <v>0</v>
      </c>
      <c r="AE105" s="51">
        <v>0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3310</v>
      </c>
      <c r="AM105" s="51">
        <v>0</v>
      </c>
      <c r="AN105" s="51">
        <v>0</v>
      </c>
      <c r="AO105" s="51">
        <v>0</v>
      </c>
      <c r="AP105" s="51">
        <f t="shared" si="9"/>
        <v>0</v>
      </c>
      <c r="AQ105" s="51">
        <f t="shared" si="10"/>
        <v>3310</v>
      </c>
      <c r="AR105" s="51">
        <f t="shared" si="11"/>
        <v>3310</v>
      </c>
      <c r="AS105"/>
      <c r="AT105"/>
      <c r="AU105"/>
    </row>
    <row r="106" spans="1:47" s="71" customFormat="1" ht="26.25" x14ac:dyDescent="0.25">
      <c r="A106" s="32" t="s">
        <v>145</v>
      </c>
      <c r="B106" s="87" t="s">
        <v>359</v>
      </c>
      <c r="C106" s="87" t="s">
        <v>364</v>
      </c>
      <c r="D106" s="92">
        <v>125</v>
      </c>
      <c r="E106" s="86">
        <v>26</v>
      </c>
      <c r="F106" s="86">
        <v>2028</v>
      </c>
      <c r="G106" s="87" t="s">
        <v>231</v>
      </c>
      <c r="H106" s="51">
        <f t="shared" si="6"/>
        <v>26</v>
      </c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>
        <v>26</v>
      </c>
      <c r="X106" s="51">
        <f t="shared" si="7"/>
        <v>0</v>
      </c>
      <c r="Y106" s="51">
        <f t="shared" si="8"/>
        <v>26</v>
      </c>
      <c r="Z106" s="76">
        <v>18142.06749696</v>
      </c>
      <c r="AA106" s="75">
        <v>0</v>
      </c>
      <c r="AB106" s="51">
        <v>0</v>
      </c>
      <c r="AC106" s="51">
        <v>0</v>
      </c>
      <c r="AD106" s="51">
        <v>0</v>
      </c>
      <c r="AE106" s="51">
        <v>0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51">
        <v>0</v>
      </c>
      <c r="AN106" s="51">
        <v>0</v>
      </c>
      <c r="AO106" s="51">
        <v>821</v>
      </c>
      <c r="AP106" s="51">
        <f t="shared" si="9"/>
        <v>0</v>
      </c>
      <c r="AQ106" s="51">
        <f t="shared" si="10"/>
        <v>821</v>
      </c>
      <c r="AR106" s="51">
        <f t="shared" si="11"/>
        <v>821</v>
      </c>
      <c r="AS106"/>
      <c r="AT106"/>
      <c r="AU106"/>
    </row>
    <row r="107" spans="1:47" s="71" customFormat="1" ht="26.25" x14ac:dyDescent="0.25">
      <c r="A107" s="32" t="s">
        <v>147</v>
      </c>
      <c r="B107" s="87"/>
      <c r="C107" s="87"/>
      <c r="D107" s="92">
        <v>100</v>
      </c>
      <c r="E107" s="86">
        <v>31</v>
      </c>
      <c r="F107" s="86">
        <v>2025</v>
      </c>
      <c r="G107" s="87" t="s">
        <v>231</v>
      </c>
      <c r="H107" s="51">
        <f t="shared" si="6"/>
        <v>31</v>
      </c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>
        <v>31</v>
      </c>
      <c r="U107" s="51"/>
      <c r="V107" s="51"/>
      <c r="W107" s="51"/>
      <c r="X107" s="51">
        <f t="shared" si="7"/>
        <v>0</v>
      </c>
      <c r="Y107" s="51">
        <f t="shared" si="8"/>
        <v>31</v>
      </c>
      <c r="Z107" s="76">
        <v>16570.034039040002</v>
      </c>
      <c r="AA107" s="75">
        <v>0</v>
      </c>
      <c r="AB107" s="51">
        <v>0</v>
      </c>
      <c r="AC107" s="51">
        <v>0</v>
      </c>
      <c r="AD107" s="51">
        <v>0</v>
      </c>
      <c r="AE107" s="51">
        <v>0</v>
      </c>
      <c r="AF107" s="51">
        <v>0</v>
      </c>
      <c r="AG107" s="51">
        <v>0</v>
      </c>
      <c r="AH107" s="51">
        <v>0</v>
      </c>
      <c r="AI107" s="51">
        <v>0</v>
      </c>
      <c r="AJ107" s="51">
        <v>0</v>
      </c>
      <c r="AK107" s="51">
        <v>0</v>
      </c>
      <c r="AL107" s="51">
        <v>837</v>
      </c>
      <c r="AM107" s="51">
        <v>0</v>
      </c>
      <c r="AN107" s="51">
        <v>0</v>
      </c>
      <c r="AO107" s="51">
        <v>0</v>
      </c>
      <c r="AP107" s="51">
        <f t="shared" si="9"/>
        <v>0</v>
      </c>
      <c r="AQ107" s="51">
        <f t="shared" si="10"/>
        <v>837</v>
      </c>
      <c r="AR107" s="51">
        <f t="shared" si="11"/>
        <v>837</v>
      </c>
      <c r="AS107"/>
      <c r="AT107"/>
      <c r="AU107"/>
    </row>
    <row r="108" spans="1:47" s="71" customFormat="1" ht="26.25" x14ac:dyDescent="0.25">
      <c r="A108" s="32" t="s">
        <v>278</v>
      </c>
      <c r="B108" s="87" t="s">
        <v>360</v>
      </c>
      <c r="C108" s="87" t="s">
        <v>365</v>
      </c>
      <c r="D108" s="92">
        <v>100</v>
      </c>
      <c r="E108" s="86">
        <v>38</v>
      </c>
      <c r="F108" s="86">
        <v>2014</v>
      </c>
      <c r="G108" s="87" t="s">
        <v>231</v>
      </c>
      <c r="H108" s="51">
        <f t="shared" si="6"/>
        <v>38</v>
      </c>
      <c r="I108" s="51">
        <v>38</v>
      </c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>
        <f t="shared" si="7"/>
        <v>0</v>
      </c>
      <c r="Y108" s="51">
        <f t="shared" si="8"/>
        <v>0</v>
      </c>
      <c r="Z108" s="76">
        <v>16570.034039040002</v>
      </c>
      <c r="AA108" s="75">
        <v>630</v>
      </c>
      <c r="AB108" s="51">
        <v>0</v>
      </c>
      <c r="AC108" s="51">
        <v>0</v>
      </c>
      <c r="AD108" s="51">
        <v>0</v>
      </c>
      <c r="AE108" s="51">
        <v>0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51">
        <v>0</v>
      </c>
      <c r="AN108" s="51">
        <v>0</v>
      </c>
      <c r="AO108" s="51">
        <v>0</v>
      </c>
      <c r="AP108" s="51">
        <f t="shared" si="9"/>
        <v>0</v>
      </c>
      <c r="AQ108" s="51">
        <f t="shared" si="10"/>
        <v>0</v>
      </c>
      <c r="AR108" s="51">
        <f t="shared" si="11"/>
        <v>0</v>
      </c>
      <c r="AS108"/>
      <c r="AT108"/>
      <c r="AU108"/>
    </row>
    <row r="109" spans="1:47" s="71" customFormat="1" ht="26.25" x14ac:dyDescent="0.25">
      <c r="A109" s="32" t="s">
        <v>331</v>
      </c>
      <c r="B109" s="87" t="s">
        <v>366</v>
      </c>
      <c r="C109" s="87" t="s">
        <v>367</v>
      </c>
      <c r="D109" s="92">
        <v>100</v>
      </c>
      <c r="E109" s="86">
        <v>17</v>
      </c>
      <c r="F109" s="86">
        <v>2014</v>
      </c>
      <c r="G109" s="87" t="s">
        <v>231</v>
      </c>
      <c r="H109" s="51">
        <f t="shared" si="6"/>
        <v>17</v>
      </c>
      <c r="I109" s="51">
        <v>17</v>
      </c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>
        <f t="shared" si="7"/>
        <v>0</v>
      </c>
      <c r="Y109" s="51">
        <f t="shared" si="8"/>
        <v>0</v>
      </c>
      <c r="Z109" s="76">
        <v>16570.034039040002</v>
      </c>
      <c r="AA109" s="75">
        <v>282</v>
      </c>
      <c r="AB109" s="51">
        <v>0</v>
      </c>
      <c r="AC109" s="51">
        <v>0</v>
      </c>
      <c r="AD109" s="51">
        <v>0</v>
      </c>
      <c r="AE109" s="51">
        <v>0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51">
        <v>0</v>
      </c>
      <c r="AN109" s="51">
        <v>0</v>
      </c>
      <c r="AO109" s="51">
        <v>0</v>
      </c>
      <c r="AP109" s="51">
        <f t="shared" si="9"/>
        <v>0</v>
      </c>
      <c r="AQ109" s="51">
        <f t="shared" si="10"/>
        <v>0</v>
      </c>
      <c r="AR109" s="51">
        <f t="shared" si="11"/>
        <v>0</v>
      </c>
      <c r="AS109"/>
      <c r="AT109"/>
      <c r="AU109"/>
    </row>
    <row r="110" spans="1:47" s="71" customFormat="1" ht="26.25" x14ac:dyDescent="0.25">
      <c r="A110" s="32" t="s">
        <v>333</v>
      </c>
      <c r="B110" s="87" t="s">
        <v>368</v>
      </c>
      <c r="C110" s="87" t="s">
        <v>369</v>
      </c>
      <c r="D110" s="92">
        <v>100</v>
      </c>
      <c r="E110" s="86">
        <v>23</v>
      </c>
      <c r="F110" s="86">
        <v>2015</v>
      </c>
      <c r="G110" s="87" t="s">
        <v>231</v>
      </c>
      <c r="H110" s="51">
        <f t="shared" si="6"/>
        <v>23</v>
      </c>
      <c r="I110" s="51"/>
      <c r="J110" s="51">
        <v>23</v>
      </c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>
        <f t="shared" si="7"/>
        <v>0</v>
      </c>
      <c r="Y110" s="51">
        <f t="shared" si="8"/>
        <v>0</v>
      </c>
      <c r="Z110" s="76">
        <v>16570.034039040002</v>
      </c>
      <c r="AA110" s="75">
        <v>0</v>
      </c>
      <c r="AB110" s="51">
        <v>422</v>
      </c>
      <c r="AC110" s="51">
        <v>0</v>
      </c>
      <c r="AD110" s="51">
        <v>0</v>
      </c>
      <c r="AE110" s="51">
        <v>0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51">
        <v>0</v>
      </c>
      <c r="AN110" s="51">
        <v>0</v>
      </c>
      <c r="AO110" s="51">
        <v>0</v>
      </c>
      <c r="AP110" s="51">
        <f t="shared" si="9"/>
        <v>0</v>
      </c>
      <c r="AQ110" s="51">
        <f t="shared" si="10"/>
        <v>0</v>
      </c>
      <c r="AR110" s="51">
        <f t="shared" si="11"/>
        <v>0</v>
      </c>
      <c r="AS110"/>
      <c r="AT110"/>
      <c r="AU110"/>
    </row>
    <row r="111" spans="1:47" s="71" customFormat="1" ht="26.25" x14ac:dyDescent="0.25">
      <c r="A111" s="32" t="s">
        <v>334</v>
      </c>
      <c r="B111" s="87"/>
      <c r="C111" s="87" t="s">
        <v>370</v>
      </c>
      <c r="D111" s="92">
        <v>100</v>
      </c>
      <c r="E111" s="86">
        <v>136</v>
      </c>
      <c r="F111" s="86">
        <v>2015</v>
      </c>
      <c r="G111" s="87" t="s">
        <v>231</v>
      </c>
      <c r="H111" s="51">
        <f t="shared" si="6"/>
        <v>136</v>
      </c>
      <c r="I111" s="51"/>
      <c r="J111" s="51">
        <v>136</v>
      </c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>
        <f t="shared" si="7"/>
        <v>0</v>
      </c>
      <c r="Y111" s="51">
        <f t="shared" si="8"/>
        <v>0</v>
      </c>
      <c r="Z111" s="76">
        <v>16570.034039040002</v>
      </c>
      <c r="AA111" s="75">
        <v>0</v>
      </c>
      <c r="AB111" s="51">
        <v>2496</v>
      </c>
      <c r="AC111" s="51">
        <v>0</v>
      </c>
      <c r="AD111" s="51">
        <v>0</v>
      </c>
      <c r="AE111" s="51">
        <v>0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51">
        <v>0</v>
      </c>
      <c r="AN111" s="51">
        <v>0</v>
      </c>
      <c r="AO111" s="51">
        <v>0</v>
      </c>
      <c r="AP111" s="51">
        <f t="shared" si="9"/>
        <v>0</v>
      </c>
      <c r="AQ111" s="51">
        <f t="shared" si="10"/>
        <v>0</v>
      </c>
      <c r="AR111" s="51">
        <f t="shared" si="11"/>
        <v>0</v>
      </c>
      <c r="AS111"/>
      <c r="AT111"/>
      <c r="AU111"/>
    </row>
    <row r="112" spans="1:47" s="71" customFormat="1" ht="26.25" x14ac:dyDescent="0.25">
      <c r="A112" s="32" t="s">
        <v>336</v>
      </c>
      <c r="B112" s="87" t="s">
        <v>371</v>
      </c>
      <c r="C112" s="87" t="s">
        <v>372</v>
      </c>
      <c r="D112" s="92">
        <v>100</v>
      </c>
      <c r="E112" s="86">
        <v>3</v>
      </c>
      <c r="F112" s="86">
        <v>2016</v>
      </c>
      <c r="G112" s="87" t="s">
        <v>231</v>
      </c>
      <c r="H112" s="51">
        <f t="shared" si="6"/>
        <v>3</v>
      </c>
      <c r="I112" s="51"/>
      <c r="J112" s="51"/>
      <c r="K112" s="51">
        <v>3</v>
      </c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>
        <f t="shared" si="7"/>
        <v>0</v>
      </c>
      <c r="Y112" s="51">
        <f t="shared" si="8"/>
        <v>0</v>
      </c>
      <c r="Z112" s="76">
        <v>16570.034039040002</v>
      </c>
      <c r="AA112" s="75">
        <v>0</v>
      </c>
      <c r="AB112" s="51">
        <v>0</v>
      </c>
      <c r="AC112" s="51">
        <v>59</v>
      </c>
      <c r="AD112" s="51">
        <v>0</v>
      </c>
      <c r="AE112" s="51">
        <v>0</v>
      </c>
      <c r="AF112" s="51">
        <v>0</v>
      </c>
      <c r="AG112" s="51">
        <v>0</v>
      </c>
      <c r="AH112" s="51">
        <v>0</v>
      </c>
      <c r="AI112" s="51">
        <v>0</v>
      </c>
      <c r="AJ112" s="51">
        <v>0</v>
      </c>
      <c r="AK112" s="51">
        <v>0</v>
      </c>
      <c r="AL112" s="51">
        <v>0</v>
      </c>
      <c r="AM112" s="51">
        <v>0</v>
      </c>
      <c r="AN112" s="51">
        <v>0</v>
      </c>
      <c r="AO112" s="51">
        <v>0</v>
      </c>
      <c r="AP112" s="51">
        <f t="shared" si="9"/>
        <v>0</v>
      </c>
      <c r="AQ112" s="51">
        <f t="shared" si="10"/>
        <v>0</v>
      </c>
      <c r="AR112" s="51">
        <f t="shared" si="11"/>
        <v>59</v>
      </c>
      <c r="AS112"/>
      <c r="AT112"/>
      <c r="AU112"/>
    </row>
    <row r="113" spans="1:47" s="71" customFormat="1" ht="26.25" x14ac:dyDescent="0.25">
      <c r="A113" s="32" t="s">
        <v>337</v>
      </c>
      <c r="B113" s="87" t="s">
        <v>372</v>
      </c>
      <c r="C113" s="87" t="s">
        <v>373</v>
      </c>
      <c r="D113" s="92">
        <v>100</v>
      </c>
      <c r="E113" s="86">
        <v>47</v>
      </c>
      <c r="F113" s="86">
        <v>2016</v>
      </c>
      <c r="G113" s="87" t="s">
        <v>231</v>
      </c>
      <c r="H113" s="51">
        <f t="shared" si="6"/>
        <v>47</v>
      </c>
      <c r="I113" s="51"/>
      <c r="J113" s="51"/>
      <c r="K113" s="51">
        <v>47</v>
      </c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>
        <f t="shared" si="7"/>
        <v>0</v>
      </c>
      <c r="Y113" s="51">
        <f t="shared" si="8"/>
        <v>0</v>
      </c>
      <c r="Z113" s="76">
        <v>16570.034039040002</v>
      </c>
      <c r="AA113" s="75">
        <v>0</v>
      </c>
      <c r="AB113" s="51">
        <v>0</v>
      </c>
      <c r="AC113" s="51">
        <v>923</v>
      </c>
      <c r="AD113" s="51">
        <v>0</v>
      </c>
      <c r="AE113" s="51">
        <v>0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51">
        <v>0</v>
      </c>
      <c r="AN113" s="51">
        <v>0</v>
      </c>
      <c r="AO113" s="51">
        <v>0</v>
      </c>
      <c r="AP113" s="51">
        <f t="shared" si="9"/>
        <v>0</v>
      </c>
      <c r="AQ113" s="51">
        <f t="shared" si="10"/>
        <v>0</v>
      </c>
      <c r="AR113" s="51">
        <f t="shared" si="11"/>
        <v>923</v>
      </c>
      <c r="AS113"/>
      <c r="AT113"/>
      <c r="AU113"/>
    </row>
    <row r="114" spans="1:47" s="71" customFormat="1" ht="26.25" x14ac:dyDescent="0.25">
      <c r="A114" s="32" t="s">
        <v>340</v>
      </c>
      <c r="B114" s="87" t="s">
        <v>374</v>
      </c>
      <c r="C114" s="87" t="s">
        <v>375</v>
      </c>
      <c r="D114" s="92">
        <v>100</v>
      </c>
      <c r="E114" s="86">
        <v>11</v>
      </c>
      <c r="F114" s="86">
        <v>2016</v>
      </c>
      <c r="G114" s="87" t="s">
        <v>231</v>
      </c>
      <c r="H114" s="51">
        <f t="shared" si="6"/>
        <v>11</v>
      </c>
      <c r="I114" s="51"/>
      <c r="J114" s="51"/>
      <c r="K114" s="51">
        <v>11</v>
      </c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>
        <f t="shared" si="7"/>
        <v>0</v>
      </c>
      <c r="Y114" s="51">
        <f t="shared" si="8"/>
        <v>0</v>
      </c>
      <c r="Z114" s="76">
        <v>16570.034039040002</v>
      </c>
      <c r="AA114" s="75">
        <v>0</v>
      </c>
      <c r="AB114" s="51">
        <v>0</v>
      </c>
      <c r="AC114" s="51">
        <v>216</v>
      </c>
      <c r="AD114" s="51">
        <v>0</v>
      </c>
      <c r="AE114" s="51">
        <v>0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51">
        <v>0</v>
      </c>
      <c r="AN114" s="51">
        <v>0</v>
      </c>
      <c r="AO114" s="51">
        <v>0</v>
      </c>
      <c r="AP114" s="51">
        <f t="shared" si="9"/>
        <v>0</v>
      </c>
      <c r="AQ114" s="51">
        <f t="shared" si="10"/>
        <v>0</v>
      </c>
      <c r="AR114" s="51">
        <f t="shared" si="11"/>
        <v>216</v>
      </c>
      <c r="AS114"/>
      <c r="AT114"/>
      <c r="AU114"/>
    </row>
    <row r="115" spans="1:47" s="71" customFormat="1" ht="26.25" x14ac:dyDescent="0.25">
      <c r="A115" s="32" t="s">
        <v>342</v>
      </c>
      <c r="B115" s="87" t="s">
        <v>360</v>
      </c>
      <c r="C115" s="87" t="s">
        <v>376</v>
      </c>
      <c r="D115" s="92">
        <v>100</v>
      </c>
      <c r="E115" s="86">
        <v>119</v>
      </c>
      <c r="F115" s="86">
        <v>2017</v>
      </c>
      <c r="G115" s="87" t="s">
        <v>231</v>
      </c>
      <c r="H115" s="51">
        <f t="shared" si="6"/>
        <v>119</v>
      </c>
      <c r="I115" s="51"/>
      <c r="J115" s="51"/>
      <c r="K115" s="51"/>
      <c r="L115" s="51">
        <v>119</v>
      </c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>
        <f t="shared" si="7"/>
        <v>0</v>
      </c>
      <c r="Y115" s="51">
        <f t="shared" si="8"/>
        <v>0</v>
      </c>
      <c r="Z115" s="76">
        <v>16570.034039040002</v>
      </c>
      <c r="AA115" s="75">
        <v>0</v>
      </c>
      <c r="AB115" s="51">
        <v>0</v>
      </c>
      <c r="AC115" s="51">
        <v>0</v>
      </c>
      <c r="AD115" s="51">
        <v>2471</v>
      </c>
      <c r="AE115" s="51">
        <v>0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51">
        <v>0</v>
      </c>
      <c r="AN115" s="51">
        <v>0</v>
      </c>
      <c r="AO115" s="51">
        <v>0</v>
      </c>
      <c r="AP115" s="51">
        <f t="shared" si="9"/>
        <v>0</v>
      </c>
      <c r="AQ115" s="51">
        <f t="shared" si="10"/>
        <v>0</v>
      </c>
      <c r="AR115" s="51">
        <f t="shared" si="11"/>
        <v>2471</v>
      </c>
      <c r="AS115"/>
      <c r="AT115"/>
      <c r="AU115"/>
    </row>
    <row r="116" spans="1:47" s="71" customFormat="1" ht="26.25" x14ac:dyDescent="0.25">
      <c r="A116" s="32" t="s">
        <v>345</v>
      </c>
      <c r="B116" s="87" t="s">
        <v>355</v>
      </c>
      <c r="C116" s="87" t="s">
        <v>377</v>
      </c>
      <c r="D116" s="92">
        <v>100</v>
      </c>
      <c r="E116" s="86">
        <v>127</v>
      </c>
      <c r="F116" s="86">
        <v>2017</v>
      </c>
      <c r="G116" s="87" t="s">
        <v>231</v>
      </c>
      <c r="H116" s="51">
        <f t="shared" si="6"/>
        <v>127</v>
      </c>
      <c r="I116" s="51"/>
      <c r="J116" s="51"/>
      <c r="K116" s="51"/>
      <c r="L116" s="51">
        <v>127</v>
      </c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>
        <f t="shared" si="7"/>
        <v>0</v>
      </c>
      <c r="Y116" s="51">
        <f t="shared" si="8"/>
        <v>0</v>
      </c>
      <c r="Z116" s="76">
        <v>16570.034039040002</v>
      </c>
      <c r="AA116" s="75">
        <v>0</v>
      </c>
      <c r="AB116" s="51">
        <v>0</v>
      </c>
      <c r="AC116" s="51">
        <v>0</v>
      </c>
      <c r="AD116" s="51">
        <v>2637</v>
      </c>
      <c r="AE116" s="51">
        <v>0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51">
        <v>0</v>
      </c>
      <c r="AN116" s="51">
        <v>0</v>
      </c>
      <c r="AO116" s="51">
        <v>0</v>
      </c>
      <c r="AP116" s="51">
        <f t="shared" si="9"/>
        <v>0</v>
      </c>
      <c r="AQ116" s="51">
        <f t="shared" si="10"/>
        <v>0</v>
      </c>
      <c r="AR116" s="51">
        <f t="shared" si="11"/>
        <v>2637</v>
      </c>
      <c r="AS116"/>
      <c r="AT116"/>
      <c r="AU116"/>
    </row>
    <row r="117" spans="1:47" s="71" customFormat="1" ht="26.25" x14ac:dyDescent="0.25">
      <c r="A117" s="32" t="s">
        <v>347</v>
      </c>
      <c r="B117" s="87" t="s">
        <v>361</v>
      </c>
      <c r="C117" s="87" t="s">
        <v>378</v>
      </c>
      <c r="D117" s="92">
        <v>100</v>
      </c>
      <c r="E117" s="86">
        <v>66</v>
      </c>
      <c r="F117" s="86">
        <v>2018</v>
      </c>
      <c r="G117" s="87" t="s">
        <v>231</v>
      </c>
      <c r="H117" s="51">
        <f t="shared" si="6"/>
        <v>66</v>
      </c>
      <c r="I117" s="51"/>
      <c r="J117" s="51"/>
      <c r="K117" s="51"/>
      <c r="L117" s="51"/>
      <c r="M117" s="51">
        <v>66</v>
      </c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>
        <f t="shared" si="7"/>
        <v>0</v>
      </c>
      <c r="Y117" s="51">
        <f t="shared" si="8"/>
        <v>0</v>
      </c>
      <c r="Z117" s="76">
        <v>16570.034039040002</v>
      </c>
      <c r="AA117" s="75">
        <v>0</v>
      </c>
      <c r="AB117" s="51">
        <v>0</v>
      </c>
      <c r="AC117" s="51">
        <v>0</v>
      </c>
      <c r="AD117" s="51">
        <v>0</v>
      </c>
      <c r="AE117" s="51">
        <v>1445</v>
      </c>
      <c r="AF117" s="51">
        <v>0</v>
      </c>
      <c r="AG117" s="51">
        <v>0</v>
      </c>
      <c r="AH117" s="51">
        <v>0</v>
      </c>
      <c r="AI117" s="51">
        <v>0</v>
      </c>
      <c r="AJ117" s="51">
        <v>0</v>
      </c>
      <c r="AK117" s="51">
        <v>0</v>
      </c>
      <c r="AL117" s="51">
        <v>0</v>
      </c>
      <c r="AM117" s="51">
        <v>0</v>
      </c>
      <c r="AN117" s="51">
        <v>0</v>
      </c>
      <c r="AO117" s="51">
        <v>0</v>
      </c>
      <c r="AP117" s="51">
        <f t="shared" si="9"/>
        <v>0</v>
      </c>
      <c r="AQ117" s="51">
        <f t="shared" si="10"/>
        <v>0</v>
      </c>
      <c r="AR117" s="51">
        <f t="shared" si="11"/>
        <v>1445</v>
      </c>
      <c r="AS117"/>
      <c r="AT117"/>
      <c r="AU117"/>
    </row>
    <row r="118" spans="1:47" s="71" customFormat="1" ht="26.25" x14ac:dyDescent="0.25">
      <c r="A118" s="32" t="s">
        <v>379</v>
      </c>
      <c r="B118" s="87" t="s">
        <v>361</v>
      </c>
      <c r="C118" s="87" t="s">
        <v>380</v>
      </c>
      <c r="D118" s="92">
        <v>100</v>
      </c>
      <c r="E118" s="86">
        <v>16</v>
      </c>
      <c r="F118" s="86">
        <v>2019</v>
      </c>
      <c r="G118" s="87" t="s">
        <v>231</v>
      </c>
      <c r="H118" s="51">
        <f t="shared" si="6"/>
        <v>16</v>
      </c>
      <c r="I118" s="51"/>
      <c r="J118" s="51"/>
      <c r="K118" s="51"/>
      <c r="L118" s="51"/>
      <c r="M118" s="51"/>
      <c r="N118" s="51">
        <v>16</v>
      </c>
      <c r="O118" s="51"/>
      <c r="P118" s="51"/>
      <c r="Q118" s="51"/>
      <c r="R118" s="51"/>
      <c r="S118" s="51"/>
      <c r="T118" s="51"/>
      <c r="U118" s="51"/>
      <c r="V118" s="51"/>
      <c r="W118" s="51"/>
      <c r="X118" s="51">
        <f t="shared" si="7"/>
        <v>16</v>
      </c>
      <c r="Y118" s="51">
        <f t="shared" si="8"/>
        <v>0</v>
      </c>
      <c r="Z118" s="76">
        <v>16570.034039040002</v>
      </c>
      <c r="AA118" s="75">
        <v>0</v>
      </c>
      <c r="AB118" s="51">
        <v>0</v>
      </c>
      <c r="AC118" s="51">
        <v>0</v>
      </c>
      <c r="AD118" s="51">
        <v>0</v>
      </c>
      <c r="AE118" s="51">
        <v>0</v>
      </c>
      <c r="AF118" s="51">
        <v>364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51">
        <v>0</v>
      </c>
      <c r="AN118" s="51">
        <v>0</v>
      </c>
      <c r="AO118" s="51">
        <v>0</v>
      </c>
      <c r="AP118" s="51">
        <f t="shared" si="9"/>
        <v>364</v>
      </c>
      <c r="AQ118" s="51">
        <f t="shared" si="10"/>
        <v>0</v>
      </c>
      <c r="AR118" s="51">
        <f t="shared" si="11"/>
        <v>364</v>
      </c>
      <c r="AS118"/>
      <c r="AT118"/>
      <c r="AU118"/>
    </row>
    <row r="119" spans="1:47" s="71" customFormat="1" ht="26.25" x14ac:dyDescent="0.25">
      <c r="A119" s="32" t="s">
        <v>381</v>
      </c>
      <c r="B119" s="87" t="s">
        <v>362</v>
      </c>
      <c r="C119" s="87" t="s">
        <v>382</v>
      </c>
      <c r="D119" s="92">
        <v>100</v>
      </c>
      <c r="E119" s="86">
        <v>16</v>
      </c>
      <c r="F119" s="86">
        <v>2020</v>
      </c>
      <c r="G119" s="87" t="s">
        <v>231</v>
      </c>
      <c r="H119" s="51">
        <f t="shared" si="6"/>
        <v>16</v>
      </c>
      <c r="I119" s="51"/>
      <c r="J119" s="51"/>
      <c r="K119" s="51"/>
      <c r="L119" s="51"/>
      <c r="M119" s="51"/>
      <c r="N119" s="51"/>
      <c r="O119" s="51">
        <v>16</v>
      </c>
      <c r="P119" s="51"/>
      <c r="Q119" s="51"/>
      <c r="R119" s="51"/>
      <c r="S119" s="51"/>
      <c r="T119" s="51"/>
      <c r="U119" s="51"/>
      <c r="V119" s="51"/>
      <c r="W119" s="51"/>
      <c r="X119" s="51">
        <f t="shared" si="7"/>
        <v>16</v>
      </c>
      <c r="Y119" s="51">
        <f t="shared" si="8"/>
        <v>0</v>
      </c>
      <c r="Z119" s="76">
        <v>16570.034039040002</v>
      </c>
      <c r="AA119" s="75">
        <v>0</v>
      </c>
      <c r="AB119" s="51">
        <v>0</v>
      </c>
      <c r="AC119" s="51">
        <v>0</v>
      </c>
      <c r="AD119" s="51">
        <v>0</v>
      </c>
      <c r="AE119" s="51">
        <v>0</v>
      </c>
      <c r="AF119" s="51">
        <v>0</v>
      </c>
      <c r="AG119" s="51">
        <v>376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51">
        <v>0</v>
      </c>
      <c r="AN119" s="51">
        <v>0</v>
      </c>
      <c r="AO119" s="51">
        <v>0</v>
      </c>
      <c r="AP119" s="51">
        <f t="shared" si="9"/>
        <v>376</v>
      </c>
      <c r="AQ119" s="51">
        <f t="shared" si="10"/>
        <v>0</v>
      </c>
      <c r="AR119" s="51">
        <f t="shared" si="11"/>
        <v>376</v>
      </c>
      <c r="AS119"/>
      <c r="AT119"/>
      <c r="AU119"/>
    </row>
    <row r="120" spans="1:47" s="71" customFormat="1" ht="26.25" x14ac:dyDescent="0.25">
      <c r="A120" s="32" t="s">
        <v>383</v>
      </c>
      <c r="B120" s="87" t="s">
        <v>362</v>
      </c>
      <c r="C120" s="87" t="s">
        <v>384</v>
      </c>
      <c r="D120" s="92">
        <v>100</v>
      </c>
      <c r="E120" s="86">
        <v>64</v>
      </c>
      <c r="F120" s="86">
        <v>2021</v>
      </c>
      <c r="G120" s="87" t="s">
        <v>231</v>
      </c>
      <c r="H120" s="51">
        <f t="shared" si="6"/>
        <v>64</v>
      </c>
      <c r="I120" s="51"/>
      <c r="J120" s="51"/>
      <c r="K120" s="51"/>
      <c r="L120" s="51"/>
      <c r="M120" s="51"/>
      <c r="N120" s="51"/>
      <c r="O120" s="51"/>
      <c r="P120" s="51">
        <v>64</v>
      </c>
      <c r="Q120" s="51"/>
      <c r="R120" s="51"/>
      <c r="S120" s="51"/>
      <c r="T120" s="51"/>
      <c r="U120" s="51"/>
      <c r="V120" s="51"/>
      <c r="W120" s="51"/>
      <c r="X120" s="51">
        <f t="shared" si="7"/>
        <v>64</v>
      </c>
      <c r="Y120" s="51">
        <f t="shared" si="8"/>
        <v>0</v>
      </c>
      <c r="Z120" s="76">
        <v>16570.034039040002</v>
      </c>
      <c r="AA120" s="75">
        <v>0</v>
      </c>
      <c r="AB120" s="51">
        <v>0</v>
      </c>
      <c r="AC120" s="51">
        <v>0</v>
      </c>
      <c r="AD120" s="51">
        <v>0</v>
      </c>
      <c r="AE120" s="51">
        <v>0</v>
      </c>
      <c r="AF120" s="51">
        <v>0</v>
      </c>
      <c r="AG120" s="51">
        <v>0</v>
      </c>
      <c r="AH120" s="51">
        <v>1546</v>
      </c>
      <c r="AI120" s="51">
        <v>0</v>
      </c>
      <c r="AJ120" s="51">
        <v>0</v>
      </c>
      <c r="AK120" s="51">
        <v>0</v>
      </c>
      <c r="AL120" s="51">
        <v>0</v>
      </c>
      <c r="AM120" s="51">
        <v>0</v>
      </c>
      <c r="AN120" s="51">
        <v>0</v>
      </c>
      <c r="AO120" s="51">
        <v>0</v>
      </c>
      <c r="AP120" s="51">
        <f t="shared" si="9"/>
        <v>1546</v>
      </c>
      <c r="AQ120" s="51">
        <f t="shared" si="10"/>
        <v>0</v>
      </c>
      <c r="AR120" s="51">
        <f t="shared" si="11"/>
        <v>1546</v>
      </c>
      <c r="AS120"/>
      <c r="AT120"/>
      <c r="AU120"/>
    </row>
    <row r="121" spans="1:47" s="71" customFormat="1" ht="26.25" x14ac:dyDescent="0.25">
      <c r="A121" s="32" t="s">
        <v>385</v>
      </c>
      <c r="B121" s="87"/>
      <c r="C121" s="87"/>
      <c r="D121" s="92">
        <v>100</v>
      </c>
      <c r="E121" s="86">
        <v>58</v>
      </c>
      <c r="F121" s="86">
        <v>2024</v>
      </c>
      <c r="G121" s="87" t="s">
        <v>231</v>
      </c>
      <c r="H121" s="51">
        <f t="shared" si="6"/>
        <v>58</v>
      </c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>
        <v>58</v>
      </c>
      <c r="T121" s="51"/>
      <c r="U121" s="51"/>
      <c r="V121" s="51"/>
      <c r="W121" s="51"/>
      <c r="X121" s="51">
        <f t="shared" si="7"/>
        <v>0</v>
      </c>
      <c r="Y121" s="51">
        <f t="shared" si="8"/>
        <v>58</v>
      </c>
      <c r="Z121" s="76">
        <v>16570.034039040002</v>
      </c>
      <c r="AA121" s="75">
        <v>0</v>
      </c>
      <c r="AB121" s="51">
        <v>0</v>
      </c>
      <c r="AC121" s="51">
        <v>0</v>
      </c>
      <c r="AD121" s="51">
        <v>0</v>
      </c>
      <c r="AE121" s="51">
        <v>0</v>
      </c>
      <c r="AF121" s="51">
        <v>0</v>
      </c>
      <c r="AG121" s="51">
        <v>0</v>
      </c>
      <c r="AH121" s="51">
        <v>0</v>
      </c>
      <c r="AI121" s="51">
        <v>0</v>
      </c>
      <c r="AJ121" s="51">
        <v>0</v>
      </c>
      <c r="AK121" s="51">
        <v>1529</v>
      </c>
      <c r="AL121" s="51">
        <v>0</v>
      </c>
      <c r="AM121" s="51">
        <v>0</v>
      </c>
      <c r="AN121" s="51">
        <v>0</v>
      </c>
      <c r="AO121" s="51">
        <v>0</v>
      </c>
      <c r="AP121" s="51">
        <f t="shared" si="9"/>
        <v>0</v>
      </c>
      <c r="AQ121" s="51">
        <f t="shared" si="10"/>
        <v>1529</v>
      </c>
      <c r="AR121" s="51">
        <f t="shared" si="11"/>
        <v>1529</v>
      </c>
      <c r="AS121"/>
      <c r="AT121"/>
      <c r="AU121"/>
    </row>
    <row r="122" spans="1:47" s="71" customFormat="1" ht="26.25" x14ac:dyDescent="0.25">
      <c r="A122" s="32" t="s">
        <v>386</v>
      </c>
      <c r="B122" s="87"/>
      <c r="C122" s="87"/>
      <c r="D122" s="92">
        <v>100</v>
      </c>
      <c r="E122" s="86">
        <v>46</v>
      </c>
      <c r="F122" s="86">
        <v>2025</v>
      </c>
      <c r="G122" s="87" t="s">
        <v>231</v>
      </c>
      <c r="H122" s="51">
        <f t="shared" si="6"/>
        <v>46</v>
      </c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>
        <v>46</v>
      </c>
      <c r="U122" s="51"/>
      <c r="V122" s="51"/>
      <c r="W122" s="51"/>
      <c r="X122" s="51">
        <f t="shared" si="7"/>
        <v>0</v>
      </c>
      <c r="Y122" s="51">
        <f t="shared" si="8"/>
        <v>46</v>
      </c>
      <c r="Z122" s="76">
        <v>16570.034039040002</v>
      </c>
      <c r="AA122" s="75">
        <v>0</v>
      </c>
      <c r="AB122" s="51">
        <v>0</v>
      </c>
      <c r="AC122" s="51">
        <v>0</v>
      </c>
      <c r="AD122" s="51">
        <v>0</v>
      </c>
      <c r="AE122" s="51">
        <v>0</v>
      </c>
      <c r="AF122" s="51">
        <v>0</v>
      </c>
      <c r="AG122" s="51">
        <v>0</v>
      </c>
      <c r="AH122" s="51">
        <v>0</v>
      </c>
      <c r="AI122" s="51">
        <v>0</v>
      </c>
      <c r="AJ122" s="51">
        <v>0</v>
      </c>
      <c r="AK122" s="51">
        <v>0</v>
      </c>
      <c r="AL122" s="51">
        <v>1242</v>
      </c>
      <c r="AM122" s="51">
        <v>0</v>
      </c>
      <c r="AN122" s="51">
        <v>0</v>
      </c>
      <c r="AO122" s="51">
        <v>0</v>
      </c>
      <c r="AP122" s="51">
        <f t="shared" si="9"/>
        <v>0</v>
      </c>
      <c r="AQ122" s="51">
        <f t="shared" si="10"/>
        <v>1242</v>
      </c>
      <c r="AR122" s="51">
        <f t="shared" si="11"/>
        <v>1242</v>
      </c>
      <c r="AS122"/>
      <c r="AT122"/>
      <c r="AU122"/>
    </row>
    <row r="123" spans="1:47" s="71" customFormat="1" ht="26.25" x14ac:dyDescent="0.25">
      <c r="A123" s="32" t="s">
        <v>387</v>
      </c>
      <c r="B123" s="87" t="s">
        <v>353</v>
      </c>
      <c r="C123" s="87" t="s">
        <v>388</v>
      </c>
      <c r="D123" s="92">
        <v>100</v>
      </c>
      <c r="E123" s="86">
        <v>8</v>
      </c>
      <c r="F123" s="86">
        <v>2026</v>
      </c>
      <c r="G123" s="87" t="s">
        <v>231</v>
      </c>
      <c r="H123" s="51">
        <f t="shared" si="6"/>
        <v>8</v>
      </c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>
        <v>8</v>
      </c>
      <c r="V123" s="51"/>
      <c r="W123" s="51"/>
      <c r="X123" s="51">
        <f t="shared" si="7"/>
        <v>0</v>
      </c>
      <c r="Y123" s="51">
        <f t="shared" si="8"/>
        <v>8</v>
      </c>
      <c r="Z123" s="76">
        <v>16570.034039040002</v>
      </c>
      <c r="AA123" s="75">
        <v>0</v>
      </c>
      <c r="AB123" s="51">
        <v>0</v>
      </c>
      <c r="AC123" s="51">
        <v>0</v>
      </c>
      <c r="AD123" s="51">
        <v>0</v>
      </c>
      <c r="AE123" s="51">
        <v>0</v>
      </c>
      <c r="AF123" s="51">
        <v>0</v>
      </c>
      <c r="AG123" s="51">
        <v>0</v>
      </c>
      <c r="AH123" s="51">
        <v>0</v>
      </c>
      <c r="AI123" s="51">
        <v>0</v>
      </c>
      <c r="AJ123" s="51">
        <v>0</v>
      </c>
      <c r="AK123" s="51">
        <v>0</v>
      </c>
      <c r="AL123" s="51">
        <v>0</v>
      </c>
      <c r="AM123" s="51">
        <v>221</v>
      </c>
      <c r="AN123" s="51">
        <v>0</v>
      </c>
      <c r="AO123" s="51">
        <v>0</v>
      </c>
      <c r="AP123" s="51">
        <f t="shared" si="9"/>
        <v>0</v>
      </c>
      <c r="AQ123" s="51">
        <f t="shared" si="10"/>
        <v>221</v>
      </c>
      <c r="AR123" s="51">
        <f t="shared" si="11"/>
        <v>221</v>
      </c>
      <c r="AS123"/>
      <c r="AT123"/>
      <c r="AU123"/>
    </row>
    <row r="124" spans="1:47" s="71" customFormat="1" ht="26.25" x14ac:dyDescent="0.25">
      <c r="A124" s="32" t="s">
        <v>389</v>
      </c>
      <c r="B124" s="87" t="s">
        <v>358</v>
      </c>
      <c r="C124" s="87" t="s">
        <v>390</v>
      </c>
      <c r="D124" s="92">
        <v>100</v>
      </c>
      <c r="E124" s="86">
        <v>42</v>
      </c>
      <c r="F124" s="86">
        <v>2027</v>
      </c>
      <c r="G124" s="87" t="s">
        <v>231</v>
      </c>
      <c r="H124" s="51">
        <f t="shared" si="6"/>
        <v>42</v>
      </c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>
        <v>42</v>
      </c>
      <c r="W124" s="51"/>
      <c r="X124" s="51">
        <f t="shared" si="7"/>
        <v>0</v>
      </c>
      <c r="Y124" s="51">
        <f t="shared" si="8"/>
        <v>42</v>
      </c>
      <c r="Z124" s="76">
        <v>16570.034039040002</v>
      </c>
      <c r="AA124" s="75">
        <v>0</v>
      </c>
      <c r="AB124" s="51">
        <v>0</v>
      </c>
      <c r="AC124" s="51">
        <v>0</v>
      </c>
      <c r="AD124" s="51">
        <v>0</v>
      </c>
      <c r="AE124" s="51">
        <v>0</v>
      </c>
      <c r="AF124" s="51">
        <v>0</v>
      </c>
      <c r="AG124" s="51">
        <v>0</v>
      </c>
      <c r="AH124" s="51">
        <v>0</v>
      </c>
      <c r="AI124" s="51">
        <v>0</v>
      </c>
      <c r="AJ124" s="51">
        <v>0</v>
      </c>
      <c r="AK124" s="51">
        <v>0</v>
      </c>
      <c r="AL124" s="51">
        <v>0</v>
      </c>
      <c r="AM124" s="51">
        <v>0</v>
      </c>
      <c r="AN124" s="51">
        <v>1183</v>
      </c>
      <c r="AO124" s="51">
        <v>0</v>
      </c>
      <c r="AP124" s="51">
        <f t="shared" si="9"/>
        <v>0</v>
      </c>
      <c r="AQ124" s="51">
        <f t="shared" si="10"/>
        <v>1183</v>
      </c>
      <c r="AR124" s="51">
        <f t="shared" si="11"/>
        <v>1183</v>
      </c>
      <c r="AS124"/>
      <c r="AT124"/>
      <c r="AU124"/>
    </row>
    <row r="125" spans="1:47" s="71" customFormat="1" ht="26.25" x14ac:dyDescent="0.25">
      <c r="A125" s="32" t="s">
        <v>391</v>
      </c>
      <c r="B125" s="87" t="s">
        <v>359</v>
      </c>
      <c r="C125" s="87" t="s">
        <v>388</v>
      </c>
      <c r="D125" s="92">
        <v>100</v>
      </c>
      <c r="E125" s="86">
        <v>9</v>
      </c>
      <c r="F125" s="86">
        <v>2027</v>
      </c>
      <c r="G125" s="87" t="s">
        <v>231</v>
      </c>
      <c r="H125" s="51">
        <f t="shared" si="6"/>
        <v>9</v>
      </c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>
        <v>9</v>
      </c>
      <c r="W125" s="51"/>
      <c r="X125" s="51">
        <f t="shared" si="7"/>
        <v>0</v>
      </c>
      <c r="Y125" s="51">
        <f t="shared" si="8"/>
        <v>9</v>
      </c>
      <c r="Z125" s="76">
        <v>16570.034039040002</v>
      </c>
      <c r="AA125" s="75">
        <v>0</v>
      </c>
      <c r="AB125" s="51">
        <v>0</v>
      </c>
      <c r="AC125" s="51">
        <v>0</v>
      </c>
      <c r="AD125" s="51">
        <v>0</v>
      </c>
      <c r="AE125" s="51">
        <v>0</v>
      </c>
      <c r="AF125" s="51">
        <v>0</v>
      </c>
      <c r="AG125" s="51">
        <v>0</v>
      </c>
      <c r="AH125" s="51">
        <v>0</v>
      </c>
      <c r="AI125" s="51">
        <v>0</v>
      </c>
      <c r="AJ125" s="51">
        <v>0</v>
      </c>
      <c r="AK125" s="51">
        <v>0</v>
      </c>
      <c r="AL125" s="51">
        <v>0</v>
      </c>
      <c r="AM125" s="51">
        <v>0</v>
      </c>
      <c r="AN125" s="51">
        <v>254</v>
      </c>
      <c r="AO125" s="51">
        <v>0</v>
      </c>
      <c r="AP125" s="51">
        <f t="shared" si="9"/>
        <v>0</v>
      </c>
      <c r="AQ125" s="51">
        <f t="shared" si="10"/>
        <v>254</v>
      </c>
      <c r="AR125" s="51">
        <f t="shared" si="11"/>
        <v>254</v>
      </c>
      <c r="AS125"/>
      <c r="AT125"/>
      <c r="AU125"/>
    </row>
    <row r="126" spans="1:47" s="71" customFormat="1" ht="26.25" x14ac:dyDescent="0.25">
      <c r="A126" s="32" t="s">
        <v>392</v>
      </c>
      <c r="B126" s="87" t="s">
        <v>364</v>
      </c>
      <c r="C126" s="87" t="s">
        <v>388</v>
      </c>
      <c r="D126" s="92">
        <v>100</v>
      </c>
      <c r="E126" s="86">
        <v>9</v>
      </c>
      <c r="F126" s="86">
        <v>2028</v>
      </c>
      <c r="G126" s="87" t="s">
        <v>231</v>
      </c>
      <c r="H126" s="51">
        <f t="shared" si="6"/>
        <v>9</v>
      </c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>
        <v>9</v>
      </c>
      <c r="X126" s="51">
        <f t="shared" si="7"/>
        <v>0</v>
      </c>
      <c r="Y126" s="51">
        <f t="shared" si="8"/>
        <v>9</v>
      </c>
      <c r="Z126" s="76">
        <v>16570.034039040002</v>
      </c>
      <c r="AA126" s="75">
        <v>0</v>
      </c>
      <c r="AB126" s="51">
        <v>0</v>
      </c>
      <c r="AC126" s="51">
        <v>0</v>
      </c>
      <c r="AD126" s="51">
        <v>0</v>
      </c>
      <c r="AE126" s="51">
        <v>0</v>
      </c>
      <c r="AF126" s="51">
        <v>0</v>
      </c>
      <c r="AG126" s="51">
        <v>0</v>
      </c>
      <c r="AH126" s="51">
        <v>0</v>
      </c>
      <c r="AI126" s="51">
        <v>0</v>
      </c>
      <c r="AJ126" s="51">
        <v>0</v>
      </c>
      <c r="AK126" s="51">
        <v>0</v>
      </c>
      <c r="AL126" s="51">
        <v>0</v>
      </c>
      <c r="AM126" s="51">
        <v>0</v>
      </c>
      <c r="AN126" s="51">
        <v>0</v>
      </c>
      <c r="AO126" s="51">
        <v>259</v>
      </c>
      <c r="AP126" s="51">
        <f t="shared" si="9"/>
        <v>0</v>
      </c>
      <c r="AQ126" s="51">
        <f t="shared" si="10"/>
        <v>259</v>
      </c>
      <c r="AR126" s="51">
        <f t="shared" si="11"/>
        <v>259</v>
      </c>
      <c r="AS126"/>
      <c r="AT126"/>
      <c r="AU126"/>
    </row>
    <row r="127" spans="1:47" s="71" customFormat="1" ht="26.25" x14ac:dyDescent="0.25">
      <c r="A127" s="32" t="s">
        <v>393</v>
      </c>
      <c r="B127" s="87" t="s">
        <v>364</v>
      </c>
      <c r="C127" s="87" t="s">
        <v>388</v>
      </c>
      <c r="D127" s="92">
        <v>100</v>
      </c>
      <c r="E127" s="86">
        <v>35</v>
      </c>
      <c r="F127" s="86">
        <v>2028</v>
      </c>
      <c r="G127" s="87" t="s">
        <v>231</v>
      </c>
      <c r="H127" s="51">
        <f t="shared" si="6"/>
        <v>35</v>
      </c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>
        <v>35</v>
      </c>
      <c r="X127" s="51">
        <f t="shared" si="7"/>
        <v>0</v>
      </c>
      <c r="Y127" s="51">
        <f t="shared" si="8"/>
        <v>35</v>
      </c>
      <c r="Z127" s="76">
        <v>16570.034039040002</v>
      </c>
      <c r="AA127" s="75">
        <v>0</v>
      </c>
      <c r="AB127" s="51">
        <v>0</v>
      </c>
      <c r="AC127" s="51">
        <v>0</v>
      </c>
      <c r="AD127" s="51">
        <v>0</v>
      </c>
      <c r="AE127" s="51">
        <v>0</v>
      </c>
      <c r="AF127" s="51">
        <v>0</v>
      </c>
      <c r="AG127" s="51">
        <v>0</v>
      </c>
      <c r="AH127" s="51">
        <v>0</v>
      </c>
      <c r="AI127" s="51">
        <v>0</v>
      </c>
      <c r="AJ127" s="51">
        <v>0</v>
      </c>
      <c r="AK127" s="51">
        <v>0</v>
      </c>
      <c r="AL127" s="51">
        <v>0</v>
      </c>
      <c r="AM127" s="51">
        <v>0</v>
      </c>
      <c r="AN127" s="51">
        <v>0</v>
      </c>
      <c r="AO127" s="51">
        <v>1009</v>
      </c>
      <c r="AP127" s="51">
        <f t="shared" si="9"/>
        <v>0</v>
      </c>
      <c r="AQ127" s="51">
        <f t="shared" si="10"/>
        <v>1009</v>
      </c>
      <c r="AR127" s="51">
        <f t="shared" si="11"/>
        <v>1009</v>
      </c>
      <c r="AS127"/>
      <c r="AT127"/>
      <c r="AU127"/>
    </row>
    <row r="128" spans="1:47" s="71" customFormat="1" ht="26.25" x14ac:dyDescent="0.25">
      <c r="A128" s="32" t="s">
        <v>394</v>
      </c>
      <c r="B128" s="87" t="s">
        <v>360</v>
      </c>
      <c r="C128" s="87" t="s">
        <v>395</v>
      </c>
      <c r="D128" s="92">
        <v>80</v>
      </c>
      <c r="E128" s="86">
        <v>15</v>
      </c>
      <c r="F128" s="86">
        <v>2014</v>
      </c>
      <c r="G128" s="87" t="s">
        <v>231</v>
      </c>
      <c r="H128" s="51">
        <f t="shared" si="6"/>
        <v>15</v>
      </c>
      <c r="I128" s="51">
        <v>15</v>
      </c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>
        <f t="shared" si="7"/>
        <v>0</v>
      </c>
      <c r="Y128" s="51">
        <f t="shared" si="8"/>
        <v>0</v>
      </c>
      <c r="Z128" s="76">
        <v>16368.749299200001</v>
      </c>
      <c r="AA128" s="75">
        <v>246</v>
      </c>
      <c r="AB128" s="51">
        <v>0</v>
      </c>
      <c r="AC128" s="51">
        <v>0</v>
      </c>
      <c r="AD128" s="51">
        <v>0</v>
      </c>
      <c r="AE128" s="51">
        <v>0</v>
      </c>
      <c r="AF128" s="51">
        <v>0</v>
      </c>
      <c r="AG128" s="51">
        <v>0</v>
      </c>
      <c r="AH128" s="51">
        <v>0</v>
      </c>
      <c r="AI128" s="51">
        <v>0</v>
      </c>
      <c r="AJ128" s="51">
        <v>0</v>
      </c>
      <c r="AK128" s="51">
        <v>0</v>
      </c>
      <c r="AL128" s="51">
        <v>0</v>
      </c>
      <c r="AM128" s="51">
        <v>0</v>
      </c>
      <c r="AN128" s="51">
        <v>0</v>
      </c>
      <c r="AO128" s="51">
        <v>0</v>
      </c>
      <c r="AP128" s="51">
        <f t="shared" si="9"/>
        <v>0</v>
      </c>
      <c r="AQ128" s="51">
        <f t="shared" si="10"/>
        <v>0</v>
      </c>
      <c r="AR128" s="51">
        <f t="shared" si="11"/>
        <v>0</v>
      </c>
      <c r="AS128"/>
      <c r="AT128"/>
      <c r="AU128"/>
    </row>
    <row r="129" spans="1:47" s="71" customFormat="1" ht="26.25" x14ac:dyDescent="0.25">
      <c r="A129" s="32" t="s">
        <v>396</v>
      </c>
      <c r="B129" s="87" t="s">
        <v>397</v>
      </c>
      <c r="C129" s="87" t="s">
        <v>398</v>
      </c>
      <c r="D129" s="92">
        <v>80</v>
      </c>
      <c r="E129" s="86">
        <v>14</v>
      </c>
      <c r="F129" s="86">
        <v>2015</v>
      </c>
      <c r="G129" s="87" t="s">
        <v>231</v>
      </c>
      <c r="H129" s="51">
        <f t="shared" si="6"/>
        <v>14</v>
      </c>
      <c r="I129" s="51"/>
      <c r="J129" s="51">
        <v>14</v>
      </c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>
        <f t="shared" si="7"/>
        <v>0</v>
      </c>
      <c r="Y129" s="51">
        <f t="shared" si="8"/>
        <v>0</v>
      </c>
      <c r="Z129" s="76">
        <v>16368.749299200001</v>
      </c>
      <c r="AA129" s="75">
        <v>0</v>
      </c>
      <c r="AB129" s="51">
        <v>254</v>
      </c>
      <c r="AC129" s="51">
        <v>0</v>
      </c>
      <c r="AD129" s="51">
        <v>0</v>
      </c>
      <c r="AE129" s="51">
        <v>0</v>
      </c>
      <c r="AF129" s="51">
        <v>0</v>
      </c>
      <c r="AG129" s="51">
        <v>0</v>
      </c>
      <c r="AH129" s="51">
        <v>0</v>
      </c>
      <c r="AI129" s="51">
        <v>0</v>
      </c>
      <c r="AJ129" s="51">
        <v>0</v>
      </c>
      <c r="AK129" s="51">
        <v>0</v>
      </c>
      <c r="AL129" s="51">
        <v>0</v>
      </c>
      <c r="AM129" s="51">
        <v>0</v>
      </c>
      <c r="AN129" s="51">
        <v>0</v>
      </c>
      <c r="AO129" s="51">
        <v>0</v>
      </c>
      <c r="AP129" s="51">
        <f t="shared" si="9"/>
        <v>0</v>
      </c>
      <c r="AQ129" s="51">
        <f t="shared" si="10"/>
        <v>0</v>
      </c>
      <c r="AR129" s="51">
        <f t="shared" si="11"/>
        <v>0</v>
      </c>
      <c r="AS129"/>
      <c r="AT129"/>
      <c r="AU129"/>
    </row>
    <row r="130" spans="1:47" s="71" customFormat="1" ht="26.25" x14ac:dyDescent="0.25">
      <c r="A130" s="32" t="s">
        <v>399</v>
      </c>
      <c r="B130" s="87" t="s">
        <v>371</v>
      </c>
      <c r="C130" s="87" t="s">
        <v>374</v>
      </c>
      <c r="D130" s="92">
        <v>80</v>
      </c>
      <c r="E130" s="86">
        <v>3</v>
      </c>
      <c r="F130" s="86">
        <v>2016</v>
      </c>
      <c r="G130" s="87" t="s">
        <v>231</v>
      </c>
      <c r="H130" s="51">
        <f t="shared" si="6"/>
        <v>3</v>
      </c>
      <c r="I130" s="51"/>
      <c r="J130" s="51"/>
      <c r="K130" s="51">
        <v>3</v>
      </c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>
        <f t="shared" si="7"/>
        <v>0</v>
      </c>
      <c r="Y130" s="51">
        <f t="shared" si="8"/>
        <v>0</v>
      </c>
      <c r="Z130" s="76">
        <v>16368.749299200001</v>
      </c>
      <c r="AA130" s="75">
        <v>0</v>
      </c>
      <c r="AB130" s="51">
        <v>0</v>
      </c>
      <c r="AC130" s="51">
        <v>58</v>
      </c>
      <c r="AD130" s="51">
        <v>0</v>
      </c>
      <c r="AE130" s="51">
        <v>0</v>
      </c>
      <c r="AF130" s="51">
        <v>0</v>
      </c>
      <c r="AG130" s="51">
        <v>0</v>
      </c>
      <c r="AH130" s="51">
        <v>0</v>
      </c>
      <c r="AI130" s="51">
        <v>0</v>
      </c>
      <c r="AJ130" s="51">
        <v>0</v>
      </c>
      <c r="AK130" s="51">
        <v>0</v>
      </c>
      <c r="AL130" s="51">
        <v>0</v>
      </c>
      <c r="AM130" s="51">
        <v>0</v>
      </c>
      <c r="AN130" s="51">
        <v>0</v>
      </c>
      <c r="AO130" s="51">
        <v>0</v>
      </c>
      <c r="AP130" s="51">
        <f t="shared" si="9"/>
        <v>0</v>
      </c>
      <c r="AQ130" s="51">
        <f t="shared" si="10"/>
        <v>0</v>
      </c>
      <c r="AR130" s="51">
        <f t="shared" si="11"/>
        <v>58</v>
      </c>
      <c r="AS130"/>
      <c r="AT130"/>
      <c r="AU130"/>
    </row>
    <row r="131" spans="1:47" s="71" customFormat="1" ht="26.25" x14ac:dyDescent="0.25">
      <c r="A131" s="32" t="s">
        <v>400</v>
      </c>
      <c r="B131" s="87" t="s">
        <v>401</v>
      </c>
      <c r="C131" s="87" t="s">
        <v>402</v>
      </c>
      <c r="D131" s="92">
        <v>80</v>
      </c>
      <c r="E131" s="86">
        <v>11</v>
      </c>
      <c r="F131" s="86">
        <v>2024</v>
      </c>
      <c r="G131" s="87" t="s">
        <v>231</v>
      </c>
      <c r="H131" s="51">
        <f t="shared" si="6"/>
        <v>11</v>
      </c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>
        <v>11</v>
      </c>
      <c r="T131" s="51"/>
      <c r="U131" s="51"/>
      <c r="V131" s="51"/>
      <c r="W131" s="51"/>
      <c r="X131" s="51">
        <f t="shared" si="7"/>
        <v>0</v>
      </c>
      <c r="Y131" s="51">
        <f t="shared" si="8"/>
        <v>11</v>
      </c>
      <c r="Z131" s="76">
        <v>16368.749299200001</v>
      </c>
      <c r="AA131" s="75">
        <v>0</v>
      </c>
      <c r="AB131" s="51">
        <v>0</v>
      </c>
      <c r="AC131" s="51">
        <v>0</v>
      </c>
      <c r="AD131" s="51">
        <v>0</v>
      </c>
      <c r="AE131" s="51">
        <v>0</v>
      </c>
      <c r="AF131" s="51">
        <v>0</v>
      </c>
      <c r="AG131" s="51">
        <v>0</v>
      </c>
      <c r="AH131" s="51">
        <v>0</v>
      </c>
      <c r="AI131" s="51">
        <v>0</v>
      </c>
      <c r="AJ131" s="51">
        <v>0</v>
      </c>
      <c r="AK131" s="51">
        <v>287</v>
      </c>
      <c r="AL131" s="51">
        <v>0</v>
      </c>
      <c r="AM131" s="51">
        <v>0</v>
      </c>
      <c r="AN131" s="51">
        <v>0</v>
      </c>
      <c r="AO131" s="51">
        <v>0</v>
      </c>
      <c r="AP131" s="51">
        <f t="shared" si="9"/>
        <v>0</v>
      </c>
      <c r="AQ131" s="51">
        <f t="shared" si="10"/>
        <v>287</v>
      </c>
      <c r="AR131" s="51">
        <f t="shared" si="11"/>
        <v>287</v>
      </c>
      <c r="AS131"/>
      <c r="AT131"/>
      <c r="AU131"/>
    </row>
    <row r="132" spans="1:47" s="71" customFormat="1" ht="26.25" x14ac:dyDescent="0.25">
      <c r="A132" s="32" t="s">
        <v>403</v>
      </c>
      <c r="B132" s="87" t="s">
        <v>404</v>
      </c>
      <c r="C132" s="87"/>
      <c r="D132" s="92">
        <v>80</v>
      </c>
      <c r="E132" s="86">
        <v>89</v>
      </c>
      <c r="F132" s="86">
        <v>2024</v>
      </c>
      <c r="G132" s="87" t="s">
        <v>231</v>
      </c>
      <c r="H132" s="51">
        <f t="shared" si="6"/>
        <v>89</v>
      </c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>
        <v>89</v>
      </c>
      <c r="T132" s="51"/>
      <c r="U132" s="51"/>
      <c r="V132" s="51"/>
      <c r="W132" s="51"/>
      <c r="X132" s="51">
        <f t="shared" si="7"/>
        <v>0</v>
      </c>
      <c r="Y132" s="51">
        <f t="shared" si="8"/>
        <v>89</v>
      </c>
      <c r="Z132" s="76">
        <v>16368.749299200001</v>
      </c>
      <c r="AA132" s="75">
        <v>0</v>
      </c>
      <c r="AB132" s="51">
        <v>0</v>
      </c>
      <c r="AC132" s="51">
        <v>0</v>
      </c>
      <c r="AD132" s="51">
        <v>0</v>
      </c>
      <c r="AE132" s="51">
        <v>0</v>
      </c>
      <c r="AF132" s="51">
        <v>0</v>
      </c>
      <c r="AG132" s="51">
        <v>0</v>
      </c>
      <c r="AH132" s="51">
        <v>0</v>
      </c>
      <c r="AI132" s="51">
        <v>0</v>
      </c>
      <c r="AJ132" s="51">
        <v>0</v>
      </c>
      <c r="AK132" s="51">
        <v>2318</v>
      </c>
      <c r="AL132" s="51">
        <v>0</v>
      </c>
      <c r="AM132" s="51">
        <v>0</v>
      </c>
      <c r="AN132" s="51">
        <v>0</v>
      </c>
      <c r="AO132" s="51">
        <v>0</v>
      </c>
      <c r="AP132" s="51">
        <f t="shared" si="9"/>
        <v>0</v>
      </c>
      <c r="AQ132" s="51">
        <f t="shared" si="10"/>
        <v>2318</v>
      </c>
      <c r="AR132" s="51">
        <f t="shared" si="11"/>
        <v>2318</v>
      </c>
      <c r="AS132"/>
      <c r="AT132"/>
      <c r="AU132"/>
    </row>
    <row r="133" spans="1:47" s="71" customFormat="1" ht="26.25" x14ac:dyDescent="0.25">
      <c r="A133" s="32" t="s">
        <v>405</v>
      </c>
      <c r="B133" s="87" t="s">
        <v>406</v>
      </c>
      <c r="C133" s="87"/>
      <c r="D133" s="92">
        <v>80</v>
      </c>
      <c r="E133" s="86">
        <v>31</v>
      </c>
      <c r="F133" s="86">
        <v>2026</v>
      </c>
      <c r="G133" s="87" t="s">
        <v>231</v>
      </c>
      <c r="H133" s="51">
        <f t="shared" si="6"/>
        <v>31</v>
      </c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>
        <v>31</v>
      </c>
      <c r="V133" s="51"/>
      <c r="W133" s="51"/>
      <c r="X133" s="51">
        <f t="shared" si="7"/>
        <v>0</v>
      </c>
      <c r="Y133" s="51">
        <f t="shared" si="8"/>
        <v>31</v>
      </c>
      <c r="Z133" s="76">
        <v>16368.749299200001</v>
      </c>
      <c r="AA133" s="75">
        <v>0</v>
      </c>
      <c r="AB133" s="51">
        <v>0</v>
      </c>
      <c r="AC133" s="51">
        <v>0</v>
      </c>
      <c r="AD133" s="51">
        <v>0</v>
      </c>
      <c r="AE133" s="51">
        <v>0</v>
      </c>
      <c r="AF133" s="51">
        <v>0</v>
      </c>
      <c r="AG133" s="51">
        <v>0</v>
      </c>
      <c r="AH133" s="51">
        <v>0</v>
      </c>
      <c r="AI133" s="51">
        <v>0</v>
      </c>
      <c r="AJ133" s="51">
        <v>0</v>
      </c>
      <c r="AK133" s="51">
        <v>0</v>
      </c>
      <c r="AL133" s="51">
        <v>0</v>
      </c>
      <c r="AM133" s="51">
        <v>844</v>
      </c>
      <c r="AN133" s="51">
        <v>0</v>
      </c>
      <c r="AO133" s="51">
        <v>0</v>
      </c>
      <c r="AP133" s="51">
        <f t="shared" si="9"/>
        <v>0</v>
      </c>
      <c r="AQ133" s="51">
        <f t="shared" si="10"/>
        <v>844</v>
      </c>
      <c r="AR133" s="51">
        <f t="shared" si="11"/>
        <v>844</v>
      </c>
      <c r="AS133"/>
      <c r="AT133"/>
      <c r="AU133"/>
    </row>
    <row r="134" spans="1:47" s="71" customFormat="1" ht="26.25" x14ac:dyDescent="0.25">
      <c r="A134" s="32" t="s">
        <v>407</v>
      </c>
      <c r="B134" s="87" t="s">
        <v>408</v>
      </c>
      <c r="C134" s="87"/>
      <c r="D134" s="92">
        <v>80</v>
      </c>
      <c r="E134" s="86">
        <v>36</v>
      </c>
      <c r="F134" s="86">
        <v>2026</v>
      </c>
      <c r="G134" s="87" t="s">
        <v>231</v>
      </c>
      <c r="H134" s="51">
        <f t="shared" si="6"/>
        <v>36</v>
      </c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>
        <v>36</v>
      </c>
      <c r="V134" s="51"/>
      <c r="W134" s="51"/>
      <c r="X134" s="51">
        <f t="shared" si="7"/>
        <v>0</v>
      </c>
      <c r="Y134" s="51">
        <f t="shared" si="8"/>
        <v>36</v>
      </c>
      <c r="Z134" s="76">
        <v>16368.749299200001</v>
      </c>
      <c r="AA134" s="75">
        <v>0</v>
      </c>
      <c r="AB134" s="51">
        <v>0</v>
      </c>
      <c r="AC134" s="51">
        <v>0</v>
      </c>
      <c r="AD134" s="51">
        <v>0</v>
      </c>
      <c r="AE134" s="51">
        <v>0</v>
      </c>
      <c r="AF134" s="51">
        <v>0</v>
      </c>
      <c r="AG134" s="51">
        <v>0</v>
      </c>
      <c r="AH134" s="51">
        <v>0</v>
      </c>
      <c r="AI134" s="51">
        <v>0</v>
      </c>
      <c r="AJ134" s="51">
        <v>0</v>
      </c>
      <c r="AK134" s="51">
        <v>0</v>
      </c>
      <c r="AL134" s="51">
        <v>0</v>
      </c>
      <c r="AM134" s="51">
        <v>980</v>
      </c>
      <c r="AN134" s="51">
        <v>0</v>
      </c>
      <c r="AO134" s="51">
        <v>0</v>
      </c>
      <c r="AP134" s="51">
        <f t="shared" si="9"/>
        <v>0</v>
      </c>
      <c r="AQ134" s="51">
        <f t="shared" si="10"/>
        <v>980</v>
      </c>
      <c r="AR134" s="51">
        <f t="shared" si="11"/>
        <v>980</v>
      </c>
      <c r="AS134"/>
      <c r="AT134"/>
      <c r="AU134"/>
    </row>
    <row r="135" spans="1:47" s="71" customFormat="1" ht="26.25" x14ac:dyDescent="0.25">
      <c r="A135" s="32" t="s">
        <v>409</v>
      </c>
      <c r="B135" s="87" t="s">
        <v>410</v>
      </c>
      <c r="C135" s="87" t="s">
        <v>411</v>
      </c>
      <c r="D135" s="92">
        <v>80</v>
      </c>
      <c r="E135" s="86">
        <v>136</v>
      </c>
      <c r="F135" s="86">
        <v>2014</v>
      </c>
      <c r="G135" s="87" t="s">
        <v>231</v>
      </c>
      <c r="H135" s="51">
        <f t="shared" ref="H135:H198" si="12">SUM(I135:W135)</f>
        <v>136</v>
      </c>
      <c r="I135" s="51">
        <v>136</v>
      </c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>
        <f t="shared" ref="X135:X198" si="13">SUM(N135:R135)</f>
        <v>0</v>
      </c>
      <c r="Y135" s="51">
        <f t="shared" ref="Y135:Y198" si="14">SUM(S135:W135)</f>
        <v>0</v>
      </c>
      <c r="Z135" s="76">
        <v>16368.749299200001</v>
      </c>
      <c r="AA135" s="75">
        <v>2226</v>
      </c>
      <c r="AB135" s="51">
        <v>0</v>
      </c>
      <c r="AC135" s="51">
        <v>0</v>
      </c>
      <c r="AD135" s="51">
        <v>0</v>
      </c>
      <c r="AE135" s="51">
        <v>0</v>
      </c>
      <c r="AF135" s="51">
        <v>0</v>
      </c>
      <c r="AG135" s="51">
        <v>0</v>
      </c>
      <c r="AH135" s="51">
        <v>0</v>
      </c>
      <c r="AI135" s="51">
        <v>0</v>
      </c>
      <c r="AJ135" s="51">
        <v>0</v>
      </c>
      <c r="AK135" s="51">
        <v>0</v>
      </c>
      <c r="AL135" s="51">
        <v>0</v>
      </c>
      <c r="AM135" s="51">
        <v>0</v>
      </c>
      <c r="AN135" s="51">
        <v>0</v>
      </c>
      <c r="AO135" s="51">
        <v>0</v>
      </c>
      <c r="AP135" s="51">
        <f t="shared" ref="AP135:AP198" si="15">SUM(AF135:AJ135)</f>
        <v>0</v>
      </c>
      <c r="AQ135" s="51">
        <f t="shared" ref="AQ135:AQ198" si="16">SUM(AK135:AO135)</f>
        <v>0</v>
      </c>
      <c r="AR135" s="51">
        <f t="shared" ref="AR135:AR198" si="17">SUM(AC135:AO135)</f>
        <v>0</v>
      </c>
      <c r="AS135"/>
      <c r="AT135"/>
      <c r="AU135"/>
    </row>
    <row r="136" spans="1:47" s="71" customFormat="1" ht="26.25" x14ac:dyDescent="0.25">
      <c r="A136" s="32" t="s">
        <v>412</v>
      </c>
      <c r="B136" s="87" t="s">
        <v>413</v>
      </c>
      <c r="C136" s="87" t="s">
        <v>414</v>
      </c>
      <c r="D136" s="92">
        <v>80</v>
      </c>
      <c r="E136" s="86">
        <v>78</v>
      </c>
      <c r="F136" s="86">
        <v>2014</v>
      </c>
      <c r="G136" s="87" t="s">
        <v>231</v>
      </c>
      <c r="H136" s="51">
        <f t="shared" si="12"/>
        <v>78</v>
      </c>
      <c r="I136" s="51">
        <v>78</v>
      </c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>
        <f t="shared" si="13"/>
        <v>0</v>
      </c>
      <c r="Y136" s="51">
        <f t="shared" si="14"/>
        <v>0</v>
      </c>
      <c r="Z136" s="76">
        <v>16368.749299200001</v>
      </c>
      <c r="AA136" s="75">
        <v>1277</v>
      </c>
      <c r="AB136" s="51">
        <v>0</v>
      </c>
      <c r="AC136" s="51">
        <v>0</v>
      </c>
      <c r="AD136" s="51">
        <v>0</v>
      </c>
      <c r="AE136" s="51">
        <v>0</v>
      </c>
      <c r="AF136" s="51">
        <v>0</v>
      </c>
      <c r="AG136" s="51">
        <v>0</v>
      </c>
      <c r="AH136" s="51">
        <v>0</v>
      </c>
      <c r="AI136" s="51">
        <v>0</v>
      </c>
      <c r="AJ136" s="51">
        <v>0</v>
      </c>
      <c r="AK136" s="51">
        <v>0</v>
      </c>
      <c r="AL136" s="51">
        <v>0</v>
      </c>
      <c r="AM136" s="51">
        <v>0</v>
      </c>
      <c r="AN136" s="51">
        <v>0</v>
      </c>
      <c r="AO136" s="51">
        <v>0</v>
      </c>
      <c r="AP136" s="51">
        <f t="shared" si="15"/>
        <v>0</v>
      </c>
      <c r="AQ136" s="51">
        <f t="shared" si="16"/>
        <v>0</v>
      </c>
      <c r="AR136" s="51">
        <f t="shared" si="17"/>
        <v>0</v>
      </c>
      <c r="AS136"/>
      <c r="AT136"/>
      <c r="AU136"/>
    </row>
    <row r="137" spans="1:47" s="71" customFormat="1" ht="26.25" x14ac:dyDescent="0.25">
      <c r="A137" s="32" t="s">
        <v>415</v>
      </c>
      <c r="B137" s="87" t="s">
        <v>416</v>
      </c>
      <c r="C137" s="87" t="s">
        <v>417</v>
      </c>
      <c r="D137" s="92">
        <v>70</v>
      </c>
      <c r="E137" s="86">
        <v>42</v>
      </c>
      <c r="F137" s="86">
        <v>2018</v>
      </c>
      <c r="G137" s="87" t="s">
        <v>231</v>
      </c>
      <c r="H137" s="51">
        <f t="shared" si="12"/>
        <v>42</v>
      </c>
      <c r="I137" s="51"/>
      <c r="J137" s="51"/>
      <c r="K137" s="51"/>
      <c r="L137" s="51"/>
      <c r="M137" s="51">
        <v>42</v>
      </c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>
        <f t="shared" si="13"/>
        <v>0</v>
      </c>
      <c r="Y137" s="51">
        <f t="shared" si="14"/>
        <v>0</v>
      </c>
      <c r="Z137" s="76">
        <v>16368.749299200001</v>
      </c>
      <c r="AA137" s="75">
        <v>0</v>
      </c>
      <c r="AB137" s="51">
        <v>0</v>
      </c>
      <c r="AC137" s="51">
        <v>0</v>
      </c>
      <c r="AD137" s="51">
        <v>0</v>
      </c>
      <c r="AE137" s="51">
        <v>908</v>
      </c>
      <c r="AF137" s="51">
        <v>0</v>
      </c>
      <c r="AG137" s="51">
        <v>0</v>
      </c>
      <c r="AH137" s="51">
        <v>0</v>
      </c>
      <c r="AI137" s="51">
        <v>0</v>
      </c>
      <c r="AJ137" s="51">
        <v>0</v>
      </c>
      <c r="AK137" s="51">
        <v>0</v>
      </c>
      <c r="AL137" s="51">
        <v>0</v>
      </c>
      <c r="AM137" s="51">
        <v>0</v>
      </c>
      <c r="AN137" s="51">
        <v>0</v>
      </c>
      <c r="AO137" s="51">
        <v>0</v>
      </c>
      <c r="AP137" s="51">
        <f t="shared" si="15"/>
        <v>0</v>
      </c>
      <c r="AQ137" s="51">
        <f t="shared" si="16"/>
        <v>0</v>
      </c>
      <c r="AR137" s="51">
        <f t="shared" si="17"/>
        <v>908</v>
      </c>
      <c r="AS137"/>
      <c r="AT137"/>
      <c r="AU137"/>
    </row>
    <row r="138" spans="1:47" s="71" customFormat="1" ht="26.25" x14ac:dyDescent="0.25">
      <c r="A138" s="32" t="s">
        <v>418</v>
      </c>
      <c r="B138" s="87" t="s">
        <v>417</v>
      </c>
      <c r="C138" s="87" t="s">
        <v>419</v>
      </c>
      <c r="D138" s="92">
        <v>70</v>
      </c>
      <c r="E138" s="86">
        <v>11</v>
      </c>
      <c r="F138" s="86">
        <v>2018</v>
      </c>
      <c r="G138" s="87" t="s">
        <v>231</v>
      </c>
      <c r="H138" s="51">
        <f t="shared" si="12"/>
        <v>11</v>
      </c>
      <c r="I138" s="51"/>
      <c r="J138" s="51"/>
      <c r="K138" s="51"/>
      <c r="L138" s="51"/>
      <c r="M138" s="51">
        <v>11</v>
      </c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>
        <f t="shared" si="13"/>
        <v>0</v>
      </c>
      <c r="Y138" s="51">
        <f t="shared" si="14"/>
        <v>0</v>
      </c>
      <c r="Z138" s="76">
        <v>16368.749299200001</v>
      </c>
      <c r="AA138" s="75">
        <v>0</v>
      </c>
      <c r="AB138" s="51">
        <v>0</v>
      </c>
      <c r="AC138" s="51">
        <v>0</v>
      </c>
      <c r="AD138" s="51">
        <v>0</v>
      </c>
      <c r="AE138" s="51">
        <v>238</v>
      </c>
      <c r="AF138" s="51">
        <v>0</v>
      </c>
      <c r="AG138" s="51">
        <v>0</v>
      </c>
      <c r="AH138" s="51">
        <v>0</v>
      </c>
      <c r="AI138" s="51">
        <v>0</v>
      </c>
      <c r="AJ138" s="51">
        <v>0</v>
      </c>
      <c r="AK138" s="51">
        <v>0</v>
      </c>
      <c r="AL138" s="51">
        <v>0</v>
      </c>
      <c r="AM138" s="51">
        <v>0</v>
      </c>
      <c r="AN138" s="51">
        <v>0</v>
      </c>
      <c r="AO138" s="51">
        <v>0</v>
      </c>
      <c r="AP138" s="51">
        <f t="shared" si="15"/>
        <v>0</v>
      </c>
      <c r="AQ138" s="51">
        <f t="shared" si="16"/>
        <v>0</v>
      </c>
      <c r="AR138" s="51">
        <f t="shared" si="17"/>
        <v>238</v>
      </c>
      <c r="AS138"/>
      <c r="AT138"/>
      <c r="AU138"/>
    </row>
    <row r="139" spans="1:47" s="71" customFormat="1" ht="26.25" x14ac:dyDescent="0.25">
      <c r="A139" s="32" t="s">
        <v>420</v>
      </c>
      <c r="B139" s="87" t="s">
        <v>419</v>
      </c>
      <c r="C139" s="87" t="s">
        <v>421</v>
      </c>
      <c r="D139" s="92">
        <v>70</v>
      </c>
      <c r="E139" s="86">
        <v>62</v>
      </c>
      <c r="F139" s="86">
        <v>2018</v>
      </c>
      <c r="G139" s="87" t="s">
        <v>231</v>
      </c>
      <c r="H139" s="51">
        <f t="shared" si="12"/>
        <v>62</v>
      </c>
      <c r="I139" s="51"/>
      <c r="J139" s="51"/>
      <c r="K139" s="51"/>
      <c r="L139" s="51"/>
      <c r="M139" s="51">
        <v>62</v>
      </c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>
        <f t="shared" si="13"/>
        <v>0</v>
      </c>
      <c r="Y139" s="51">
        <f t="shared" si="14"/>
        <v>0</v>
      </c>
      <c r="Z139" s="76">
        <v>16368.749299200001</v>
      </c>
      <c r="AA139" s="75">
        <v>0</v>
      </c>
      <c r="AB139" s="51">
        <v>0</v>
      </c>
      <c r="AC139" s="51">
        <v>0</v>
      </c>
      <c r="AD139" s="51">
        <v>0</v>
      </c>
      <c r="AE139" s="51">
        <v>1341</v>
      </c>
      <c r="AF139" s="51">
        <v>0</v>
      </c>
      <c r="AG139" s="51">
        <v>0</v>
      </c>
      <c r="AH139" s="51">
        <v>0</v>
      </c>
      <c r="AI139" s="51">
        <v>0</v>
      </c>
      <c r="AJ139" s="51">
        <v>0</v>
      </c>
      <c r="AK139" s="51">
        <v>0</v>
      </c>
      <c r="AL139" s="51">
        <v>0</v>
      </c>
      <c r="AM139" s="51">
        <v>0</v>
      </c>
      <c r="AN139" s="51">
        <v>0</v>
      </c>
      <c r="AO139" s="51">
        <v>0</v>
      </c>
      <c r="AP139" s="51">
        <f t="shared" si="15"/>
        <v>0</v>
      </c>
      <c r="AQ139" s="51">
        <f t="shared" si="16"/>
        <v>0</v>
      </c>
      <c r="AR139" s="51">
        <f t="shared" si="17"/>
        <v>1341</v>
      </c>
      <c r="AS139"/>
      <c r="AT139"/>
      <c r="AU139"/>
    </row>
    <row r="140" spans="1:47" s="71" customFormat="1" ht="26.25" x14ac:dyDescent="0.25">
      <c r="A140" s="32" t="s">
        <v>422</v>
      </c>
      <c r="B140" s="87" t="s">
        <v>417</v>
      </c>
      <c r="C140" s="87" t="s">
        <v>423</v>
      </c>
      <c r="D140" s="92">
        <v>70</v>
      </c>
      <c r="E140" s="86">
        <v>48</v>
      </c>
      <c r="F140" s="86">
        <v>2020</v>
      </c>
      <c r="G140" s="87" t="s">
        <v>231</v>
      </c>
      <c r="H140" s="51">
        <f t="shared" si="12"/>
        <v>48</v>
      </c>
      <c r="I140" s="51"/>
      <c r="J140" s="51"/>
      <c r="K140" s="51"/>
      <c r="L140" s="51"/>
      <c r="M140" s="51"/>
      <c r="N140" s="51"/>
      <c r="O140" s="51">
        <v>48</v>
      </c>
      <c r="P140" s="51"/>
      <c r="Q140" s="51"/>
      <c r="R140" s="51"/>
      <c r="S140" s="51"/>
      <c r="T140" s="51"/>
      <c r="U140" s="51"/>
      <c r="V140" s="51"/>
      <c r="W140" s="51"/>
      <c r="X140" s="51">
        <f t="shared" si="13"/>
        <v>48</v>
      </c>
      <c r="Y140" s="51">
        <f t="shared" si="14"/>
        <v>0</v>
      </c>
      <c r="Z140" s="76">
        <v>16368.749299200001</v>
      </c>
      <c r="AA140" s="75">
        <v>0</v>
      </c>
      <c r="AB140" s="51">
        <v>0</v>
      </c>
      <c r="AC140" s="51">
        <v>0</v>
      </c>
      <c r="AD140" s="51">
        <v>0</v>
      </c>
      <c r="AE140" s="51">
        <v>0</v>
      </c>
      <c r="AF140" s="51">
        <v>0</v>
      </c>
      <c r="AG140" s="51">
        <v>1113</v>
      </c>
      <c r="AH140" s="51">
        <v>0</v>
      </c>
      <c r="AI140" s="51">
        <v>0</v>
      </c>
      <c r="AJ140" s="51">
        <v>0</v>
      </c>
      <c r="AK140" s="51">
        <v>0</v>
      </c>
      <c r="AL140" s="51">
        <v>0</v>
      </c>
      <c r="AM140" s="51">
        <v>0</v>
      </c>
      <c r="AN140" s="51">
        <v>0</v>
      </c>
      <c r="AO140" s="51">
        <v>0</v>
      </c>
      <c r="AP140" s="51">
        <f t="shared" si="15"/>
        <v>1113</v>
      </c>
      <c r="AQ140" s="51">
        <f t="shared" si="16"/>
        <v>0</v>
      </c>
      <c r="AR140" s="51">
        <f t="shared" si="17"/>
        <v>1113</v>
      </c>
      <c r="AS140"/>
      <c r="AT140"/>
      <c r="AU140"/>
    </row>
    <row r="141" spans="1:47" s="71" customFormat="1" ht="26.25" x14ac:dyDescent="0.25">
      <c r="A141" s="32" t="s">
        <v>424</v>
      </c>
      <c r="B141" s="87" t="s">
        <v>423</v>
      </c>
      <c r="C141" s="87" t="s">
        <v>425</v>
      </c>
      <c r="D141" s="92">
        <v>70</v>
      </c>
      <c r="E141" s="86">
        <v>12</v>
      </c>
      <c r="F141" s="86">
        <v>2020</v>
      </c>
      <c r="G141" s="87" t="s">
        <v>231</v>
      </c>
      <c r="H141" s="51">
        <f t="shared" si="12"/>
        <v>12</v>
      </c>
      <c r="I141" s="51"/>
      <c r="J141" s="51"/>
      <c r="K141" s="51"/>
      <c r="L141" s="51"/>
      <c r="M141" s="51"/>
      <c r="N141" s="51"/>
      <c r="O141" s="51">
        <v>12</v>
      </c>
      <c r="P141" s="51"/>
      <c r="Q141" s="51"/>
      <c r="R141" s="51"/>
      <c r="S141" s="51"/>
      <c r="T141" s="51"/>
      <c r="U141" s="51"/>
      <c r="V141" s="51"/>
      <c r="W141" s="51"/>
      <c r="X141" s="51">
        <f t="shared" si="13"/>
        <v>12</v>
      </c>
      <c r="Y141" s="51">
        <f t="shared" si="14"/>
        <v>0</v>
      </c>
      <c r="Z141" s="76">
        <v>16368.749299200001</v>
      </c>
      <c r="AA141" s="75">
        <v>0</v>
      </c>
      <c r="AB141" s="51">
        <v>0</v>
      </c>
      <c r="AC141" s="51">
        <v>0</v>
      </c>
      <c r="AD141" s="51">
        <v>0</v>
      </c>
      <c r="AE141" s="51">
        <v>0</v>
      </c>
      <c r="AF141" s="51">
        <v>0</v>
      </c>
      <c r="AG141" s="51">
        <v>278</v>
      </c>
      <c r="AH141" s="51">
        <v>0</v>
      </c>
      <c r="AI141" s="51">
        <v>0</v>
      </c>
      <c r="AJ141" s="51">
        <v>0</v>
      </c>
      <c r="AK141" s="51">
        <v>0</v>
      </c>
      <c r="AL141" s="51">
        <v>0</v>
      </c>
      <c r="AM141" s="51">
        <v>0</v>
      </c>
      <c r="AN141" s="51">
        <v>0</v>
      </c>
      <c r="AO141" s="51">
        <v>0</v>
      </c>
      <c r="AP141" s="51">
        <f t="shared" si="15"/>
        <v>278</v>
      </c>
      <c r="AQ141" s="51">
        <f t="shared" si="16"/>
        <v>0</v>
      </c>
      <c r="AR141" s="51">
        <f t="shared" si="17"/>
        <v>278</v>
      </c>
      <c r="AS141"/>
      <c r="AT141"/>
      <c r="AU141"/>
    </row>
    <row r="142" spans="1:47" s="71" customFormat="1" ht="26.25" x14ac:dyDescent="0.25">
      <c r="A142" s="32" t="s">
        <v>426</v>
      </c>
      <c r="B142" s="87" t="s">
        <v>350</v>
      </c>
      <c r="C142" s="87" t="s">
        <v>427</v>
      </c>
      <c r="D142" s="92">
        <v>70</v>
      </c>
      <c r="E142" s="86">
        <v>67</v>
      </c>
      <c r="F142" s="86">
        <v>2024</v>
      </c>
      <c r="G142" s="87" t="s">
        <v>231</v>
      </c>
      <c r="H142" s="51">
        <f t="shared" si="12"/>
        <v>67</v>
      </c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>
        <v>67</v>
      </c>
      <c r="T142" s="51"/>
      <c r="U142" s="51"/>
      <c r="V142" s="51"/>
      <c r="W142" s="51"/>
      <c r="X142" s="51">
        <f t="shared" si="13"/>
        <v>0</v>
      </c>
      <c r="Y142" s="51">
        <f t="shared" si="14"/>
        <v>67</v>
      </c>
      <c r="Z142" s="76">
        <v>16368.749299200001</v>
      </c>
      <c r="AA142" s="75">
        <v>0</v>
      </c>
      <c r="AB142" s="51">
        <v>0</v>
      </c>
      <c r="AC142" s="51">
        <v>0</v>
      </c>
      <c r="AD142" s="51">
        <v>0</v>
      </c>
      <c r="AE142" s="51">
        <v>0</v>
      </c>
      <c r="AF142" s="51">
        <v>0</v>
      </c>
      <c r="AG142" s="51">
        <v>0</v>
      </c>
      <c r="AH142" s="51">
        <v>0</v>
      </c>
      <c r="AI142" s="51">
        <v>0</v>
      </c>
      <c r="AJ142" s="51">
        <v>0</v>
      </c>
      <c r="AK142" s="51">
        <v>1745</v>
      </c>
      <c r="AL142" s="51">
        <v>0</v>
      </c>
      <c r="AM142" s="51">
        <v>0</v>
      </c>
      <c r="AN142" s="51">
        <v>0</v>
      </c>
      <c r="AO142" s="51">
        <v>0</v>
      </c>
      <c r="AP142" s="51">
        <f t="shared" si="15"/>
        <v>0</v>
      </c>
      <c r="AQ142" s="51">
        <f t="shared" si="16"/>
        <v>1745</v>
      </c>
      <c r="AR142" s="51">
        <f t="shared" si="17"/>
        <v>1745</v>
      </c>
      <c r="AS142"/>
      <c r="AT142"/>
      <c r="AU142"/>
    </row>
    <row r="143" spans="1:47" s="71" customFormat="1" ht="26.25" x14ac:dyDescent="0.25">
      <c r="A143" s="32" t="s">
        <v>428</v>
      </c>
      <c r="B143" s="87" t="s">
        <v>429</v>
      </c>
      <c r="C143" s="87"/>
      <c r="D143" s="92">
        <v>70</v>
      </c>
      <c r="E143" s="86">
        <v>6</v>
      </c>
      <c r="F143" s="86">
        <v>2024</v>
      </c>
      <c r="G143" s="87" t="s">
        <v>231</v>
      </c>
      <c r="H143" s="51">
        <f t="shared" si="12"/>
        <v>6</v>
      </c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>
        <v>6</v>
      </c>
      <c r="T143" s="51"/>
      <c r="U143" s="51"/>
      <c r="V143" s="51"/>
      <c r="W143" s="51"/>
      <c r="X143" s="51">
        <f t="shared" si="13"/>
        <v>0</v>
      </c>
      <c r="Y143" s="51">
        <f t="shared" si="14"/>
        <v>6</v>
      </c>
      <c r="Z143" s="76">
        <v>16368.749299200001</v>
      </c>
      <c r="AA143" s="75">
        <v>0</v>
      </c>
      <c r="AB143" s="51">
        <v>0</v>
      </c>
      <c r="AC143" s="51">
        <v>0</v>
      </c>
      <c r="AD143" s="51">
        <v>0</v>
      </c>
      <c r="AE143" s="51">
        <v>0</v>
      </c>
      <c r="AF143" s="51">
        <v>0</v>
      </c>
      <c r="AG143" s="51">
        <v>0</v>
      </c>
      <c r="AH143" s="51">
        <v>0</v>
      </c>
      <c r="AI143" s="51">
        <v>0</v>
      </c>
      <c r="AJ143" s="51">
        <v>0</v>
      </c>
      <c r="AK143" s="51">
        <v>156</v>
      </c>
      <c r="AL143" s="51">
        <v>0</v>
      </c>
      <c r="AM143" s="51">
        <v>0</v>
      </c>
      <c r="AN143" s="51">
        <v>0</v>
      </c>
      <c r="AO143" s="51">
        <v>0</v>
      </c>
      <c r="AP143" s="51">
        <f t="shared" si="15"/>
        <v>0</v>
      </c>
      <c r="AQ143" s="51">
        <f t="shared" si="16"/>
        <v>156</v>
      </c>
      <c r="AR143" s="51">
        <f t="shared" si="17"/>
        <v>156</v>
      </c>
      <c r="AS143"/>
      <c r="AT143"/>
      <c r="AU143"/>
    </row>
    <row r="144" spans="1:47" s="71" customFormat="1" ht="26.25" x14ac:dyDescent="0.25">
      <c r="A144" s="32" t="s">
        <v>430</v>
      </c>
      <c r="B144" s="87" t="s">
        <v>431</v>
      </c>
      <c r="C144" s="87" t="s">
        <v>432</v>
      </c>
      <c r="D144" s="92">
        <v>70</v>
      </c>
      <c r="E144" s="86">
        <v>9</v>
      </c>
      <c r="F144" s="86">
        <v>2026</v>
      </c>
      <c r="G144" s="87" t="s">
        <v>231</v>
      </c>
      <c r="H144" s="51">
        <f t="shared" si="12"/>
        <v>9</v>
      </c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>
        <v>9</v>
      </c>
      <c r="V144" s="51"/>
      <c r="W144" s="51"/>
      <c r="X144" s="51">
        <f t="shared" si="13"/>
        <v>0</v>
      </c>
      <c r="Y144" s="51">
        <f t="shared" si="14"/>
        <v>9</v>
      </c>
      <c r="Z144" s="76">
        <v>16368.749299200001</v>
      </c>
      <c r="AA144" s="75">
        <v>0</v>
      </c>
      <c r="AB144" s="51">
        <v>0</v>
      </c>
      <c r="AC144" s="51">
        <v>0</v>
      </c>
      <c r="AD144" s="51">
        <v>0</v>
      </c>
      <c r="AE144" s="51">
        <v>0</v>
      </c>
      <c r="AF144" s="51">
        <v>0</v>
      </c>
      <c r="AG144" s="51">
        <v>0</v>
      </c>
      <c r="AH144" s="51">
        <v>0</v>
      </c>
      <c r="AI144" s="51">
        <v>0</v>
      </c>
      <c r="AJ144" s="51">
        <v>0</v>
      </c>
      <c r="AK144" s="51">
        <v>0</v>
      </c>
      <c r="AL144" s="51">
        <v>0</v>
      </c>
      <c r="AM144" s="51">
        <v>245</v>
      </c>
      <c r="AN144" s="51">
        <v>0</v>
      </c>
      <c r="AO144" s="51">
        <v>0</v>
      </c>
      <c r="AP144" s="51">
        <f t="shared" si="15"/>
        <v>0</v>
      </c>
      <c r="AQ144" s="51">
        <f t="shared" si="16"/>
        <v>245</v>
      </c>
      <c r="AR144" s="51">
        <f t="shared" si="17"/>
        <v>245</v>
      </c>
      <c r="AS144"/>
      <c r="AT144"/>
      <c r="AU144"/>
    </row>
    <row r="145" spans="1:47" s="71" customFormat="1" ht="26.25" x14ac:dyDescent="0.25">
      <c r="A145" s="32" t="s">
        <v>433</v>
      </c>
      <c r="B145" s="87" t="s">
        <v>434</v>
      </c>
      <c r="C145" s="87" t="s">
        <v>410</v>
      </c>
      <c r="D145" s="92">
        <v>50</v>
      </c>
      <c r="E145" s="86">
        <v>3</v>
      </c>
      <c r="F145" s="86">
        <v>2014</v>
      </c>
      <c r="G145" s="87" t="s">
        <v>231</v>
      </c>
      <c r="H145" s="51">
        <f t="shared" si="12"/>
        <v>3</v>
      </c>
      <c r="I145" s="51">
        <v>3</v>
      </c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>
        <f t="shared" si="13"/>
        <v>0</v>
      </c>
      <c r="Y145" s="51">
        <f t="shared" si="14"/>
        <v>0</v>
      </c>
      <c r="Z145" s="76">
        <v>16368.749299200001</v>
      </c>
      <c r="AA145" s="75">
        <v>49</v>
      </c>
      <c r="AB145" s="51">
        <v>0</v>
      </c>
      <c r="AC145" s="51">
        <v>0</v>
      </c>
      <c r="AD145" s="51">
        <v>0</v>
      </c>
      <c r="AE145" s="51">
        <v>0</v>
      </c>
      <c r="AF145" s="51">
        <v>0</v>
      </c>
      <c r="AG145" s="51">
        <v>0</v>
      </c>
      <c r="AH145" s="51">
        <v>0</v>
      </c>
      <c r="AI145" s="51">
        <v>0</v>
      </c>
      <c r="AJ145" s="51">
        <v>0</v>
      </c>
      <c r="AK145" s="51">
        <v>0</v>
      </c>
      <c r="AL145" s="51">
        <v>0</v>
      </c>
      <c r="AM145" s="51">
        <v>0</v>
      </c>
      <c r="AN145" s="51">
        <v>0</v>
      </c>
      <c r="AO145" s="51">
        <v>0</v>
      </c>
      <c r="AP145" s="51">
        <f t="shared" si="15"/>
        <v>0</v>
      </c>
      <c r="AQ145" s="51">
        <f t="shared" si="16"/>
        <v>0</v>
      </c>
      <c r="AR145" s="51">
        <f t="shared" si="17"/>
        <v>0</v>
      </c>
      <c r="AS145"/>
      <c r="AT145"/>
      <c r="AU145"/>
    </row>
    <row r="146" spans="1:47" s="71" customFormat="1" ht="26.25" x14ac:dyDescent="0.25">
      <c r="A146" s="32" t="s">
        <v>435</v>
      </c>
      <c r="B146" s="87" t="s">
        <v>411</v>
      </c>
      <c r="C146" s="87" t="s">
        <v>413</v>
      </c>
      <c r="D146" s="92">
        <v>50</v>
      </c>
      <c r="E146" s="86">
        <v>7</v>
      </c>
      <c r="F146" s="86">
        <v>2014</v>
      </c>
      <c r="G146" s="87" t="s">
        <v>257</v>
      </c>
      <c r="H146" s="51">
        <f t="shared" si="12"/>
        <v>7</v>
      </c>
      <c r="I146" s="51">
        <v>7</v>
      </c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>
        <f t="shared" si="13"/>
        <v>0</v>
      </c>
      <c r="Y146" s="51">
        <f t="shared" si="14"/>
        <v>0</v>
      </c>
      <c r="Z146" s="76">
        <v>20677.080867840003</v>
      </c>
      <c r="AA146" s="75">
        <v>145</v>
      </c>
      <c r="AB146" s="51">
        <v>0</v>
      </c>
      <c r="AC146" s="51">
        <v>0</v>
      </c>
      <c r="AD146" s="51">
        <v>0</v>
      </c>
      <c r="AE146" s="51">
        <v>0</v>
      </c>
      <c r="AF146" s="51">
        <v>0</v>
      </c>
      <c r="AG146" s="51">
        <v>0</v>
      </c>
      <c r="AH146" s="51">
        <v>0</v>
      </c>
      <c r="AI146" s="51">
        <v>0</v>
      </c>
      <c r="AJ146" s="51">
        <v>0</v>
      </c>
      <c r="AK146" s="51">
        <v>0</v>
      </c>
      <c r="AL146" s="51">
        <v>0</v>
      </c>
      <c r="AM146" s="51">
        <v>0</v>
      </c>
      <c r="AN146" s="51">
        <v>0</v>
      </c>
      <c r="AO146" s="51">
        <v>0</v>
      </c>
      <c r="AP146" s="51">
        <f t="shared" si="15"/>
        <v>0</v>
      </c>
      <c r="AQ146" s="51">
        <f t="shared" si="16"/>
        <v>0</v>
      </c>
      <c r="AR146" s="51">
        <f t="shared" si="17"/>
        <v>0</v>
      </c>
      <c r="AS146"/>
      <c r="AT146"/>
      <c r="AU146"/>
    </row>
    <row r="147" spans="1:47" s="71" customFormat="1" x14ac:dyDescent="0.25">
      <c r="A147" s="32" t="s">
        <v>436</v>
      </c>
      <c r="B147" s="87" t="s">
        <v>414</v>
      </c>
      <c r="C147" s="87" t="s">
        <v>437</v>
      </c>
      <c r="D147" s="92">
        <v>50</v>
      </c>
      <c r="E147" s="86">
        <v>9</v>
      </c>
      <c r="F147" s="86">
        <v>2014</v>
      </c>
      <c r="G147" s="87" t="s">
        <v>250</v>
      </c>
      <c r="H147" s="51">
        <f t="shared" si="12"/>
        <v>9</v>
      </c>
      <c r="I147" s="51">
        <v>9</v>
      </c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>
        <f t="shared" si="13"/>
        <v>0</v>
      </c>
      <c r="Y147" s="51">
        <f t="shared" si="14"/>
        <v>0</v>
      </c>
      <c r="Z147" s="76">
        <v>5780.2930214400003</v>
      </c>
      <c r="AA147" s="75">
        <v>52</v>
      </c>
      <c r="AB147" s="51">
        <v>0</v>
      </c>
      <c r="AC147" s="51">
        <v>0</v>
      </c>
      <c r="AD147" s="51">
        <v>0</v>
      </c>
      <c r="AE147" s="51">
        <v>0</v>
      </c>
      <c r="AF147" s="51">
        <v>0</v>
      </c>
      <c r="AG147" s="51">
        <v>0</v>
      </c>
      <c r="AH147" s="51">
        <v>0</v>
      </c>
      <c r="AI147" s="51">
        <v>0</v>
      </c>
      <c r="AJ147" s="51">
        <v>0</v>
      </c>
      <c r="AK147" s="51">
        <v>0</v>
      </c>
      <c r="AL147" s="51">
        <v>0</v>
      </c>
      <c r="AM147" s="51">
        <v>0</v>
      </c>
      <c r="AN147" s="51">
        <v>0</v>
      </c>
      <c r="AO147" s="51">
        <v>0</v>
      </c>
      <c r="AP147" s="51">
        <f t="shared" si="15"/>
        <v>0</v>
      </c>
      <c r="AQ147" s="51">
        <f t="shared" si="16"/>
        <v>0</v>
      </c>
      <c r="AR147" s="51">
        <f t="shared" si="17"/>
        <v>0</v>
      </c>
      <c r="AS147"/>
      <c r="AT147"/>
      <c r="AU147"/>
    </row>
    <row r="148" spans="1:47" s="71" customFormat="1" ht="26.25" x14ac:dyDescent="0.25">
      <c r="A148" s="32" t="s">
        <v>438</v>
      </c>
      <c r="B148" s="87" t="s">
        <v>439</v>
      </c>
      <c r="C148" s="87" t="s">
        <v>440</v>
      </c>
      <c r="D148" s="92">
        <v>50</v>
      </c>
      <c r="E148" s="86">
        <v>48</v>
      </c>
      <c r="F148" s="86">
        <v>2016</v>
      </c>
      <c r="G148" s="87" t="s">
        <v>231</v>
      </c>
      <c r="H148" s="51">
        <f t="shared" si="12"/>
        <v>48</v>
      </c>
      <c r="I148" s="51"/>
      <c r="J148" s="51"/>
      <c r="K148" s="51">
        <v>48</v>
      </c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>
        <f t="shared" si="13"/>
        <v>0</v>
      </c>
      <c r="Y148" s="51">
        <f t="shared" si="14"/>
        <v>0</v>
      </c>
      <c r="Z148" s="76">
        <v>16368.749299200001</v>
      </c>
      <c r="AA148" s="75">
        <v>0</v>
      </c>
      <c r="AB148" s="51">
        <v>0</v>
      </c>
      <c r="AC148" s="51">
        <v>931</v>
      </c>
      <c r="AD148" s="51">
        <v>0</v>
      </c>
      <c r="AE148" s="51">
        <v>0</v>
      </c>
      <c r="AF148" s="51">
        <v>0</v>
      </c>
      <c r="AG148" s="51">
        <v>0</v>
      </c>
      <c r="AH148" s="51">
        <v>0</v>
      </c>
      <c r="AI148" s="51">
        <v>0</v>
      </c>
      <c r="AJ148" s="51">
        <v>0</v>
      </c>
      <c r="AK148" s="51">
        <v>0</v>
      </c>
      <c r="AL148" s="51">
        <v>0</v>
      </c>
      <c r="AM148" s="51">
        <v>0</v>
      </c>
      <c r="AN148" s="51">
        <v>0</v>
      </c>
      <c r="AO148" s="51">
        <v>0</v>
      </c>
      <c r="AP148" s="51">
        <f t="shared" si="15"/>
        <v>0</v>
      </c>
      <c r="AQ148" s="51">
        <f t="shared" si="16"/>
        <v>0</v>
      </c>
      <c r="AR148" s="51">
        <f t="shared" si="17"/>
        <v>931</v>
      </c>
      <c r="AS148"/>
      <c r="AT148"/>
      <c r="AU148"/>
    </row>
    <row r="149" spans="1:47" s="71" customFormat="1" ht="26.25" x14ac:dyDescent="0.25">
      <c r="A149" s="32" t="s">
        <v>441</v>
      </c>
      <c r="B149" s="87" t="s">
        <v>439</v>
      </c>
      <c r="C149" s="87" t="s">
        <v>442</v>
      </c>
      <c r="D149" s="92">
        <v>50</v>
      </c>
      <c r="E149" s="86">
        <v>16</v>
      </c>
      <c r="F149" s="86">
        <v>2016</v>
      </c>
      <c r="G149" s="87" t="s">
        <v>231</v>
      </c>
      <c r="H149" s="51">
        <f t="shared" si="12"/>
        <v>16</v>
      </c>
      <c r="I149" s="51"/>
      <c r="J149" s="51"/>
      <c r="K149" s="51">
        <v>16</v>
      </c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>
        <f t="shared" si="13"/>
        <v>0</v>
      </c>
      <c r="Y149" s="51">
        <f t="shared" si="14"/>
        <v>0</v>
      </c>
      <c r="Z149" s="76">
        <v>16368.749299200001</v>
      </c>
      <c r="AA149" s="75">
        <v>0</v>
      </c>
      <c r="AB149" s="51">
        <v>0</v>
      </c>
      <c r="AC149" s="51">
        <v>310</v>
      </c>
      <c r="AD149" s="51">
        <v>0</v>
      </c>
      <c r="AE149" s="51">
        <v>0</v>
      </c>
      <c r="AF149" s="51">
        <v>0</v>
      </c>
      <c r="AG149" s="51">
        <v>0</v>
      </c>
      <c r="AH149" s="51">
        <v>0</v>
      </c>
      <c r="AI149" s="51">
        <v>0</v>
      </c>
      <c r="AJ149" s="51">
        <v>0</v>
      </c>
      <c r="AK149" s="51">
        <v>0</v>
      </c>
      <c r="AL149" s="51">
        <v>0</v>
      </c>
      <c r="AM149" s="51">
        <v>0</v>
      </c>
      <c r="AN149" s="51">
        <v>0</v>
      </c>
      <c r="AO149" s="51">
        <v>0</v>
      </c>
      <c r="AP149" s="51">
        <f t="shared" si="15"/>
        <v>0</v>
      </c>
      <c r="AQ149" s="51">
        <f t="shared" si="16"/>
        <v>0</v>
      </c>
      <c r="AR149" s="51">
        <f t="shared" si="17"/>
        <v>310</v>
      </c>
      <c r="AS149"/>
      <c r="AT149"/>
      <c r="AU149"/>
    </row>
    <row r="150" spans="1:47" s="71" customFormat="1" ht="26.25" x14ac:dyDescent="0.25">
      <c r="A150" s="32" t="s">
        <v>443</v>
      </c>
      <c r="B150" s="87" t="s">
        <v>416</v>
      </c>
      <c r="C150" s="87" t="s">
        <v>444</v>
      </c>
      <c r="D150" s="92">
        <v>50</v>
      </c>
      <c r="E150" s="86">
        <v>121</v>
      </c>
      <c r="F150" s="86">
        <v>2017</v>
      </c>
      <c r="G150" s="87" t="s">
        <v>231</v>
      </c>
      <c r="H150" s="51">
        <f t="shared" si="12"/>
        <v>121</v>
      </c>
      <c r="I150" s="51"/>
      <c r="J150" s="51"/>
      <c r="K150" s="51"/>
      <c r="L150" s="51">
        <v>121</v>
      </c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>
        <f t="shared" si="13"/>
        <v>0</v>
      </c>
      <c r="Y150" s="51">
        <f t="shared" si="14"/>
        <v>0</v>
      </c>
      <c r="Z150" s="76">
        <v>16368.749299200001</v>
      </c>
      <c r="AA150" s="75">
        <v>0</v>
      </c>
      <c r="AB150" s="51">
        <v>0</v>
      </c>
      <c r="AC150" s="51">
        <v>0</v>
      </c>
      <c r="AD150" s="51">
        <v>2482</v>
      </c>
      <c r="AE150" s="51">
        <v>0</v>
      </c>
      <c r="AF150" s="51">
        <v>0</v>
      </c>
      <c r="AG150" s="51">
        <v>0</v>
      </c>
      <c r="AH150" s="51">
        <v>0</v>
      </c>
      <c r="AI150" s="51">
        <v>0</v>
      </c>
      <c r="AJ150" s="51">
        <v>0</v>
      </c>
      <c r="AK150" s="51">
        <v>0</v>
      </c>
      <c r="AL150" s="51">
        <v>0</v>
      </c>
      <c r="AM150" s="51">
        <v>0</v>
      </c>
      <c r="AN150" s="51">
        <v>0</v>
      </c>
      <c r="AO150" s="51">
        <v>0</v>
      </c>
      <c r="AP150" s="51">
        <f t="shared" si="15"/>
        <v>0</v>
      </c>
      <c r="AQ150" s="51">
        <f t="shared" si="16"/>
        <v>0</v>
      </c>
      <c r="AR150" s="51">
        <f t="shared" si="17"/>
        <v>2482</v>
      </c>
      <c r="AS150"/>
      <c r="AT150"/>
      <c r="AU150"/>
    </row>
    <row r="151" spans="1:47" s="71" customFormat="1" ht="26.25" x14ac:dyDescent="0.25">
      <c r="A151" s="32" t="s">
        <v>445</v>
      </c>
      <c r="B151" s="87" t="s">
        <v>419</v>
      </c>
      <c r="C151" s="87" t="s">
        <v>446</v>
      </c>
      <c r="D151" s="92">
        <v>50</v>
      </c>
      <c r="E151" s="86">
        <v>12</v>
      </c>
      <c r="F151" s="86">
        <v>2019</v>
      </c>
      <c r="G151" s="87" t="s">
        <v>231</v>
      </c>
      <c r="H151" s="51">
        <f t="shared" si="12"/>
        <v>12</v>
      </c>
      <c r="I151" s="51"/>
      <c r="J151" s="51"/>
      <c r="K151" s="51"/>
      <c r="L151" s="51"/>
      <c r="M151" s="51"/>
      <c r="N151" s="51">
        <v>12</v>
      </c>
      <c r="O151" s="51"/>
      <c r="P151" s="51"/>
      <c r="Q151" s="51"/>
      <c r="R151" s="51"/>
      <c r="S151" s="51"/>
      <c r="T151" s="51"/>
      <c r="U151" s="51"/>
      <c r="V151" s="51"/>
      <c r="W151" s="51"/>
      <c r="X151" s="51">
        <f t="shared" si="13"/>
        <v>12</v>
      </c>
      <c r="Y151" s="51">
        <f t="shared" si="14"/>
        <v>0</v>
      </c>
      <c r="Z151" s="76">
        <v>16368.749299200001</v>
      </c>
      <c r="AA151" s="75">
        <v>0</v>
      </c>
      <c r="AB151" s="51">
        <v>0</v>
      </c>
      <c r="AC151" s="51">
        <v>0</v>
      </c>
      <c r="AD151" s="51">
        <v>0</v>
      </c>
      <c r="AE151" s="51">
        <v>0</v>
      </c>
      <c r="AF151" s="51">
        <v>270</v>
      </c>
      <c r="AG151" s="51">
        <v>0</v>
      </c>
      <c r="AH151" s="51">
        <v>0</v>
      </c>
      <c r="AI151" s="51">
        <v>0</v>
      </c>
      <c r="AJ151" s="51">
        <v>0</v>
      </c>
      <c r="AK151" s="51">
        <v>0</v>
      </c>
      <c r="AL151" s="51">
        <v>0</v>
      </c>
      <c r="AM151" s="51">
        <v>0</v>
      </c>
      <c r="AN151" s="51">
        <v>0</v>
      </c>
      <c r="AO151" s="51">
        <v>0</v>
      </c>
      <c r="AP151" s="51">
        <f t="shared" si="15"/>
        <v>270</v>
      </c>
      <c r="AQ151" s="51">
        <f t="shared" si="16"/>
        <v>0</v>
      </c>
      <c r="AR151" s="51">
        <f t="shared" si="17"/>
        <v>270</v>
      </c>
      <c r="AS151"/>
      <c r="AT151"/>
      <c r="AU151"/>
    </row>
    <row r="152" spans="1:47" s="71" customFormat="1" ht="26.25" x14ac:dyDescent="0.25">
      <c r="A152" s="32" t="s">
        <v>447</v>
      </c>
      <c r="B152" s="87" t="s">
        <v>423</v>
      </c>
      <c r="C152" s="87" t="s">
        <v>448</v>
      </c>
      <c r="D152" s="92">
        <v>50</v>
      </c>
      <c r="E152" s="86">
        <v>60</v>
      </c>
      <c r="F152" s="86">
        <v>2021</v>
      </c>
      <c r="G152" s="87" t="s">
        <v>231</v>
      </c>
      <c r="H152" s="51">
        <f t="shared" si="12"/>
        <v>60</v>
      </c>
      <c r="I152" s="51"/>
      <c r="J152" s="51"/>
      <c r="K152" s="51"/>
      <c r="L152" s="51"/>
      <c r="M152" s="51"/>
      <c r="N152" s="51"/>
      <c r="O152" s="51"/>
      <c r="P152" s="51">
        <v>60</v>
      </c>
      <c r="Q152" s="51"/>
      <c r="R152" s="51"/>
      <c r="S152" s="51"/>
      <c r="T152" s="51"/>
      <c r="U152" s="51"/>
      <c r="V152" s="51"/>
      <c r="W152" s="51"/>
      <c r="X152" s="51">
        <f t="shared" si="13"/>
        <v>60</v>
      </c>
      <c r="Y152" s="51">
        <f t="shared" si="14"/>
        <v>0</v>
      </c>
      <c r="Z152" s="76">
        <v>16368.749299200001</v>
      </c>
      <c r="AA152" s="75">
        <v>0</v>
      </c>
      <c r="AB152" s="51">
        <v>0</v>
      </c>
      <c r="AC152" s="51">
        <v>0</v>
      </c>
      <c r="AD152" s="51">
        <v>0</v>
      </c>
      <c r="AE152" s="51">
        <v>0</v>
      </c>
      <c r="AF152" s="51">
        <v>0</v>
      </c>
      <c r="AG152" s="51">
        <v>0</v>
      </c>
      <c r="AH152" s="51">
        <v>1432</v>
      </c>
      <c r="AI152" s="51">
        <v>0</v>
      </c>
      <c r="AJ152" s="51">
        <v>0</v>
      </c>
      <c r="AK152" s="51">
        <v>0</v>
      </c>
      <c r="AL152" s="51">
        <v>0</v>
      </c>
      <c r="AM152" s="51">
        <v>0</v>
      </c>
      <c r="AN152" s="51">
        <v>0</v>
      </c>
      <c r="AO152" s="51">
        <v>0</v>
      </c>
      <c r="AP152" s="51">
        <f t="shared" si="15"/>
        <v>1432</v>
      </c>
      <c r="AQ152" s="51">
        <f t="shared" si="16"/>
        <v>0</v>
      </c>
      <c r="AR152" s="51">
        <f t="shared" si="17"/>
        <v>1432</v>
      </c>
      <c r="AS152"/>
      <c r="AT152"/>
      <c r="AU152"/>
    </row>
    <row r="153" spans="1:47" s="71" customFormat="1" ht="26.25" x14ac:dyDescent="0.25">
      <c r="A153" s="32" t="s">
        <v>449</v>
      </c>
      <c r="B153" s="87" t="s">
        <v>450</v>
      </c>
      <c r="C153" s="87" t="s">
        <v>451</v>
      </c>
      <c r="D153" s="92">
        <v>50</v>
      </c>
      <c r="E153" s="86">
        <v>79</v>
      </c>
      <c r="F153" s="86">
        <v>2024</v>
      </c>
      <c r="G153" s="87" t="s">
        <v>231</v>
      </c>
      <c r="H153" s="51">
        <f t="shared" si="12"/>
        <v>79</v>
      </c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>
        <v>79</v>
      </c>
      <c r="T153" s="51"/>
      <c r="U153" s="51"/>
      <c r="V153" s="51"/>
      <c r="W153" s="51"/>
      <c r="X153" s="51">
        <f t="shared" si="13"/>
        <v>0</v>
      </c>
      <c r="Y153" s="51">
        <f t="shared" si="14"/>
        <v>79</v>
      </c>
      <c r="Z153" s="76">
        <v>16368.749299200001</v>
      </c>
      <c r="AA153" s="75">
        <v>0</v>
      </c>
      <c r="AB153" s="51">
        <v>0</v>
      </c>
      <c r="AC153" s="51">
        <v>0</v>
      </c>
      <c r="AD153" s="51">
        <v>0</v>
      </c>
      <c r="AE153" s="51">
        <v>0</v>
      </c>
      <c r="AF153" s="51">
        <v>0</v>
      </c>
      <c r="AG153" s="51">
        <v>0</v>
      </c>
      <c r="AH153" s="51">
        <v>0</v>
      </c>
      <c r="AI153" s="51">
        <v>0</v>
      </c>
      <c r="AJ153" s="51">
        <v>0</v>
      </c>
      <c r="AK153" s="51">
        <v>2058</v>
      </c>
      <c r="AL153" s="51">
        <v>0</v>
      </c>
      <c r="AM153" s="51">
        <v>0</v>
      </c>
      <c r="AN153" s="51">
        <v>0</v>
      </c>
      <c r="AO153" s="51">
        <v>0</v>
      </c>
      <c r="AP153" s="51">
        <f t="shared" si="15"/>
        <v>0</v>
      </c>
      <c r="AQ153" s="51">
        <f t="shared" si="16"/>
        <v>2058</v>
      </c>
      <c r="AR153" s="51">
        <f t="shared" si="17"/>
        <v>2058</v>
      </c>
      <c r="AS153"/>
      <c r="AT153"/>
      <c r="AU153"/>
    </row>
    <row r="154" spans="1:47" s="71" customFormat="1" ht="26.25" x14ac:dyDescent="0.25">
      <c r="A154" s="32" t="s">
        <v>452</v>
      </c>
      <c r="B154" s="87" t="s">
        <v>404</v>
      </c>
      <c r="C154" s="87" t="s">
        <v>453</v>
      </c>
      <c r="D154" s="92">
        <v>50</v>
      </c>
      <c r="E154" s="86">
        <v>21</v>
      </c>
      <c r="F154" s="86">
        <v>2024</v>
      </c>
      <c r="G154" s="87" t="s">
        <v>231</v>
      </c>
      <c r="H154" s="51">
        <f t="shared" si="12"/>
        <v>21</v>
      </c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>
        <v>21</v>
      </c>
      <c r="T154" s="51"/>
      <c r="U154" s="51"/>
      <c r="V154" s="51"/>
      <c r="W154" s="51"/>
      <c r="X154" s="51">
        <f t="shared" si="13"/>
        <v>0</v>
      </c>
      <c r="Y154" s="51">
        <f t="shared" si="14"/>
        <v>21</v>
      </c>
      <c r="Z154" s="76">
        <v>16368.749299200001</v>
      </c>
      <c r="AA154" s="75">
        <v>0</v>
      </c>
      <c r="AB154" s="51">
        <v>0</v>
      </c>
      <c r="AC154" s="51">
        <v>0</v>
      </c>
      <c r="AD154" s="51">
        <v>0</v>
      </c>
      <c r="AE154" s="51">
        <v>0</v>
      </c>
      <c r="AF154" s="51">
        <v>0</v>
      </c>
      <c r="AG154" s="51">
        <v>0</v>
      </c>
      <c r="AH154" s="51">
        <v>0</v>
      </c>
      <c r="AI154" s="51">
        <v>0</v>
      </c>
      <c r="AJ154" s="51">
        <v>0</v>
      </c>
      <c r="AK154" s="51">
        <v>547</v>
      </c>
      <c r="AL154" s="51">
        <v>0</v>
      </c>
      <c r="AM154" s="51">
        <v>0</v>
      </c>
      <c r="AN154" s="51">
        <v>0</v>
      </c>
      <c r="AO154" s="51">
        <v>0</v>
      </c>
      <c r="AP154" s="51">
        <f t="shared" si="15"/>
        <v>0</v>
      </c>
      <c r="AQ154" s="51">
        <f t="shared" si="16"/>
        <v>547</v>
      </c>
      <c r="AR154" s="51">
        <f t="shared" si="17"/>
        <v>547</v>
      </c>
      <c r="AS154"/>
      <c r="AT154"/>
      <c r="AU154"/>
    </row>
    <row r="155" spans="1:47" s="71" customFormat="1" x14ac:dyDescent="0.25">
      <c r="A155" s="32" t="s">
        <v>454</v>
      </c>
      <c r="B155" s="87" t="s">
        <v>408</v>
      </c>
      <c r="C155" s="87"/>
      <c r="D155" s="92">
        <v>50</v>
      </c>
      <c r="E155" s="86">
        <v>148</v>
      </c>
      <c r="F155" s="86">
        <v>2024</v>
      </c>
      <c r="G155" s="87" t="s">
        <v>250</v>
      </c>
      <c r="H155" s="51">
        <f t="shared" si="12"/>
        <v>148</v>
      </c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>
        <v>148</v>
      </c>
      <c r="T155" s="51"/>
      <c r="U155" s="51"/>
      <c r="V155" s="51"/>
      <c r="W155" s="51"/>
      <c r="X155" s="51">
        <f t="shared" si="13"/>
        <v>0</v>
      </c>
      <c r="Y155" s="51">
        <f t="shared" si="14"/>
        <v>148</v>
      </c>
      <c r="Z155" s="76">
        <v>5780.2930214400003</v>
      </c>
      <c r="AA155" s="75">
        <v>0</v>
      </c>
      <c r="AB155" s="51">
        <v>0</v>
      </c>
      <c r="AC155" s="51">
        <v>0</v>
      </c>
      <c r="AD155" s="51">
        <v>0</v>
      </c>
      <c r="AE155" s="51">
        <v>0</v>
      </c>
      <c r="AF155" s="51">
        <v>0</v>
      </c>
      <c r="AG155" s="51">
        <v>0</v>
      </c>
      <c r="AH155" s="51">
        <v>0</v>
      </c>
      <c r="AI155" s="51">
        <v>0</v>
      </c>
      <c r="AJ155" s="51">
        <v>0</v>
      </c>
      <c r="AK155" s="51">
        <v>1361</v>
      </c>
      <c r="AL155" s="51">
        <v>0</v>
      </c>
      <c r="AM155" s="51">
        <v>0</v>
      </c>
      <c r="AN155" s="51">
        <v>0</v>
      </c>
      <c r="AO155" s="51">
        <v>0</v>
      </c>
      <c r="AP155" s="51">
        <f t="shared" si="15"/>
        <v>0</v>
      </c>
      <c r="AQ155" s="51">
        <f t="shared" si="16"/>
        <v>1361</v>
      </c>
      <c r="AR155" s="51">
        <f t="shared" si="17"/>
        <v>1361</v>
      </c>
      <c r="AS155"/>
      <c r="AT155"/>
      <c r="AU155"/>
    </row>
    <row r="156" spans="1:47" s="71" customFormat="1" x14ac:dyDescent="0.25">
      <c r="A156" s="32" t="s">
        <v>455</v>
      </c>
      <c r="B156" s="87" t="s">
        <v>456</v>
      </c>
      <c r="C156" s="87"/>
      <c r="D156" s="92">
        <v>50</v>
      </c>
      <c r="E156" s="86">
        <v>7</v>
      </c>
      <c r="F156" s="86">
        <v>2024</v>
      </c>
      <c r="G156" s="87" t="s">
        <v>250</v>
      </c>
      <c r="H156" s="51">
        <f t="shared" si="12"/>
        <v>7</v>
      </c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>
        <v>7</v>
      </c>
      <c r="T156" s="51"/>
      <c r="U156" s="51"/>
      <c r="V156" s="51"/>
      <c r="W156" s="51"/>
      <c r="X156" s="51">
        <f t="shared" si="13"/>
        <v>0</v>
      </c>
      <c r="Y156" s="51">
        <f t="shared" si="14"/>
        <v>7</v>
      </c>
      <c r="Z156" s="76">
        <v>5780.2930214400003</v>
      </c>
      <c r="AA156" s="75">
        <v>0</v>
      </c>
      <c r="AB156" s="51">
        <v>0</v>
      </c>
      <c r="AC156" s="51">
        <v>0</v>
      </c>
      <c r="AD156" s="51">
        <v>0</v>
      </c>
      <c r="AE156" s="51">
        <v>0</v>
      </c>
      <c r="AF156" s="51">
        <v>0</v>
      </c>
      <c r="AG156" s="51">
        <v>0</v>
      </c>
      <c r="AH156" s="51">
        <v>0</v>
      </c>
      <c r="AI156" s="51">
        <v>0</v>
      </c>
      <c r="AJ156" s="51">
        <v>0</v>
      </c>
      <c r="AK156" s="51">
        <v>64</v>
      </c>
      <c r="AL156" s="51">
        <v>0</v>
      </c>
      <c r="AM156" s="51">
        <v>0</v>
      </c>
      <c r="AN156" s="51">
        <v>0</v>
      </c>
      <c r="AO156" s="51">
        <v>0</v>
      </c>
      <c r="AP156" s="51">
        <f t="shared" si="15"/>
        <v>0</v>
      </c>
      <c r="AQ156" s="51">
        <f t="shared" si="16"/>
        <v>64</v>
      </c>
      <c r="AR156" s="51">
        <f t="shared" si="17"/>
        <v>64</v>
      </c>
      <c r="AS156"/>
      <c r="AT156"/>
      <c r="AU156"/>
    </row>
    <row r="157" spans="1:47" s="71" customFormat="1" ht="26.25" x14ac:dyDescent="0.25">
      <c r="A157" s="32" t="s">
        <v>457</v>
      </c>
      <c r="B157" s="87" t="s">
        <v>458</v>
      </c>
      <c r="C157" s="87"/>
      <c r="D157" s="92">
        <v>50</v>
      </c>
      <c r="E157" s="86">
        <v>53</v>
      </c>
      <c r="F157" s="86">
        <v>2024</v>
      </c>
      <c r="G157" s="87" t="s">
        <v>231</v>
      </c>
      <c r="H157" s="51">
        <f t="shared" si="12"/>
        <v>53</v>
      </c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>
        <v>53</v>
      </c>
      <c r="T157" s="51"/>
      <c r="U157" s="51"/>
      <c r="V157" s="51"/>
      <c r="W157" s="51"/>
      <c r="X157" s="51">
        <f t="shared" si="13"/>
        <v>0</v>
      </c>
      <c r="Y157" s="51">
        <f t="shared" si="14"/>
        <v>53</v>
      </c>
      <c r="Z157" s="76">
        <v>16368.749299200001</v>
      </c>
      <c r="AA157" s="75">
        <v>0</v>
      </c>
      <c r="AB157" s="51">
        <v>0</v>
      </c>
      <c r="AC157" s="51">
        <v>0</v>
      </c>
      <c r="AD157" s="51">
        <v>0</v>
      </c>
      <c r="AE157" s="51">
        <v>0</v>
      </c>
      <c r="AF157" s="51">
        <v>0</v>
      </c>
      <c r="AG157" s="51">
        <v>0</v>
      </c>
      <c r="AH157" s="51">
        <v>0</v>
      </c>
      <c r="AI157" s="51">
        <v>0</v>
      </c>
      <c r="AJ157" s="51">
        <v>0</v>
      </c>
      <c r="AK157" s="51">
        <v>1380</v>
      </c>
      <c r="AL157" s="51">
        <v>0</v>
      </c>
      <c r="AM157" s="51">
        <v>0</v>
      </c>
      <c r="AN157" s="51">
        <v>0</v>
      </c>
      <c r="AO157" s="51">
        <v>0</v>
      </c>
      <c r="AP157" s="51">
        <f t="shared" si="15"/>
        <v>0</v>
      </c>
      <c r="AQ157" s="51">
        <f t="shared" si="16"/>
        <v>1380</v>
      </c>
      <c r="AR157" s="51">
        <f t="shared" si="17"/>
        <v>1380</v>
      </c>
      <c r="AS157"/>
      <c r="AT157"/>
      <c r="AU157"/>
    </row>
    <row r="158" spans="1:47" s="71" customFormat="1" x14ac:dyDescent="0.25">
      <c r="A158" s="32" t="s">
        <v>459</v>
      </c>
      <c r="B158" s="87" t="s">
        <v>460</v>
      </c>
      <c r="C158" s="87" t="s">
        <v>461</v>
      </c>
      <c r="D158" s="92">
        <v>50</v>
      </c>
      <c r="E158" s="86">
        <v>8</v>
      </c>
      <c r="F158" s="86">
        <v>2027</v>
      </c>
      <c r="G158" s="87" t="s">
        <v>250</v>
      </c>
      <c r="H158" s="51">
        <f t="shared" si="12"/>
        <v>8</v>
      </c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>
        <v>8</v>
      </c>
      <c r="W158" s="51"/>
      <c r="X158" s="51">
        <f t="shared" si="13"/>
        <v>0</v>
      </c>
      <c r="Y158" s="51">
        <f t="shared" si="14"/>
        <v>8</v>
      </c>
      <c r="Z158" s="76">
        <v>5780.2930214400003</v>
      </c>
      <c r="AA158" s="75">
        <v>0</v>
      </c>
      <c r="AB158" s="51">
        <v>0</v>
      </c>
      <c r="AC158" s="51">
        <v>0</v>
      </c>
      <c r="AD158" s="51">
        <v>0</v>
      </c>
      <c r="AE158" s="51">
        <v>0</v>
      </c>
      <c r="AF158" s="51">
        <v>0</v>
      </c>
      <c r="AG158" s="51">
        <v>0</v>
      </c>
      <c r="AH158" s="51">
        <v>0</v>
      </c>
      <c r="AI158" s="51">
        <v>0</v>
      </c>
      <c r="AJ158" s="51">
        <v>0</v>
      </c>
      <c r="AK158" s="51">
        <v>0</v>
      </c>
      <c r="AL158" s="51">
        <v>0</v>
      </c>
      <c r="AM158" s="51">
        <v>0</v>
      </c>
      <c r="AN158" s="51">
        <v>79</v>
      </c>
      <c r="AO158" s="51">
        <v>0</v>
      </c>
      <c r="AP158" s="51">
        <f t="shared" si="15"/>
        <v>0</v>
      </c>
      <c r="AQ158" s="51">
        <f t="shared" si="16"/>
        <v>79</v>
      </c>
      <c r="AR158" s="51">
        <f t="shared" si="17"/>
        <v>79</v>
      </c>
      <c r="AS158"/>
      <c r="AT158"/>
      <c r="AU158"/>
    </row>
    <row r="159" spans="1:47" s="71" customFormat="1" ht="26.25" x14ac:dyDescent="0.25">
      <c r="A159" s="32" t="s">
        <v>462</v>
      </c>
      <c r="B159" s="87" t="s">
        <v>463</v>
      </c>
      <c r="C159" s="87" t="s">
        <v>464</v>
      </c>
      <c r="D159" s="92">
        <v>50</v>
      </c>
      <c r="E159" s="86">
        <v>9</v>
      </c>
      <c r="F159" s="86">
        <v>2027</v>
      </c>
      <c r="G159" s="87" t="s">
        <v>231</v>
      </c>
      <c r="H159" s="51">
        <f t="shared" si="12"/>
        <v>9</v>
      </c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>
        <v>9</v>
      </c>
      <c r="W159" s="51"/>
      <c r="X159" s="51">
        <f t="shared" si="13"/>
        <v>0</v>
      </c>
      <c r="Y159" s="51">
        <f t="shared" si="14"/>
        <v>9</v>
      </c>
      <c r="Z159" s="76">
        <v>16368.749299200001</v>
      </c>
      <c r="AA159" s="75">
        <v>0</v>
      </c>
      <c r="AB159" s="51">
        <v>0</v>
      </c>
      <c r="AC159" s="51">
        <v>0</v>
      </c>
      <c r="AD159" s="51">
        <v>0</v>
      </c>
      <c r="AE159" s="51">
        <v>0</v>
      </c>
      <c r="AF159" s="51">
        <v>0</v>
      </c>
      <c r="AG159" s="51">
        <v>0</v>
      </c>
      <c r="AH159" s="51">
        <v>0</v>
      </c>
      <c r="AI159" s="51">
        <v>0</v>
      </c>
      <c r="AJ159" s="51">
        <v>0</v>
      </c>
      <c r="AK159" s="51">
        <v>0</v>
      </c>
      <c r="AL159" s="51">
        <v>0</v>
      </c>
      <c r="AM159" s="51">
        <v>0</v>
      </c>
      <c r="AN159" s="51">
        <v>250</v>
      </c>
      <c r="AO159" s="51">
        <v>0</v>
      </c>
      <c r="AP159" s="51">
        <f t="shared" si="15"/>
        <v>0</v>
      </c>
      <c r="AQ159" s="51">
        <f t="shared" si="16"/>
        <v>250</v>
      </c>
      <c r="AR159" s="51">
        <f t="shared" si="17"/>
        <v>250</v>
      </c>
      <c r="AS159"/>
      <c r="AT159"/>
      <c r="AU159"/>
    </row>
    <row r="160" spans="1:47" s="71" customFormat="1" x14ac:dyDescent="0.25">
      <c r="A160" s="32" t="s">
        <v>465</v>
      </c>
      <c r="B160" s="87" t="s">
        <v>466</v>
      </c>
      <c r="C160" s="87"/>
      <c r="D160" s="92">
        <v>50</v>
      </c>
      <c r="E160" s="86">
        <v>13</v>
      </c>
      <c r="F160" s="86">
        <v>2027</v>
      </c>
      <c r="G160" s="87" t="s">
        <v>250</v>
      </c>
      <c r="H160" s="51">
        <f t="shared" si="12"/>
        <v>13</v>
      </c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>
        <v>13</v>
      </c>
      <c r="W160" s="51"/>
      <c r="X160" s="51">
        <f t="shared" si="13"/>
        <v>0</v>
      </c>
      <c r="Y160" s="51">
        <f t="shared" si="14"/>
        <v>13</v>
      </c>
      <c r="Z160" s="76">
        <v>5780.2930214400003</v>
      </c>
      <c r="AA160" s="75">
        <v>0</v>
      </c>
      <c r="AB160" s="51">
        <v>0</v>
      </c>
      <c r="AC160" s="51">
        <v>0</v>
      </c>
      <c r="AD160" s="51">
        <v>0</v>
      </c>
      <c r="AE160" s="51">
        <v>0</v>
      </c>
      <c r="AF160" s="51">
        <v>0</v>
      </c>
      <c r="AG160" s="51">
        <v>0</v>
      </c>
      <c r="AH160" s="51">
        <v>0</v>
      </c>
      <c r="AI160" s="51">
        <v>0</v>
      </c>
      <c r="AJ160" s="51">
        <v>0</v>
      </c>
      <c r="AK160" s="51">
        <v>0</v>
      </c>
      <c r="AL160" s="51">
        <v>0</v>
      </c>
      <c r="AM160" s="51">
        <v>0</v>
      </c>
      <c r="AN160" s="51">
        <v>128</v>
      </c>
      <c r="AO160" s="51">
        <v>0</v>
      </c>
      <c r="AP160" s="51">
        <f t="shared" si="15"/>
        <v>0</v>
      </c>
      <c r="AQ160" s="51">
        <f t="shared" si="16"/>
        <v>128</v>
      </c>
      <c r="AR160" s="51">
        <f t="shared" si="17"/>
        <v>128</v>
      </c>
      <c r="AS160"/>
      <c r="AT160"/>
      <c r="AU160"/>
    </row>
    <row r="161" spans="1:47" s="71" customFormat="1" x14ac:dyDescent="0.25">
      <c r="A161" s="32" t="s">
        <v>467</v>
      </c>
      <c r="B161" s="87" t="s">
        <v>468</v>
      </c>
      <c r="C161" s="87"/>
      <c r="D161" s="92">
        <v>50</v>
      </c>
      <c r="E161" s="86">
        <v>75</v>
      </c>
      <c r="F161" s="86">
        <v>2027</v>
      </c>
      <c r="G161" s="87" t="s">
        <v>250</v>
      </c>
      <c r="H161" s="51">
        <f t="shared" si="12"/>
        <v>75</v>
      </c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>
        <v>75</v>
      </c>
      <c r="W161" s="51"/>
      <c r="X161" s="51">
        <f t="shared" si="13"/>
        <v>0</v>
      </c>
      <c r="Y161" s="51">
        <f t="shared" si="14"/>
        <v>75</v>
      </c>
      <c r="Z161" s="76">
        <v>5780.2930214400003</v>
      </c>
      <c r="AA161" s="75">
        <v>0</v>
      </c>
      <c r="AB161" s="51">
        <v>0</v>
      </c>
      <c r="AC161" s="51">
        <v>0</v>
      </c>
      <c r="AD161" s="51">
        <v>0</v>
      </c>
      <c r="AE161" s="51">
        <v>0</v>
      </c>
      <c r="AF161" s="51">
        <v>0</v>
      </c>
      <c r="AG161" s="51">
        <v>0</v>
      </c>
      <c r="AH161" s="51">
        <v>0</v>
      </c>
      <c r="AI161" s="51">
        <v>0</v>
      </c>
      <c r="AJ161" s="51">
        <v>0</v>
      </c>
      <c r="AK161" s="51">
        <v>0</v>
      </c>
      <c r="AL161" s="51">
        <v>0</v>
      </c>
      <c r="AM161" s="51">
        <v>0</v>
      </c>
      <c r="AN161" s="51">
        <v>737</v>
      </c>
      <c r="AO161" s="51">
        <v>0</v>
      </c>
      <c r="AP161" s="51">
        <f t="shared" si="15"/>
        <v>0</v>
      </c>
      <c r="AQ161" s="51">
        <f t="shared" si="16"/>
        <v>737</v>
      </c>
      <c r="AR161" s="51">
        <f t="shared" si="17"/>
        <v>737</v>
      </c>
      <c r="AS161"/>
      <c r="AT161"/>
      <c r="AU161"/>
    </row>
    <row r="162" spans="1:47" s="71" customFormat="1" x14ac:dyDescent="0.25">
      <c r="A162" s="32" t="s">
        <v>469</v>
      </c>
      <c r="B162" s="87" t="s">
        <v>470</v>
      </c>
      <c r="C162" s="87"/>
      <c r="D162" s="92">
        <v>50</v>
      </c>
      <c r="E162" s="86">
        <v>10</v>
      </c>
      <c r="F162" s="86">
        <v>2027</v>
      </c>
      <c r="G162" s="87" t="s">
        <v>250</v>
      </c>
      <c r="H162" s="51">
        <f t="shared" si="12"/>
        <v>10</v>
      </c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>
        <v>10</v>
      </c>
      <c r="W162" s="51"/>
      <c r="X162" s="51">
        <f t="shared" si="13"/>
        <v>0</v>
      </c>
      <c r="Y162" s="51">
        <f t="shared" si="14"/>
        <v>10</v>
      </c>
      <c r="Z162" s="76">
        <v>5780.2930214400003</v>
      </c>
      <c r="AA162" s="75">
        <v>0</v>
      </c>
      <c r="AB162" s="51">
        <v>0</v>
      </c>
      <c r="AC162" s="51">
        <v>0</v>
      </c>
      <c r="AD162" s="51">
        <v>0</v>
      </c>
      <c r="AE162" s="51">
        <v>0</v>
      </c>
      <c r="AF162" s="51">
        <v>0</v>
      </c>
      <c r="AG162" s="51">
        <v>0</v>
      </c>
      <c r="AH162" s="51">
        <v>0</v>
      </c>
      <c r="AI162" s="51">
        <v>0</v>
      </c>
      <c r="AJ162" s="51">
        <v>0</v>
      </c>
      <c r="AK162" s="51">
        <v>0</v>
      </c>
      <c r="AL162" s="51">
        <v>0</v>
      </c>
      <c r="AM162" s="51">
        <v>0</v>
      </c>
      <c r="AN162" s="51">
        <v>98</v>
      </c>
      <c r="AO162" s="51">
        <v>0</v>
      </c>
      <c r="AP162" s="51">
        <f t="shared" si="15"/>
        <v>0</v>
      </c>
      <c r="AQ162" s="51">
        <f t="shared" si="16"/>
        <v>98</v>
      </c>
      <c r="AR162" s="51">
        <f t="shared" si="17"/>
        <v>98</v>
      </c>
      <c r="AS162"/>
      <c r="AT162"/>
      <c r="AU162"/>
    </row>
    <row r="163" spans="1:47" s="71" customFormat="1" ht="26.25" x14ac:dyDescent="0.25">
      <c r="A163" s="32" t="s">
        <v>471</v>
      </c>
      <c r="B163" s="88" t="s">
        <v>472</v>
      </c>
      <c r="C163" s="88"/>
      <c r="D163" s="83">
        <v>50</v>
      </c>
      <c r="E163" s="83">
        <v>5</v>
      </c>
      <c r="F163" s="92">
        <v>2024</v>
      </c>
      <c r="G163" s="88" t="s">
        <v>231</v>
      </c>
      <c r="H163" s="51">
        <f t="shared" si="12"/>
        <v>5</v>
      </c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>
        <v>5</v>
      </c>
      <c r="T163" s="51"/>
      <c r="U163" s="51"/>
      <c r="V163" s="51"/>
      <c r="W163" s="51"/>
      <c r="X163" s="51">
        <f t="shared" si="13"/>
        <v>0</v>
      </c>
      <c r="Y163" s="51">
        <f t="shared" si="14"/>
        <v>5</v>
      </c>
      <c r="Z163" s="76">
        <v>16368.749299200001</v>
      </c>
      <c r="AA163" s="75">
        <v>0</v>
      </c>
      <c r="AB163" s="51">
        <v>0</v>
      </c>
      <c r="AC163" s="51">
        <v>0</v>
      </c>
      <c r="AD163" s="51">
        <v>0</v>
      </c>
      <c r="AE163" s="51">
        <v>0</v>
      </c>
      <c r="AF163" s="51">
        <v>0</v>
      </c>
      <c r="AG163" s="51">
        <v>0</v>
      </c>
      <c r="AH163" s="51">
        <v>0</v>
      </c>
      <c r="AI163" s="51">
        <v>0</v>
      </c>
      <c r="AJ163" s="51">
        <v>0</v>
      </c>
      <c r="AK163" s="51">
        <v>130</v>
      </c>
      <c r="AL163" s="51">
        <v>0</v>
      </c>
      <c r="AM163" s="51">
        <v>0</v>
      </c>
      <c r="AN163" s="51">
        <v>0</v>
      </c>
      <c r="AO163" s="51">
        <v>0</v>
      </c>
      <c r="AP163" s="51">
        <f t="shared" si="15"/>
        <v>0</v>
      </c>
      <c r="AQ163" s="51">
        <f t="shared" si="16"/>
        <v>130</v>
      </c>
      <c r="AR163" s="51">
        <f t="shared" si="17"/>
        <v>130</v>
      </c>
      <c r="AS163"/>
      <c r="AT163"/>
      <c r="AU163"/>
    </row>
    <row r="164" spans="1:47" s="71" customFormat="1" ht="26.25" x14ac:dyDescent="0.25">
      <c r="A164" s="32" t="s">
        <v>473</v>
      </c>
      <c r="B164" s="88" t="s">
        <v>474</v>
      </c>
      <c r="C164" s="88"/>
      <c r="D164" s="83">
        <v>50</v>
      </c>
      <c r="E164" s="83">
        <v>14</v>
      </c>
      <c r="F164" s="92">
        <v>2027</v>
      </c>
      <c r="G164" s="88" t="s">
        <v>231</v>
      </c>
      <c r="H164" s="51">
        <f t="shared" si="12"/>
        <v>14</v>
      </c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>
        <v>14</v>
      </c>
      <c r="W164" s="51"/>
      <c r="X164" s="51">
        <f t="shared" si="13"/>
        <v>0</v>
      </c>
      <c r="Y164" s="51">
        <f t="shared" si="14"/>
        <v>14</v>
      </c>
      <c r="Z164" s="76">
        <v>16368.749299200001</v>
      </c>
      <c r="AA164" s="75">
        <v>0</v>
      </c>
      <c r="AB164" s="51">
        <v>0</v>
      </c>
      <c r="AC164" s="51">
        <v>0</v>
      </c>
      <c r="AD164" s="51">
        <v>0</v>
      </c>
      <c r="AE164" s="51">
        <v>0</v>
      </c>
      <c r="AF164" s="51">
        <v>0</v>
      </c>
      <c r="AG164" s="51">
        <v>0</v>
      </c>
      <c r="AH164" s="51">
        <v>0</v>
      </c>
      <c r="AI164" s="51">
        <v>0</v>
      </c>
      <c r="AJ164" s="51">
        <v>0</v>
      </c>
      <c r="AK164" s="51">
        <v>0</v>
      </c>
      <c r="AL164" s="51">
        <v>0</v>
      </c>
      <c r="AM164" s="51">
        <v>0</v>
      </c>
      <c r="AN164" s="51">
        <v>390</v>
      </c>
      <c r="AO164" s="51">
        <v>0</v>
      </c>
      <c r="AP164" s="51">
        <f t="shared" si="15"/>
        <v>0</v>
      </c>
      <c r="AQ164" s="51">
        <f t="shared" si="16"/>
        <v>390</v>
      </c>
      <c r="AR164" s="51">
        <f t="shared" si="17"/>
        <v>390</v>
      </c>
      <c r="AS164"/>
      <c r="AT164"/>
      <c r="AU164"/>
    </row>
    <row r="165" spans="1:47" s="71" customFormat="1" ht="26.25" x14ac:dyDescent="0.25">
      <c r="A165" s="32" t="s">
        <v>475</v>
      </c>
      <c r="B165" s="87" t="s">
        <v>476</v>
      </c>
      <c r="C165" s="87" t="s">
        <v>476</v>
      </c>
      <c r="D165" s="92">
        <v>32</v>
      </c>
      <c r="E165" s="86">
        <v>2</v>
      </c>
      <c r="F165" s="86">
        <v>2014</v>
      </c>
      <c r="G165" s="87" t="s">
        <v>250</v>
      </c>
      <c r="H165" s="51">
        <f t="shared" si="12"/>
        <v>2</v>
      </c>
      <c r="I165" s="51">
        <v>2</v>
      </c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>
        <f t="shared" si="13"/>
        <v>0</v>
      </c>
      <c r="Y165" s="51">
        <f t="shared" si="14"/>
        <v>0</v>
      </c>
      <c r="Z165" s="76">
        <v>5780.2930214400003</v>
      </c>
      <c r="AA165" s="75">
        <v>12</v>
      </c>
      <c r="AB165" s="51">
        <v>0</v>
      </c>
      <c r="AC165" s="51">
        <v>0</v>
      </c>
      <c r="AD165" s="51">
        <v>0</v>
      </c>
      <c r="AE165" s="51">
        <v>0</v>
      </c>
      <c r="AF165" s="51">
        <v>0</v>
      </c>
      <c r="AG165" s="51">
        <v>0</v>
      </c>
      <c r="AH165" s="51">
        <v>0</v>
      </c>
      <c r="AI165" s="51">
        <v>0</v>
      </c>
      <c r="AJ165" s="51">
        <v>0</v>
      </c>
      <c r="AK165" s="51">
        <v>0</v>
      </c>
      <c r="AL165" s="51">
        <v>0</v>
      </c>
      <c r="AM165" s="51">
        <v>0</v>
      </c>
      <c r="AN165" s="51">
        <v>0</v>
      </c>
      <c r="AO165" s="51">
        <v>0</v>
      </c>
      <c r="AP165" s="51">
        <f t="shared" si="15"/>
        <v>0</v>
      </c>
      <c r="AQ165" s="51">
        <f t="shared" si="16"/>
        <v>0</v>
      </c>
      <c r="AR165" s="51">
        <f t="shared" si="17"/>
        <v>0</v>
      </c>
      <c r="AS165"/>
      <c r="AT165"/>
      <c r="AU165"/>
    </row>
    <row r="166" spans="1:47" s="71" customFormat="1" ht="26.25" x14ac:dyDescent="0.25">
      <c r="A166" s="32" t="s">
        <v>477</v>
      </c>
      <c r="B166" s="87" t="s">
        <v>476</v>
      </c>
      <c r="C166" s="87" t="s">
        <v>478</v>
      </c>
      <c r="D166" s="92">
        <v>32</v>
      </c>
      <c r="E166" s="86">
        <v>2</v>
      </c>
      <c r="F166" s="86">
        <v>2014</v>
      </c>
      <c r="G166" s="87" t="s">
        <v>250</v>
      </c>
      <c r="H166" s="51">
        <f t="shared" si="12"/>
        <v>2</v>
      </c>
      <c r="I166" s="51">
        <v>2</v>
      </c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>
        <f t="shared" si="13"/>
        <v>0</v>
      </c>
      <c r="Y166" s="51">
        <f t="shared" si="14"/>
        <v>0</v>
      </c>
      <c r="Z166" s="76">
        <v>5780.2930214400003</v>
      </c>
      <c r="AA166" s="75">
        <v>12</v>
      </c>
      <c r="AB166" s="51">
        <v>0</v>
      </c>
      <c r="AC166" s="51">
        <v>0</v>
      </c>
      <c r="AD166" s="51">
        <v>0</v>
      </c>
      <c r="AE166" s="51">
        <v>0</v>
      </c>
      <c r="AF166" s="51">
        <v>0</v>
      </c>
      <c r="AG166" s="51">
        <v>0</v>
      </c>
      <c r="AH166" s="51">
        <v>0</v>
      </c>
      <c r="AI166" s="51">
        <v>0</v>
      </c>
      <c r="AJ166" s="51">
        <v>0</v>
      </c>
      <c r="AK166" s="51">
        <v>0</v>
      </c>
      <c r="AL166" s="51">
        <v>0</v>
      </c>
      <c r="AM166" s="51">
        <v>0</v>
      </c>
      <c r="AN166" s="51">
        <v>0</v>
      </c>
      <c r="AO166" s="51">
        <v>0</v>
      </c>
      <c r="AP166" s="51">
        <f t="shared" si="15"/>
        <v>0</v>
      </c>
      <c r="AQ166" s="51">
        <f t="shared" si="16"/>
        <v>0</v>
      </c>
      <c r="AR166" s="51">
        <f t="shared" si="17"/>
        <v>0</v>
      </c>
      <c r="AS166"/>
      <c r="AT166"/>
      <c r="AU166"/>
    </row>
    <row r="167" spans="1:47" s="49" customFormat="1" x14ac:dyDescent="0.25">
      <c r="A167" s="24" t="s">
        <v>209</v>
      </c>
      <c r="B167" s="242" t="s">
        <v>164</v>
      </c>
      <c r="C167" s="243"/>
      <c r="D167" s="243"/>
      <c r="E167" s="243"/>
      <c r="F167" s="243"/>
      <c r="G167" s="244"/>
      <c r="H167" s="48">
        <f t="shared" si="12"/>
        <v>16</v>
      </c>
      <c r="I167" s="48">
        <v>8</v>
      </c>
      <c r="J167" s="48">
        <v>0</v>
      </c>
      <c r="K167" s="48">
        <v>8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0</v>
      </c>
      <c r="W167" s="48">
        <v>0</v>
      </c>
      <c r="X167" s="48">
        <f t="shared" si="13"/>
        <v>0</v>
      </c>
      <c r="Y167" s="48">
        <f t="shared" si="14"/>
        <v>0</v>
      </c>
      <c r="Z167" s="80"/>
      <c r="AA167" s="80">
        <v>46</v>
      </c>
      <c r="AB167" s="80">
        <v>0</v>
      </c>
      <c r="AC167" s="80">
        <v>55</v>
      </c>
      <c r="AD167" s="80">
        <v>0</v>
      </c>
      <c r="AE167" s="80">
        <v>0</v>
      </c>
      <c r="AF167" s="80">
        <v>0</v>
      </c>
      <c r="AG167" s="80">
        <v>0</v>
      </c>
      <c r="AH167" s="80">
        <v>0</v>
      </c>
      <c r="AI167" s="80">
        <v>0</v>
      </c>
      <c r="AJ167" s="80">
        <v>0</v>
      </c>
      <c r="AK167" s="80">
        <v>0</v>
      </c>
      <c r="AL167" s="80">
        <v>0</v>
      </c>
      <c r="AM167" s="80">
        <v>0</v>
      </c>
      <c r="AN167" s="80">
        <v>0</v>
      </c>
      <c r="AO167" s="80">
        <v>0</v>
      </c>
      <c r="AP167" s="80">
        <f t="shared" si="15"/>
        <v>0</v>
      </c>
      <c r="AQ167" s="80">
        <f t="shared" si="16"/>
        <v>0</v>
      </c>
      <c r="AR167" s="80">
        <f t="shared" si="17"/>
        <v>55</v>
      </c>
      <c r="AS167"/>
      <c r="AT167"/>
      <c r="AU167"/>
    </row>
    <row r="168" spans="1:47" s="47" customFormat="1" ht="25.5" x14ac:dyDescent="0.25">
      <c r="A168" s="32" t="s">
        <v>31</v>
      </c>
      <c r="B168" s="94" t="s">
        <v>479</v>
      </c>
      <c r="C168" s="94" t="s">
        <v>480</v>
      </c>
      <c r="D168" s="76">
        <v>70</v>
      </c>
      <c r="E168" s="95">
        <v>8</v>
      </c>
      <c r="F168" s="95">
        <v>2014</v>
      </c>
      <c r="G168" s="94" t="s">
        <v>250</v>
      </c>
      <c r="H168" s="51">
        <f t="shared" si="12"/>
        <v>8</v>
      </c>
      <c r="I168" s="51">
        <v>8</v>
      </c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>
        <f t="shared" si="13"/>
        <v>0</v>
      </c>
      <c r="Y168" s="51">
        <f t="shared" si="14"/>
        <v>0</v>
      </c>
      <c r="Z168" s="76">
        <v>5780.2930214400003</v>
      </c>
      <c r="AA168" s="75">
        <v>46</v>
      </c>
      <c r="AB168" s="51">
        <v>0</v>
      </c>
      <c r="AC168" s="51">
        <v>0</v>
      </c>
      <c r="AD168" s="51">
        <v>0</v>
      </c>
      <c r="AE168" s="51">
        <v>0</v>
      </c>
      <c r="AF168" s="51">
        <v>0</v>
      </c>
      <c r="AG168" s="51">
        <v>0</v>
      </c>
      <c r="AH168" s="51">
        <v>0</v>
      </c>
      <c r="AI168" s="51">
        <v>0</v>
      </c>
      <c r="AJ168" s="51">
        <v>0</v>
      </c>
      <c r="AK168" s="51">
        <v>0</v>
      </c>
      <c r="AL168" s="51">
        <v>0</v>
      </c>
      <c r="AM168" s="51">
        <v>0</v>
      </c>
      <c r="AN168" s="51">
        <v>0</v>
      </c>
      <c r="AO168" s="51">
        <v>0</v>
      </c>
      <c r="AP168" s="51">
        <f t="shared" si="15"/>
        <v>0</v>
      </c>
      <c r="AQ168" s="51">
        <f t="shared" si="16"/>
        <v>0</v>
      </c>
      <c r="AR168" s="51">
        <f t="shared" si="17"/>
        <v>0</v>
      </c>
      <c r="AS168"/>
      <c r="AT168"/>
      <c r="AU168"/>
    </row>
    <row r="169" spans="1:47" s="47" customFormat="1" ht="25.5" x14ac:dyDescent="0.25">
      <c r="A169" s="32" t="s">
        <v>42</v>
      </c>
      <c r="B169" s="94" t="s">
        <v>481</v>
      </c>
      <c r="C169" s="94" t="s">
        <v>482</v>
      </c>
      <c r="D169" s="76">
        <v>70</v>
      </c>
      <c r="E169" s="95">
        <v>8</v>
      </c>
      <c r="F169" s="95">
        <v>2016</v>
      </c>
      <c r="G169" s="94" t="s">
        <v>250</v>
      </c>
      <c r="H169" s="51">
        <f t="shared" si="12"/>
        <v>8</v>
      </c>
      <c r="I169" s="51"/>
      <c r="J169" s="51"/>
      <c r="K169" s="51">
        <v>8</v>
      </c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>
        <f t="shared" si="13"/>
        <v>0</v>
      </c>
      <c r="Y169" s="51">
        <f t="shared" si="14"/>
        <v>0</v>
      </c>
      <c r="Z169" s="76">
        <v>5780.2930214400003</v>
      </c>
      <c r="AA169" s="75">
        <v>0</v>
      </c>
      <c r="AB169" s="51">
        <v>0</v>
      </c>
      <c r="AC169" s="51">
        <v>55</v>
      </c>
      <c r="AD169" s="51">
        <v>0</v>
      </c>
      <c r="AE169" s="51">
        <v>0</v>
      </c>
      <c r="AF169" s="51">
        <v>0</v>
      </c>
      <c r="AG169" s="51">
        <v>0</v>
      </c>
      <c r="AH169" s="51">
        <v>0</v>
      </c>
      <c r="AI169" s="51">
        <v>0</v>
      </c>
      <c r="AJ169" s="51">
        <v>0</v>
      </c>
      <c r="AK169" s="51">
        <v>0</v>
      </c>
      <c r="AL169" s="51">
        <v>0</v>
      </c>
      <c r="AM169" s="51">
        <v>0</v>
      </c>
      <c r="AN169" s="51">
        <v>0</v>
      </c>
      <c r="AO169" s="51">
        <v>0</v>
      </c>
      <c r="AP169" s="51">
        <f t="shared" si="15"/>
        <v>0</v>
      </c>
      <c r="AQ169" s="51">
        <f t="shared" si="16"/>
        <v>0</v>
      </c>
      <c r="AR169" s="51">
        <f t="shared" si="17"/>
        <v>55</v>
      </c>
      <c r="AS169"/>
      <c r="AT169"/>
      <c r="AU169"/>
    </row>
    <row r="170" spans="1:47" s="66" customFormat="1" x14ac:dyDescent="0.25">
      <c r="A170" s="24" t="s">
        <v>483</v>
      </c>
      <c r="B170" s="242" t="s">
        <v>165</v>
      </c>
      <c r="C170" s="243"/>
      <c r="D170" s="243"/>
      <c r="E170" s="243"/>
      <c r="F170" s="243"/>
      <c r="G170" s="244"/>
      <c r="H170" s="48">
        <f t="shared" si="12"/>
        <v>203</v>
      </c>
      <c r="I170" s="48">
        <v>67</v>
      </c>
      <c r="J170" s="48">
        <v>0</v>
      </c>
      <c r="K170" s="48">
        <v>136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f t="shared" si="13"/>
        <v>0</v>
      </c>
      <c r="Y170" s="48">
        <f t="shared" si="14"/>
        <v>0</v>
      </c>
      <c r="Z170" s="80"/>
      <c r="AA170" s="80">
        <v>1097</v>
      </c>
      <c r="AB170" s="80">
        <v>0</v>
      </c>
      <c r="AC170" s="80">
        <v>2923</v>
      </c>
      <c r="AD170" s="80">
        <v>0</v>
      </c>
      <c r="AE170" s="80">
        <v>0</v>
      </c>
      <c r="AF170" s="80">
        <v>0</v>
      </c>
      <c r="AG170" s="80">
        <v>0</v>
      </c>
      <c r="AH170" s="80">
        <v>0</v>
      </c>
      <c r="AI170" s="80">
        <v>0</v>
      </c>
      <c r="AJ170" s="80">
        <v>0</v>
      </c>
      <c r="AK170" s="80">
        <v>0</v>
      </c>
      <c r="AL170" s="80">
        <v>0</v>
      </c>
      <c r="AM170" s="80">
        <v>0</v>
      </c>
      <c r="AN170" s="80">
        <v>0</v>
      </c>
      <c r="AO170" s="80">
        <v>0</v>
      </c>
      <c r="AP170" s="80">
        <f t="shared" si="15"/>
        <v>0</v>
      </c>
      <c r="AQ170" s="80">
        <f t="shared" si="16"/>
        <v>0</v>
      </c>
      <c r="AR170" s="80">
        <f t="shared" si="17"/>
        <v>2923</v>
      </c>
      <c r="AS170"/>
      <c r="AT170"/>
      <c r="AU170"/>
    </row>
    <row r="171" spans="1:47" s="71" customFormat="1" ht="26.25" x14ac:dyDescent="0.25">
      <c r="A171" s="32" t="s">
        <v>31</v>
      </c>
      <c r="B171" s="87" t="s">
        <v>484</v>
      </c>
      <c r="C171" s="87" t="s">
        <v>485</v>
      </c>
      <c r="D171" s="92">
        <v>125</v>
      </c>
      <c r="E171" s="86">
        <v>120</v>
      </c>
      <c r="F171" s="86">
        <v>2016</v>
      </c>
      <c r="G171" s="87" t="s">
        <v>231</v>
      </c>
      <c r="H171" s="51">
        <f t="shared" si="12"/>
        <v>120</v>
      </c>
      <c r="I171" s="51"/>
      <c r="J171" s="51"/>
      <c r="K171" s="51">
        <v>120</v>
      </c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>
        <f t="shared" si="13"/>
        <v>0</v>
      </c>
      <c r="Y171" s="51">
        <f t="shared" si="14"/>
        <v>0</v>
      </c>
      <c r="Z171" s="76">
        <v>18142.06749696</v>
      </c>
      <c r="AA171" s="75">
        <v>0</v>
      </c>
      <c r="AB171" s="51">
        <v>0</v>
      </c>
      <c r="AC171" s="51">
        <v>2579</v>
      </c>
      <c r="AD171" s="51">
        <v>0</v>
      </c>
      <c r="AE171" s="51">
        <v>0</v>
      </c>
      <c r="AF171" s="51">
        <v>0</v>
      </c>
      <c r="AG171" s="51">
        <v>0</v>
      </c>
      <c r="AH171" s="51">
        <v>0</v>
      </c>
      <c r="AI171" s="51">
        <v>0</v>
      </c>
      <c r="AJ171" s="51">
        <v>0</v>
      </c>
      <c r="AK171" s="51">
        <v>0</v>
      </c>
      <c r="AL171" s="51">
        <v>0</v>
      </c>
      <c r="AM171" s="51">
        <v>0</v>
      </c>
      <c r="AN171" s="51">
        <v>0</v>
      </c>
      <c r="AO171" s="51">
        <v>0</v>
      </c>
      <c r="AP171" s="51">
        <f t="shared" si="15"/>
        <v>0</v>
      </c>
      <c r="AQ171" s="51">
        <f t="shared" si="16"/>
        <v>0</v>
      </c>
      <c r="AR171" s="51">
        <f t="shared" si="17"/>
        <v>2579</v>
      </c>
      <c r="AS171"/>
      <c r="AT171"/>
      <c r="AU171"/>
    </row>
    <row r="172" spans="1:47" s="71" customFormat="1" ht="26.25" x14ac:dyDescent="0.25">
      <c r="A172" s="32" t="s">
        <v>42</v>
      </c>
      <c r="B172" s="87" t="s">
        <v>486</v>
      </c>
      <c r="C172" s="87" t="s">
        <v>487</v>
      </c>
      <c r="D172" s="92">
        <v>125</v>
      </c>
      <c r="E172" s="86">
        <v>16</v>
      </c>
      <c r="F172" s="86">
        <v>2016</v>
      </c>
      <c r="G172" s="87" t="s">
        <v>231</v>
      </c>
      <c r="H172" s="51">
        <f t="shared" si="12"/>
        <v>16</v>
      </c>
      <c r="I172" s="51"/>
      <c r="J172" s="51"/>
      <c r="K172" s="51">
        <v>16</v>
      </c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>
        <f t="shared" si="13"/>
        <v>0</v>
      </c>
      <c r="Y172" s="51">
        <f t="shared" si="14"/>
        <v>0</v>
      </c>
      <c r="Z172" s="76">
        <v>18142.06749696</v>
      </c>
      <c r="AA172" s="75">
        <v>0</v>
      </c>
      <c r="AB172" s="51">
        <v>0</v>
      </c>
      <c r="AC172" s="51">
        <v>344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f t="shared" si="15"/>
        <v>0</v>
      </c>
      <c r="AQ172" s="51">
        <f t="shared" si="16"/>
        <v>0</v>
      </c>
      <c r="AR172" s="51">
        <f t="shared" si="17"/>
        <v>344</v>
      </c>
      <c r="AS172"/>
      <c r="AT172"/>
      <c r="AU172"/>
    </row>
    <row r="173" spans="1:47" s="71" customFormat="1" ht="26.25" x14ac:dyDescent="0.25">
      <c r="A173" s="32" t="s">
        <v>44</v>
      </c>
      <c r="B173" s="87" t="s">
        <v>488</v>
      </c>
      <c r="C173" s="87" t="s">
        <v>489</v>
      </c>
      <c r="D173" s="92">
        <v>50</v>
      </c>
      <c r="E173" s="86">
        <v>67</v>
      </c>
      <c r="F173" s="86">
        <v>2014</v>
      </c>
      <c r="G173" s="87" t="s">
        <v>231</v>
      </c>
      <c r="H173" s="51">
        <f t="shared" si="12"/>
        <v>67</v>
      </c>
      <c r="I173" s="51">
        <v>67</v>
      </c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>
        <f t="shared" si="13"/>
        <v>0</v>
      </c>
      <c r="Y173" s="51">
        <f t="shared" si="14"/>
        <v>0</v>
      </c>
      <c r="Z173" s="76">
        <v>16368.749299200001</v>
      </c>
      <c r="AA173" s="75">
        <v>1097</v>
      </c>
      <c r="AB173" s="51">
        <v>0</v>
      </c>
      <c r="AC173" s="51">
        <v>0</v>
      </c>
      <c r="AD173" s="51">
        <v>0</v>
      </c>
      <c r="AE173" s="51">
        <v>0</v>
      </c>
      <c r="AF173" s="51">
        <v>0</v>
      </c>
      <c r="AG173" s="51">
        <v>0</v>
      </c>
      <c r="AH173" s="51">
        <v>0</v>
      </c>
      <c r="AI173" s="51">
        <v>0</v>
      </c>
      <c r="AJ173" s="51">
        <v>0</v>
      </c>
      <c r="AK173" s="51">
        <v>0</v>
      </c>
      <c r="AL173" s="51">
        <v>0</v>
      </c>
      <c r="AM173" s="51">
        <v>0</v>
      </c>
      <c r="AN173" s="51">
        <v>0</v>
      </c>
      <c r="AO173" s="51">
        <v>0</v>
      </c>
      <c r="AP173" s="51">
        <f t="shared" si="15"/>
        <v>0</v>
      </c>
      <c r="AQ173" s="51">
        <f t="shared" si="16"/>
        <v>0</v>
      </c>
      <c r="AR173" s="51">
        <f t="shared" si="17"/>
        <v>0</v>
      </c>
      <c r="AS173"/>
      <c r="AT173"/>
      <c r="AU173"/>
    </row>
    <row r="174" spans="1:47" s="49" customFormat="1" x14ac:dyDescent="0.25">
      <c r="A174" s="24" t="s">
        <v>490</v>
      </c>
      <c r="B174" s="242" t="s">
        <v>166</v>
      </c>
      <c r="C174" s="243"/>
      <c r="D174" s="243"/>
      <c r="E174" s="243"/>
      <c r="F174" s="243"/>
      <c r="G174" s="244"/>
      <c r="H174" s="48">
        <f t="shared" si="12"/>
        <v>2926</v>
      </c>
      <c r="I174" s="48">
        <v>939</v>
      </c>
      <c r="J174" s="48">
        <v>1304</v>
      </c>
      <c r="K174" s="48">
        <v>683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48">
        <v>0</v>
      </c>
      <c r="W174" s="48">
        <v>0</v>
      </c>
      <c r="X174" s="48">
        <f t="shared" si="13"/>
        <v>0</v>
      </c>
      <c r="Y174" s="48">
        <f t="shared" si="14"/>
        <v>0</v>
      </c>
      <c r="Z174" s="80"/>
      <c r="AA174" s="80">
        <v>28254</v>
      </c>
      <c r="AB174" s="80">
        <v>29319</v>
      </c>
      <c r="AC174" s="80">
        <v>14589</v>
      </c>
      <c r="AD174" s="80">
        <v>0</v>
      </c>
      <c r="AE174" s="80">
        <v>0</v>
      </c>
      <c r="AF174" s="80">
        <v>0</v>
      </c>
      <c r="AG174" s="80">
        <v>0</v>
      </c>
      <c r="AH174" s="80">
        <v>0</v>
      </c>
      <c r="AI174" s="80">
        <v>0</v>
      </c>
      <c r="AJ174" s="80">
        <v>0</v>
      </c>
      <c r="AK174" s="80">
        <v>0</v>
      </c>
      <c r="AL174" s="80">
        <v>0</v>
      </c>
      <c r="AM174" s="80">
        <v>0</v>
      </c>
      <c r="AN174" s="80">
        <v>0</v>
      </c>
      <c r="AO174" s="80">
        <v>0</v>
      </c>
      <c r="AP174" s="80">
        <f t="shared" si="15"/>
        <v>0</v>
      </c>
      <c r="AQ174" s="80">
        <f t="shared" si="16"/>
        <v>0</v>
      </c>
      <c r="AR174" s="80">
        <f t="shared" si="17"/>
        <v>14589</v>
      </c>
      <c r="AS174"/>
      <c r="AT174"/>
      <c r="AU174"/>
    </row>
    <row r="175" spans="1:47" s="71" customFormat="1" ht="25.5" x14ac:dyDescent="0.25">
      <c r="A175" s="32" t="s">
        <v>31</v>
      </c>
      <c r="B175" s="87" t="s">
        <v>491</v>
      </c>
      <c r="C175" s="87" t="s">
        <v>492</v>
      </c>
      <c r="D175" s="92">
        <v>400</v>
      </c>
      <c r="E175" s="86">
        <v>74</v>
      </c>
      <c r="F175" s="86">
        <v>2014</v>
      </c>
      <c r="G175" s="38" t="s">
        <v>231</v>
      </c>
      <c r="H175" s="51">
        <f t="shared" si="12"/>
        <v>74</v>
      </c>
      <c r="I175" s="51">
        <v>74</v>
      </c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>
        <f t="shared" si="13"/>
        <v>0</v>
      </c>
      <c r="Y175" s="51">
        <f t="shared" si="14"/>
        <v>0</v>
      </c>
      <c r="Z175" s="76">
        <v>41018.61912576</v>
      </c>
      <c r="AA175" s="75">
        <v>3035</v>
      </c>
      <c r="AB175" s="51">
        <v>0</v>
      </c>
      <c r="AC175" s="51">
        <v>0</v>
      </c>
      <c r="AD175" s="51">
        <v>0</v>
      </c>
      <c r="AE175" s="51">
        <v>0</v>
      </c>
      <c r="AF175" s="51">
        <v>0</v>
      </c>
      <c r="AG175" s="51">
        <v>0</v>
      </c>
      <c r="AH175" s="51">
        <v>0</v>
      </c>
      <c r="AI175" s="51">
        <v>0</v>
      </c>
      <c r="AJ175" s="51">
        <v>0</v>
      </c>
      <c r="AK175" s="51">
        <v>0</v>
      </c>
      <c r="AL175" s="51">
        <v>0</v>
      </c>
      <c r="AM175" s="51">
        <v>0</v>
      </c>
      <c r="AN175" s="51">
        <v>0</v>
      </c>
      <c r="AO175" s="51">
        <v>0</v>
      </c>
      <c r="AP175" s="51">
        <f t="shared" si="15"/>
        <v>0</v>
      </c>
      <c r="AQ175" s="51">
        <f t="shared" si="16"/>
        <v>0</v>
      </c>
      <c r="AR175" s="51">
        <f t="shared" si="17"/>
        <v>0</v>
      </c>
      <c r="AS175"/>
      <c r="AT175"/>
      <c r="AU175"/>
    </row>
    <row r="176" spans="1:47" s="71" customFormat="1" ht="25.5" x14ac:dyDescent="0.25">
      <c r="A176" s="32" t="s">
        <v>42</v>
      </c>
      <c r="B176" s="87" t="s">
        <v>493</v>
      </c>
      <c r="C176" s="87" t="s">
        <v>494</v>
      </c>
      <c r="D176" s="92">
        <v>400</v>
      </c>
      <c r="E176" s="86">
        <v>119</v>
      </c>
      <c r="F176" s="86">
        <v>2014</v>
      </c>
      <c r="G176" s="96" t="s">
        <v>231</v>
      </c>
      <c r="H176" s="51">
        <f t="shared" si="12"/>
        <v>119</v>
      </c>
      <c r="I176" s="51">
        <v>119</v>
      </c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>
        <f t="shared" si="13"/>
        <v>0</v>
      </c>
      <c r="Y176" s="51">
        <f t="shared" si="14"/>
        <v>0</v>
      </c>
      <c r="Z176" s="76">
        <v>41018.61912576</v>
      </c>
      <c r="AA176" s="75">
        <v>4881</v>
      </c>
      <c r="AB176" s="51">
        <v>0</v>
      </c>
      <c r="AC176" s="51">
        <v>0</v>
      </c>
      <c r="AD176" s="51">
        <v>0</v>
      </c>
      <c r="AE176" s="51">
        <v>0</v>
      </c>
      <c r="AF176" s="51">
        <v>0</v>
      </c>
      <c r="AG176" s="51">
        <v>0</v>
      </c>
      <c r="AH176" s="51">
        <v>0</v>
      </c>
      <c r="AI176" s="51">
        <v>0</v>
      </c>
      <c r="AJ176" s="51">
        <v>0</v>
      </c>
      <c r="AK176" s="51">
        <v>0</v>
      </c>
      <c r="AL176" s="51">
        <v>0</v>
      </c>
      <c r="AM176" s="51">
        <v>0</v>
      </c>
      <c r="AN176" s="51">
        <v>0</v>
      </c>
      <c r="AO176" s="51">
        <v>0</v>
      </c>
      <c r="AP176" s="51">
        <f t="shared" si="15"/>
        <v>0</v>
      </c>
      <c r="AQ176" s="51">
        <f t="shared" si="16"/>
        <v>0</v>
      </c>
      <c r="AR176" s="51">
        <f t="shared" si="17"/>
        <v>0</v>
      </c>
      <c r="AS176"/>
      <c r="AT176"/>
      <c r="AU176"/>
    </row>
    <row r="177" spans="1:47" s="71" customFormat="1" ht="25.5" x14ac:dyDescent="0.25">
      <c r="A177" s="32" t="s">
        <v>44</v>
      </c>
      <c r="B177" s="87" t="s">
        <v>495</v>
      </c>
      <c r="C177" s="87" t="s">
        <v>493</v>
      </c>
      <c r="D177" s="92">
        <v>400</v>
      </c>
      <c r="E177" s="86">
        <v>91</v>
      </c>
      <c r="F177" s="86">
        <v>2014</v>
      </c>
      <c r="G177" s="96" t="s">
        <v>231</v>
      </c>
      <c r="H177" s="51">
        <f t="shared" si="12"/>
        <v>91</v>
      </c>
      <c r="I177" s="51">
        <v>91</v>
      </c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>
        <f t="shared" si="13"/>
        <v>0</v>
      </c>
      <c r="Y177" s="51">
        <f t="shared" si="14"/>
        <v>0</v>
      </c>
      <c r="Z177" s="76">
        <v>41018.61912576</v>
      </c>
      <c r="AA177" s="75">
        <v>3733</v>
      </c>
      <c r="AB177" s="51">
        <v>0</v>
      </c>
      <c r="AC177" s="51">
        <v>0</v>
      </c>
      <c r="AD177" s="51">
        <v>0</v>
      </c>
      <c r="AE177" s="51">
        <v>0</v>
      </c>
      <c r="AF177" s="51">
        <v>0</v>
      </c>
      <c r="AG177" s="51">
        <v>0</v>
      </c>
      <c r="AH177" s="51">
        <v>0</v>
      </c>
      <c r="AI177" s="51">
        <v>0</v>
      </c>
      <c r="AJ177" s="51">
        <v>0</v>
      </c>
      <c r="AK177" s="51">
        <v>0</v>
      </c>
      <c r="AL177" s="51">
        <v>0</v>
      </c>
      <c r="AM177" s="51">
        <v>0</v>
      </c>
      <c r="AN177" s="51">
        <v>0</v>
      </c>
      <c r="AO177" s="51">
        <v>0</v>
      </c>
      <c r="AP177" s="51">
        <f t="shared" si="15"/>
        <v>0</v>
      </c>
      <c r="AQ177" s="51">
        <f t="shared" si="16"/>
        <v>0</v>
      </c>
      <c r="AR177" s="51">
        <f t="shared" si="17"/>
        <v>0</v>
      </c>
      <c r="AS177"/>
      <c r="AT177"/>
      <c r="AU177"/>
    </row>
    <row r="178" spans="1:47" s="71" customFormat="1" ht="25.5" x14ac:dyDescent="0.25">
      <c r="A178" s="32" t="s">
        <v>46</v>
      </c>
      <c r="B178" s="87" t="s">
        <v>494</v>
      </c>
      <c r="C178" s="87" t="s">
        <v>496</v>
      </c>
      <c r="D178" s="92">
        <v>400</v>
      </c>
      <c r="E178" s="86">
        <v>51</v>
      </c>
      <c r="F178" s="86">
        <v>2014</v>
      </c>
      <c r="G178" s="96" t="s">
        <v>231</v>
      </c>
      <c r="H178" s="51">
        <f t="shared" si="12"/>
        <v>51</v>
      </c>
      <c r="I178" s="51">
        <v>51</v>
      </c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>
        <f t="shared" si="13"/>
        <v>0</v>
      </c>
      <c r="Y178" s="51">
        <f t="shared" si="14"/>
        <v>0</v>
      </c>
      <c r="Z178" s="76">
        <v>41018.61912576</v>
      </c>
      <c r="AA178" s="75">
        <v>2092</v>
      </c>
      <c r="AB178" s="51">
        <v>0</v>
      </c>
      <c r="AC178" s="51">
        <v>0</v>
      </c>
      <c r="AD178" s="51">
        <v>0</v>
      </c>
      <c r="AE178" s="51">
        <v>0</v>
      </c>
      <c r="AF178" s="51">
        <v>0</v>
      </c>
      <c r="AG178" s="51">
        <v>0</v>
      </c>
      <c r="AH178" s="51">
        <v>0</v>
      </c>
      <c r="AI178" s="51">
        <v>0</v>
      </c>
      <c r="AJ178" s="51">
        <v>0</v>
      </c>
      <c r="AK178" s="51">
        <v>0</v>
      </c>
      <c r="AL178" s="51">
        <v>0</v>
      </c>
      <c r="AM178" s="51">
        <v>0</v>
      </c>
      <c r="AN178" s="51">
        <v>0</v>
      </c>
      <c r="AO178" s="51">
        <v>0</v>
      </c>
      <c r="AP178" s="51">
        <f t="shared" si="15"/>
        <v>0</v>
      </c>
      <c r="AQ178" s="51">
        <f t="shared" si="16"/>
        <v>0</v>
      </c>
      <c r="AR178" s="51">
        <f t="shared" si="17"/>
        <v>0</v>
      </c>
      <c r="AS178"/>
      <c r="AT178"/>
      <c r="AU178"/>
    </row>
    <row r="179" spans="1:47" s="71" customFormat="1" ht="25.5" x14ac:dyDescent="0.25">
      <c r="A179" s="32" t="s">
        <v>60</v>
      </c>
      <c r="B179" s="87" t="s">
        <v>497</v>
      </c>
      <c r="C179" s="87" t="s">
        <v>491</v>
      </c>
      <c r="D179" s="92">
        <v>400</v>
      </c>
      <c r="E179" s="86">
        <v>51</v>
      </c>
      <c r="F179" s="86">
        <v>2014</v>
      </c>
      <c r="G179" s="96" t="s">
        <v>231</v>
      </c>
      <c r="H179" s="51">
        <f t="shared" si="12"/>
        <v>51</v>
      </c>
      <c r="I179" s="51">
        <v>51</v>
      </c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>
        <f t="shared" si="13"/>
        <v>0</v>
      </c>
      <c r="Y179" s="51">
        <f t="shared" si="14"/>
        <v>0</v>
      </c>
      <c r="Z179" s="76">
        <v>41018.61912576</v>
      </c>
      <c r="AA179" s="75">
        <v>2092</v>
      </c>
      <c r="AB179" s="51">
        <v>0</v>
      </c>
      <c r="AC179" s="51">
        <v>0</v>
      </c>
      <c r="AD179" s="51">
        <v>0</v>
      </c>
      <c r="AE179" s="51">
        <v>0</v>
      </c>
      <c r="AF179" s="51">
        <v>0</v>
      </c>
      <c r="AG179" s="51">
        <v>0</v>
      </c>
      <c r="AH179" s="51">
        <v>0</v>
      </c>
      <c r="AI179" s="51">
        <v>0</v>
      </c>
      <c r="AJ179" s="51">
        <v>0</v>
      </c>
      <c r="AK179" s="51">
        <v>0</v>
      </c>
      <c r="AL179" s="51">
        <v>0</v>
      </c>
      <c r="AM179" s="51">
        <v>0</v>
      </c>
      <c r="AN179" s="51">
        <v>0</v>
      </c>
      <c r="AO179" s="51">
        <v>0</v>
      </c>
      <c r="AP179" s="51">
        <f t="shared" si="15"/>
        <v>0</v>
      </c>
      <c r="AQ179" s="51">
        <f t="shared" si="16"/>
        <v>0</v>
      </c>
      <c r="AR179" s="51">
        <f t="shared" si="17"/>
        <v>0</v>
      </c>
      <c r="AS179"/>
      <c r="AT179"/>
      <c r="AU179"/>
    </row>
    <row r="180" spans="1:47" s="71" customFormat="1" ht="25.5" x14ac:dyDescent="0.25">
      <c r="A180" s="32" t="s">
        <v>103</v>
      </c>
      <c r="B180" s="87" t="s">
        <v>496</v>
      </c>
      <c r="C180" s="87" t="s">
        <v>497</v>
      </c>
      <c r="D180" s="92">
        <v>400</v>
      </c>
      <c r="E180" s="86">
        <v>45</v>
      </c>
      <c r="F180" s="86">
        <v>2014</v>
      </c>
      <c r="G180" s="96" t="s">
        <v>231</v>
      </c>
      <c r="H180" s="51">
        <f t="shared" si="12"/>
        <v>45</v>
      </c>
      <c r="I180" s="51">
        <v>45</v>
      </c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>
        <f t="shared" si="13"/>
        <v>0</v>
      </c>
      <c r="Y180" s="51">
        <f t="shared" si="14"/>
        <v>0</v>
      </c>
      <c r="Z180" s="76">
        <v>41018.61912576</v>
      </c>
      <c r="AA180" s="75">
        <v>1846</v>
      </c>
      <c r="AB180" s="51">
        <v>0</v>
      </c>
      <c r="AC180" s="51">
        <v>0</v>
      </c>
      <c r="AD180" s="51">
        <v>0</v>
      </c>
      <c r="AE180" s="51">
        <v>0</v>
      </c>
      <c r="AF180" s="51">
        <v>0</v>
      </c>
      <c r="AG180" s="51">
        <v>0</v>
      </c>
      <c r="AH180" s="51">
        <v>0</v>
      </c>
      <c r="AI180" s="51">
        <v>0</v>
      </c>
      <c r="AJ180" s="51">
        <v>0</v>
      </c>
      <c r="AK180" s="51">
        <v>0</v>
      </c>
      <c r="AL180" s="51">
        <v>0</v>
      </c>
      <c r="AM180" s="51">
        <v>0</v>
      </c>
      <c r="AN180" s="51">
        <v>0</v>
      </c>
      <c r="AO180" s="51">
        <v>0</v>
      </c>
      <c r="AP180" s="51">
        <f t="shared" si="15"/>
        <v>0</v>
      </c>
      <c r="AQ180" s="51">
        <f t="shared" si="16"/>
        <v>0</v>
      </c>
      <c r="AR180" s="51">
        <f t="shared" si="17"/>
        <v>0</v>
      </c>
      <c r="AS180"/>
      <c r="AT180"/>
      <c r="AU180"/>
    </row>
    <row r="181" spans="1:47" s="71" customFormat="1" ht="25.5" x14ac:dyDescent="0.25">
      <c r="A181" s="32" t="s">
        <v>107</v>
      </c>
      <c r="B181" s="87" t="s">
        <v>498</v>
      </c>
      <c r="C181" s="87" t="s">
        <v>499</v>
      </c>
      <c r="D181" s="92">
        <v>300</v>
      </c>
      <c r="E181" s="86">
        <v>2</v>
      </c>
      <c r="F181" s="86">
        <v>2014</v>
      </c>
      <c r="G181" s="96" t="s">
        <v>231</v>
      </c>
      <c r="H181" s="51">
        <f t="shared" si="12"/>
        <v>2</v>
      </c>
      <c r="I181" s="51">
        <v>2</v>
      </c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>
        <f t="shared" si="13"/>
        <v>0</v>
      </c>
      <c r="Y181" s="51">
        <f t="shared" si="14"/>
        <v>0</v>
      </c>
      <c r="Z181" s="76">
        <v>30663.183886080002</v>
      </c>
      <c r="AA181" s="75">
        <v>61</v>
      </c>
      <c r="AB181" s="51">
        <v>0</v>
      </c>
      <c r="AC181" s="51">
        <v>0</v>
      </c>
      <c r="AD181" s="51">
        <v>0</v>
      </c>
      <c r="AE181" s="51">
        <v>0</v>
      </c>
      <c r="AF181" s="51">
        <v>0</v>
      </c>
      <c r="AG181" s="51">
        <v>0</v>
      </c>
      <c r="AH181" s="51">
        <v>0</v>
      </c>
      <c r="AI181" s="51">
        <v>0</v>
      </c>
      <c r="AJ181" s="51">
        <v>0</v>
      </c>
      <c r="AK181" s="51">
        <v>0</v>
      </c>
      <c r="AL181" s="51">
        <v>0</v>
      </c>
      <c r="AM181" s="51">
        <v>0</v>
      </c>
      <c r="AN181" s="51">
        <v>0</v>
      </c>
      <c r="AO181" s="51">
        <v>0</v>
      </c>
      <c r="AP181" s="51">
        <f t="shared" si="15"/>
        <v>0</v>
      </c>
      <c r="AQ181" s="51">
        <f t="shared" si="16"/>
        <v>0</v>
      </c>
      <c r="AR181" s="51">
        <f t="shared" si="17"/>
        <v>0</v>
      </c>
      <c r="AS181"/>
      <c r="AT181"/>
      <c r="AU181"/>
    </row>
    <row r="182" spans="1:47" s="71" customFormat="1" ht="25.5" x14ac:dyDescent="0.25">
      <c r="A182" s="32" t="s">
        <v>122</v>
      </c>
      <c r="B182" s="87" t="s">
        <v>500</v>
      </c>
      <c r="C182" s="87" t="s">
        <v>498</v>
      </c>
      <c r="D182" s="92">
        <v>300</v>
      </c>
      <c r="E182" s="86">
        <v>52</v>
      </c>
      <c r="F182" s="86">
        <v>2014</v>
      </c>
      <c r="G182" s="96" t="s">
        <v>231</v>
      </c>
      <c r="H182" s="51">
        <f t="shared" si="12"/>
        <v>52</v>
      </c>
      <c r="I182" s="51">
        <v>52</v>
      </c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>
        <f t="shared" si="13"/>
        <v>0</v>
      </c>
      <c r="Y182" s="51">
        <f t="shared" si="14"/>
        <v>0</v>
      </c>
      <c r="Z182" s="76">
        <v>30663.183886080002</v>
      </c>
      <c r="AA182" s="75">
        <v>1594</v>
      </c>
      <c r="AB182" s="51">
        <v>0</v>
      </c>
      <c r="AC182" s="51">
        <v>0</v>
      </c>
      <c r="AD182" s="51">
        <v>0</v>
      </c>
      <c r="AE182" s="51">
        <v>0</v>
      </c>
      <c r="AF182" s="51">
        <v>0</v>
      </c>
      <c r="AG182" s="51">
        <v>0</v>
      </c>
      <c r="AH182" s="51">
        <v>0</v>
      </c>
      <c r="AI182" s="51">
        <v>0</v>
      </c>
      <c r="AJ182" s="51">
        <v>0</v>
      </c>
      <c r="AK182" s="51">
        <v>0</v>
      </c>
      <c r="AL182" s="51">
        <v>0</v>
      </c>
      <c r="AM182" s="51">
        <v>0</v>
      </c>
      <c r="AN182" s="51">
        <v>0</v>
      </c>
      <c r="AO182" s="51">
        <v>0</v>
      </c>
      <c r="AP182" s="51">
        <f t="shared" si="15"/>
        <v>0</v>
      </c>
      <c r="AQ182" s="51">
        <f t="shared" si="16"/>
        <v>0</v>
      </c>
      <c r="AR182" s="51">
        <f t="shared" si="17"/>
        <v>0</v>
      </c>
      <c r="AS182"/>
      <c r="AT182"/>
      <c r="AU182"/>
    </row>
    <row r="183" spans="1:47" s="71" customFormat="1" ht="25.5" x14ac:dyDescent="0.25">
      <c r="A183" s="32" t="s">
        <v>138</v>
      </c>
      <c r="B183" s="87" t="s">
        <v>501</v>
      </c>
      <c r="C183" s="87" t="s">
        <v>500</v>
      </c>
      <c r="D183" s="92">
        <v>300</v>
      </c>
      <c r="E183" s="86">
        <v>42</v>
      </c>
      <c r="F183" s="86">
        <v>2015</v>
      </c>
      <c r="G183" s="96" t="s">
        <v>231</v>
      </c>
      <c r="H183" s="51">
        <f t="shared" si="12"/>
        <v>42</v>
      </c>
      <c r="I183" s="51"/>
      <c r="J183" s="51">
        <v>42</v>
      </c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>
        <f t="shared" si="13"/>
        <v>0</v>
      </c>
      <c r="Y183" s="51">
        <f t="shared" si="14"/>
        <v>0</v>
      </c>
      <c r="Z183" s="76">
        <v>30663.183886080002</v>
      </c>
      <c r="AA183" s="75">
        <v>0</v>
      </c>
      <c r="AB183" s="51">
        <v>1426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f t="shared" si="15"/>
        <v>0</v>
      </c>
      <c r="AQ183" s="51">
        <f t="shared" si="16"/>
        <v>0</v>
      </c>
      <c r="AR183" s="51">
        <f t="shared" si="17"/>
        <v>0</v>
      </c>
      <c r="AS183"/>
      <c r="AT183"/>
      <c r="AU183"/>
    </row>
    <row r="184" spans="1:47" s="71" customFormat="1" ht="25.5" x14ac:dyDescent="0.25">
      <c r="A184" s="32" t="s">
        <v>141</v>
      </c>
      <c r="B184" s="87" t="s">
        <v>492</v>
      </c>
      <c r="C184" s="87" t="s">
        <v>502</v>
      </c>
      <c r="D184" s="92">
        <v>300</v>
      </c>
      <c r="E184" s="86">
        <v>71</v>
      </c>
      <c r="F184" s="86">
        <v>2015</v>
      </c>
      <c r="G184" s="96" t="s">
        <v>231</v>
      </c>
      <c r="H184" s="51">
        <f t="shared" si="12"/>
        <v>71</v>
      </c>
      <c r="I184" s="51"/>
      <c r="J184" s="51">
        <v>71</v>
      </c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>
        <f t="shared" si="13"/>
        <v>0</v>
      </c>
      <c r="Y184" s="51">
        <f t="shared" si="14"/>
        <v>0</v>
      </c>
      <c r="Z184" s="76">
        <v>30663.183886080002</v>
      </c>
      <c r="AA184" s="75">
        <v>0</v>
      </c>
      <c r="AB184" s="51">
        <v>2411</v>
      </c>
      <c r="AC184" s="51">
        <v>0</v>
      </c>
      <c r="AD184" s="51">
        <v>0</v>
      </c>
      <c r="AE184" s="51">
        <v>0</v>
      </c>
      <c r="AF184" s="51">
        <v>0</v>
      </c>
      <c r="AG184" s="51">
        <v>0</v>
      </c>
      <c r="AH184" s="51">
        <v>0</v>
      </c>
      <c r="AI184" s="51">
        <v>0</v>
      </c>
      <c r="AJ184" s="51">
        <v>0</v>
      </c>
      <c r="AK184" s="51">
        <v>0</v>
      </c>
      <c r="AL184" s="51">
        <v>0</v>
      </c>
      <c r="AM184" s="51">
        <v>0</v>
      </c>
      <c r="AN184" s="51">
        <v>0</v>
      </c>
      <c r="AO184" s="51">
        <v>0</v>
      </c>
      <c r="AP184" s="51">
        <f t="shared" si="15"/>
        <v>0</v>
      </c>
      <c r="AQ184" s="51">
        <f t="shared" si="16"/>
        <v>0</v>
      </c>
      <c r="AR184" s="51">
        <f t="shared" si="17"/>
        <v>0</v>
      </c>
      <c r="AS184"/>
      <c r="AT184"/>
      <c r="AU184"/>
    </row>
    <row r="185" spans="1:47" s="71" customFormat="1" ht="25.5" x14ac:dyDescent="0.25">
      <c r="A185" s="32" t="s">
        <v>143</v>
      </c>
      <c r="B185" s="87" t="s">
        <v>502</v>
      </c>
      <c r="C185" s="87" t="s">
        <v>501</v>
      </c>
      <c r="D185" s="92">
        <v>300</v>
      </c>
      <c r="E185" s="86">
        <v>72</v>
      </c>
      <c r="F185" s="86">
        <v>2015</v>
      </c>
      <c r="G185" s="96" t="s">
        <v>231</v>
      </c>
      <c r="H185" s="51">
        <f t="shared" si="12"/>
        <v>72</v>
      </c>
      <c r="I185" s="51"/>
      <c r="J185" s="51">
        <v>72</v>
      </c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>
        <f t="shared" si="13"/>
        <v>0</v>
      </c>
      <c r="Y185" s="51">
        <f t="shared" si="14"/>
        <v>0</v>
      </c>
      <c r="Z185" s="76">
        <v>30663.183886080002</v>
      </c>
      <c r="AA185" s="75">
        <v>0</v>
      </c>
      <c r="AB185" s="51">
        <v>2445</v>
      </c>
      <c r="AC185" s="51">
        <v>0</v>
      </c>
      <c r="AD185" s="51">
        <v>0</v>
      </c>
      <c r="AE185" s="51">
        <v>0</v>
      </c>
      <c r="AF185" s="51">
        <v>0</v>
      </c>
      <c r="AG185" s="51">
        <v>0</v>
      </c>
      <c r="AH185" s="51">
        <v>0</v>
      </c>
      <c r="AI185" s="51">
        <v>0</v>
      </c>
      <c r="AJ185" s="51">
        <v>0</v>
      </c>
      <c r="AK185" s="51">
        <v>0</v>
      </c>
      <c r="AL185" s="51">
        <v>0</v>
      </c>
      <c r="AM185" s="51">
        <v>0</v>
      </c>
      <c r="AN185" s="51">
        <v>0</v>
      </c>
      <c r="AO185" s="51">
        <v>0</v>
      </c>
      <c r="AP185" s="51">
        <f t="shared" si="15"/>
        <v>0</v>
      </c>
      <c r="AQ185" s="51">
        <f t="shared" si="16"/>
        <v>0</v>
      </c>
      <c r="AR185" s="51">
        <f t="shared" si="17"/>
        <v>0</v>
      </c>
      <c r="AS185"/>
      <c r="AT185"/>
      <c r="AU185"/>
    </row>
    <row r="186" spans="1:47" s="71" customFormat="1" ht="25.5" x14ac:dyDescent="0.25">
      <c r="A186" s="32" t="s">
        <v>145</v>
      </c>
      <c r="B186" s="87" t="s">
        <v>499</v>
      </c>
      <c r="C186" s="87" t="s">
        <v>503</v>
      </c>
      <c r="D186" s="92">
        <v>250</v>
      </c>
      <c r="E186" s="86">
        <v>60</v>
      </c>
      <c r="F186" s="86">
        <v>2015</v>
      </c>
      <c r="G186" s="96" t="s">
        <v>231</v>
      </c>
      <c r="H186" s="51">
        <f t="shared" si="12"/>
        <v>60</v>
      </c>
      <c r="I186" s="51"/>
      <c r="J186" s="51">
        <v>60</v>
      </c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>
        <f t="shared" si="13"/>
        <v>0</v>
      </c>
      <c r="Y186" s="51">
        <f t="shared" si="14"/>
        <v>0</v>
      </c>
      <c r="Z186" s="76">
        <v>27631.10059392</v>
      </c>
      <c r="AA186" s="75">
        <v>0</v>
      </c>
      <c r="AB186" s="51">
        <v>1836</v>
      </c>
      <c r="AC186" s="51">
        <v>0</v>
      </c>
      <c r="AD186" s="51">
        <v>0</v>
      </c>
      <c r="AE186" s="51">
        <v>0</v>
      </c>
      <c r="AF186" s="51">
        <v>0</v>
      </c>
      <c r="AG186" s="51">
        <v>0</v>
      </c>
      <c r="AH186" s="51">
        <v>0</v>
      </c>
      <c r="AI186" s="51">
        <v>0</v>
      </c>
      <c r="AJ186" s="51">
        <v>0</v>
      </c>
      <c r="AK186" s="51">
        <v>0</v>
      </c>
      <c r="AL186" s="51">
        <v>0</v>
      </c>
      <c r="AM186" s="51">
        <v>0</v>
      </c>
      <c r="AN186" s="51">
        <v>0</v>
      </c>
      <c r="AO186" s="51">
        <v>0</v>
      </c>
      <c r="AP186" s="51">
        <f t="shared" si="15"/>
        <v>0</v>
      </c>
      <c r="AQ186" s="51">
        <f t="shared" si="16"/>
        <v>0</v>
      </c>
      <c r="AR186" s="51">
        <f t="shared" si="17"/>
        <v>0</v>
      </c>
      <c r="AS186"/>
      <c r="AT186"/>
      <c r="AU186"/>
    </row>
    <row r="187" spans="1:47" s="71" customFormat="1" ht="25.5" x14ac:dyDescent="0.25">
      <c r="A187" s="32" t="s">
        <v>147</v>
      </c>
      <c r="B187" s="87" t="s">
        <v>492</v>
      </c>
      <c r="C187" s="87" t="s">
        <v>504</v>
      </c>
      <c r="D187" s="92">
        <v>200</v>
      </c>
      <c r="E187" s="86">
        <v>16</v>
      </c>
      <c r="F187" s="86">
        <v>2015</v>
      </c>
      <c r="G187" s="96" t="s">
        <v>231</v>
      </c>
      <c r="H187" s="51">
        <f t="shared" si="12"/>
        <v>16</v>
      </c>
      <c r="I187" s="51"/>
      <c r="J187" s="51">
        <v>16</v>
      </c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>
        <f t="shared" si="13"/>
        <v>0</v>
      </c>
      <c r="Y187" s="51">
        <f t="shared" si="14"/>
        <v>0</v>
      </c>
      <c r="Z187" s="76">
        <v>23859.668421120001</v>
      </c>
      <c r="AA187" s="75">
        <v>0</v>
      </c>
      <c r="AB187" s="51">
        <v>423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f t="shared" si="15"/>
        <v>0</v>
      </c>
      <c r="AQ187" s="51">
        <f t="shared" si="16"/>
        <v>0</v>
      </c>
      <c r="AR187" s="51">
        <f t="shared" si="17"/>
        <v>0</v>
      </c>
      <c r="AS187"/>
      <c r="AT187"/>
      <c r="AU187"/>
    </row>
    <row r="188" spans="1:47" s="71" customFormat="1" ht="25.5" x14ac:dyDescent="0.25">
      <c r="A188" s="32" t="s">
        <v>278</v>
      </c>
      <c r="B188" s="87" t="s">
        <v>504</v>
      </c>
      <c r="C188" s="87" t="s">
        <v>505</v>
      </c>
      <c r="D188" s="92">
        <v>200</v>
      </c>
      <c r="E188" s="86">
        <v>20</v>
      </c>
      <c r="F188" s="86">
        <v>2015</v>
      </c>
      <c r="G188" s="96" t="s">
        <v>231</v>
      </c>
      <c r="H188" s="51">
        <f t="shared" si="12"/>
        <v>20</v>
      </c>
      <c r="I188" s="51"/>
      <c r="J188" s="51">
        <v>20</v>
      </c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>
        <f t="shared" si="13"/>
        <v>0</v>
      </c>
      <c r="Y188" s="51">
        <f t="shared" si="14"/>
        <v>0</v>
      </c>
      <c r="Z188" s="76">
        <v>23859.668421120001</v>
      </c>
      <c r="AA188" s="75">
        <v>0</v>
      </c>
      <c r="AB188" s="51">
        <v>529</v>
      </c>
      <c r="AC188" s="51">
        <v>0</v>
      </c>
      <c r="AD188" s="51">
        <v>0</v>
      </c>
      <c r="AE188" s="51">
        <v>0</v>
      </c>
      <c r="AF188" s="51">
        <v>0</v>
      </c>
      <c r="AG188" s="51">
        <v>0</v>
      </c>
      <c r="AH188" s="51">
        <v>0</v>
      </c>
      <c r="AI188" s="51">
        <v>0</v>
      </c>
      <c r="AJ188" s="51">
        <v>0</v>
      </c>
      <c r="AK188" s="51">
        <v>0</v>
      </c>
      <c r="AL188" s="51">
        <v>0</v>
      </c>
      <c r="AM188" s="51">
        <v>0</v>
      </c>
      <c r="AN188" s="51">
        <v>0</v>
      </c>
      <c r="AO188" s="51">
        <v>0</v>
      </c>
      <c r="AP188" s="51">
        <f t="shared" si="15"/>
        <v>0</v>
      </c>
      <c r="AQ188" s="51">
        <f t="shared" si="16"/>
        <v>0</v>
      </c>
      <c r="AR188" s="51">
        <f t="shared" si="17"/>
        <v>0</v>
      </c>
      <c r="AS188"/>
      <c r="AT188"/>
      <c r="AU188"/>
    </row>
    <row r="189" spans="1:47" s="71" customFormat="1" ht="25.5" x14ac:dyDescent="0.25">
      <c r="A189" s="32" t="s">
        <v>331</v>
      </c>
      <c r="B189" s="87" t="s">
        <v>499</v>
      </c>
      <c r="C189" s="87" t="s">
        <v>506</v>
      </c>
      <c r="D189" s="92">
        <v>150</v>
      </c>
      <c r="E189" s="86">
        <v>113</v>
      </c>
      <c r="F189" s="86">
        <v>2015</v>
      </c>
      <c r="G189" s="96" t="s">
        <v>231</v>
      </c>
      <c r="H189" s="51">
        <f t="shared" si="12"/>
        <v>113</v>
      </c>
      <c r="I189" s="51"/>
      <c r="J189" s="51">
        <v>113</v>
      </c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>
        <f t="shared" si="13"/>
        <v>0</v>
      </c>
      <c r="Y189" s="51">
        <f t="shared" si="14"/>
        <v>0</v>
      </c>
      <c r="Z189" s="76">
        <v>19698.695101440004</v>
      </c>
      <c r="AA189" s="75">
        <v>0</v>
      </c>
      <c r="AB189" s="51">
        <v>2465</v>
      </c>
      <c r="AC189" s="51">
        <v>0</v>
      </c>
      <c r="AD189" s="51">
        <v>0</v>
      </c>
      <c r="AE189" s="51">
        <v>0</v>
      </c>
      <c r="AF189" s="51">
        <v>0</v>
      </c>
      <c r="AG189" s="51">
        <v>0</v>
      </c>
      <c r="AH189" s="51">
        <v>0</v>
      </c>
      <c r="AI189" s="51">
        <v>0</v>
      </c>
      <c r="AJ189" s="51">
        <v>0</v>
      </c>
      <c r="AK189" s="51">
        <v>0</v>
      </c>
      <c r="AL189" s="51">
        <v>0</v>
      </c>
      <c r="AM189" s="51">
        <v>0</v>
      </c>
      <c r="AN189" s="51">
        <v>0</v>
      </c>
      <c r="AO189" s="51">
        <v>0</v>
      </c>
      <c r="AP189" s="51">
        <f t="shared" si="15"/>
        <v>0</v>
      </c>
      <c r="AQ189" s="51">
        <f t="shared" si="16"/>
        <v>0</v>
      </c>
      <c r="AR189" s="51">
        <f t="shared" si="17"/>
        <v>0</v>
      </c>
      <c r="AS189"/>
      <c r="AT189"/>
      <c r="AU189"/>
    </row>
    <row r="190" spans="1:47" s="71" customFormat="1" ht="25.5" x14ac:dyDescent="0.25">
      <c r="A190" s="32" t="s">
        <v>333</v>
      </c>
      <c r="B190" s="87" t="s">
        <v>503</v>
      </c>
      <c r="C190" s="87" t="s">
        <v>507</v>
      </c>
      <c r="D190" s="92">
        <v>150</v>
      </c>
      <c r="E190" s="86">
        <v>20</v>
      </c>
      <c r="F190" s="86">
        <v>2015</v>
      </c>
      <c r="G190" s="96" t="s">
        <v>231</v>
      </c>
      <c r="H190" s="51">
        <f t="shared" si="12"/>
        <v>20</v>
      </c>
      <c r="I190" s="51"/>
      <c r="J190" s="51">
        <v>20</v>
      </c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>
        <f t="shared" si="13"/>
        <v>0</v>
      </c>
      <c r="Y190" s="51">
        <f t="shared" si="14"/>
        <v>0</v>
      </c>
      <c r="Z190" s="76">
        <v>19698.695101440004</v>
      </c>
      <c r="AA190" s="75">
        <v>0</v>
      </c>
      <c r="AB190" s="51">
        <v>436</v>
      </c>
      <c r="AC190" s="51">
        <v>0</v>
      </c>
      <c r="AD190" s="51">
        <v>0</v>
      </c>
      <c r="AE190" s="51">
        <v>0</v>
      </c>
      <c r="AF190" s="51">
        <v>0</v>
      </c>
      <c r="AG190" s="51">
        <v>0</v>
      </c>
      <c r="AH190" s="51">
        <v>0</v>
      </c>
      <c r="AI190" s="51">
        <v>0</v>
      </c>
      <c r="AJ190" s="51">
        <v>0</v>
      </c>
      <c r="AK190" s="51">
        <v>0</v>
      </c>
      <c r="AL190" s="51">
        <v>0</v>
      </c>
      <c r="AM190" s="51">
        <v>0</v>
      </c>
      <c r="AN190" s="51">
        <v>0</v>
      </c>
      <c r="AO190" s="51">
        <v>0</v>
      </c>
      <c r="AP190" s="51">
        <f t="shared" si="15"/>
        <v>0</v>
      </c>
      <c r="AQ190" s="51">
        <f t="shared" si="16"/>
        <v>0</v>
      </c>
      <c r="AR190" s="51">
        <f t="shared" si="17"/>
        <v>0</v>
      </c>
      <c r="AS190"/>
      <c r="AT190"/>
      <c r="AU190"/>
    </row>
    <row r="191" spans="1:47" s="71" customFormat="1" ht="25.5" x14ac:dyDescent="0.25">
      <c r="A191" s="32" t="s">
        <v>334</v>
      </c>
      <c r="B191" s="87"/>
      <c r="C191" s="87" t="s">
        <v>508</v>
      </c>
      <c r="D191" s="92">
        <v>150</v>
      </c>
      <c r="E191" s="86">
        <v>52</v>
      </c>
      <c r="F191" s="86">
        <v>2015</v>
      </c>
      <c r="G191" s="96" t="s">
        <v>231</v>
      </c>
      <c r="H191" s="51">
        <f t="shared" si="12"/>
        <v>52</v>
      </c>
      <c r="I191" s="51"/>
      <c r="J191" s="51">
        <v>52</v>
      </c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>
        <f t="shared" si="13"/>
        <v>0</v>
      </c>
      <c r="Y191" s="51">
        <f t="shared" si="14"/>
        <v>0</v>
      </c>
      <c r="Z191" s="76">
        <v>19698.695101440004</v>
      </c>
      <c r="AA191" s="75">
        <v>0</v>
      </c>
      <c r="AB191" s="51">
        <v>1135</v>
      </c>
      <c r="AC191" s="51">
        <v>0</v>
      </c>
      <c r="AD191" s="51">
        <v>0</v>
      </c>
      <c r="AE191" s="51">
        <v>0</v>
      </c>
      <c r="AF191" s="51">
        <v>0</v>
      </c>
      <c r="AG191" s="51">
        <v>0</v>
      </c>
      <c r="AH191" s="51">
        <v>0</v>
      </c>
      <c r="AI191" s="51">
        <v>0</v>
      </c>
      <c r="AJ191" s="51">
        <v>0</v>
      </c>
      <c r="AK191" s="51">
        <v>0</v>
      </c>
      <c r="AL191" s="51">
        <v>0</v>
      </c>
      <c r="AM191" s="51">
        <v>0</v>
      </c>
      <c r="AN191" s="51">
        <v>0</v>
      </c>
      <c r="AO191" s="51">
        <v>0</v>
      </c>
      <c r="AP191" s="51">
        <f t="shared" si="15"/>
        <v>0</v>
      </c>
      <c r="AQ191" s="51">
        <f t="shared" si="16"/>
        <v>0</v>
      </c>
      <c r="AR191" s="51">
        <f t="shared" si="17"/>
        <v>0</v>
      </c>
      <c r="AS191"/>
      <c r="AT191"/>
      <c r="AU191"/>
    </row>
    <row r="192" spans="1:47" s="71" customFormat="1" ht="25.5" x14ac:dyDescent="0.25">
      <c r="A192" s="32" t="s">
        <v>336</v>
      </c>
      <c r="B192" s="87" t="s">
        <v>508</v>
      </c>
      <c r="C192" s="87" t="s">
        <v>509</v>
      </c>
      <c r="D192" s="92">
        <v>150</v>
      </c>
      <c r="E192" s="86">
        <v>27</v>
      </c>
      <c r="F192" s="86">
        <v>2015</v>
      </c>
      <c r="G192" s="96" t="s">
        <v>231</v>
      </c>
      <c r="H192" s="51">
        <f t="shared" si="12"/>
        <v>27</v>
      </c>
      <c r="I192" s="51"/>
      <c r="J192" s="51">
        <v>27</v>
      </c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>
        <f t="shared" si="13"/>
        <v>0</v>
      </c>
      <c r="Y192" s="51">
        <f t="shared" si="14"/>
        <v>0</v>
      </c>
      <c r="Z192" s="76">
        <v>19698.695101440004</v>
      </c>
      <c r="AA192" s="75">
        <v>0</v>
      </c>
      <c r="AB192" s="51">
        <v>589</v>
      </c>
      <c r="AC192" s="51">
        <v>0</v>
      </c>
      <c r="AD192" s="51">
        <v>0</v>
      </c>
      <c r="AE192" s="51">
        <v>0</v>
      </c>
      <c r="AF192" s="51">
        <v>0</v>
      </c>
      <c r="AG192" s="51">
        <v>0</v>
      </c>
      <c r="AH192" s="51">
        <v>0</v>
      </c>
      <c r="AI192" s="51">
        <v>0</v>
      </c>
      <c r="AJ192" s="51">
        <v>0</v>
      </c>
      <c r="AK192" s="51">
        <v>0</v>
      </c>
      <c r="AL192" s="51">
        <v>0</v>
      </c>
      <c r="AM192" s="51">
        <v>0</v>
      </c>
      <c r="AN192" s="51">
        <v>0</v>
      </c>
      <c r="AO192" s="51">
        <v>0</v>
      </c>
      <c r="AP192" s="51">
        <f t="shared" si="15"/>
        <v>0</v>
      </c>
      <c r="AQ192" s="51">
        <f t="shared" si="16"/>
        <v>0</v>
      </c>
      <c r="AR192" s="51">
        <f t="shared" si="17"/>
        <v>0</v>
      </c>
      <c r="AS192"/>
      <c r="AT192"/>
      <c r="AU192"/>
    </row>
    <row r="193" spans="1:47" s="71" customFormat="1" ht="25.5" x14ac:dyDescent="0.25">
      <c r="A193" s="32" t="s">
        <v>337</v>
      </c>
      <c r="B193" s="87" t="s">
        <v>508</v>
      </c>
      <c r="C193" s="87" t="s">
        <v>509</v>
      </c>
      <c r="D193" s="92">
        <v>150</v>
      </c>
      <c r="E193" s="86">
        <v>38</v>
      </c>
      <c r="F193" s="86">
        <v>2015</v>
      </c>
      <c r="G193" s="96" t="s">
        <v>231</v>
      </c>
      <c r="H193" s="51">
        <f t="shared" si="12"/>
        <v>38</v>
      </c>
      <c r="I193" s="51"/>
      <c r="J193" s="51">
        <v>38</v>
      </c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>
        <f t="shared" si="13"/>
        <v>0</v>
      </c>
      <c r="Y193" s="51">
        <f t="shared" si="14"/>
        <v>0</v>
      </c>
      <c r="Z193" s="76">
        <v>19698.695101440004</v>
      </c>
      <c r="AA193" s="75">
        <v>0</v>
      </c>
      <c r="AB193" s="51">
        <v>829</v>
      </c>
      <c r="AC193" s="51">
        <v>0</v>
      </c>
      <c r="AD193" s="51">
        <v>0</v>
      </c>
      <c r="AE193" s="51">
        <v>0</v>
      </c>
      <c r="AF193" s="51">
        <v>0</v>
      </c>
      <c r="AG193" s="51">
        <v>0</v>
      </c>
      <c r="AH193" s="51">
        <v>0</v>
      </c>
      <c r="AI193" s="51">
        <v>0</v>
      </c>
      <c r="AJ193" s="51">
        <v>0</v>
      </c>
      <c r="AK193" s="51">
        <v>0</v>
      </c>
      <c r="AL193" s="51">
        <v>0</v>
      </c>
      <c r="AM193" s="51">
        <v>0</v>
      </c>
      <c r="AN193" s="51">
        <v>0</v>
      </c>
      <c r="AO193" s="51">
        <v>0</v>
      </c>
      <c r="AP193" s="51">
        <f t="shared" si="15"/>
        <v>0</v>
      </c>
      <c r="AQ193" s="51">
        <f t="shared" si="16"/>
        <v>0</v>
      </c>
      <c r="AR193" s="51">
        <f t="shared" si="17"/>
        <v>0</v>
      </c>
      <c r="AS193"/>
      <c r="AT193"/>
      <c r="AU193"/>
    </row>
    <row r="194" spans="1:47" s="71" customFormat="1" ht="25.5" x14ac:dyDescent="0.25">
      <c r="A194" s="32" t="s">
        <v>340</v>
      </c>
      <c r="B194" s="87" t="s">
        <v>505</v>
      </c>
      <c r="C194" s="87" t="s">
        <v>510</v>
      </c>
      <c r="D194" s="92">
        <v>150</v>
      </c>
      <c r="E194" s="86">
        <v>66</v>
      </c>
      <c r="F194" s="86">
        <v>2015</v>
      </c>
      <c r="G194" s="96" t="s">
        <v>231</v>
      </c>
      <c r="H194" s="51">
        <f t="shared" si="12"/>
        <v>66</v>
      </c>
      <c r="I194" s="51"/>
      <c r="J194" s="51">
        <v>66</v>
      </c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>
        <f t="shared" si="13"/>
        <v>0</v>
      </c>
      <c r="Y194" s="51">
        <f t="shared" si="14"/>
        <v>0</v>
      </c>
      <c r="Z194" s="76">
        <v>19698.695101440004</v>
      </c>
      <c r="AA194" s="75">
        <v>0</v>
      </c>
      <c r="AB194" s="51">
        <v>1440</v>
      </c>
      <c r="AC194" s="51">
        <v>0</v>
      </c>
      <c r="AD194" s="51">
        <v>0</v>
      </c>
      <c r="AE194" s="51">
        <v>0</v>
      </c>
      <c r="AF194" s="51">
        <v>0</v>
      </c>
      <c r="AG194" s="51">
        <v>0</v>
      </c>
      <c r="AH194" s="51">
        <v>0</v>
      </c>
      <c r="AI194" s="51">
        <v>0</v>
      </c>
      <c r="AJ194" s="51">
        <v>0</v>
      </c>
      <c r="AK194" s="51">
        <v>0</v>
      </c>
      <c r="AL194" s="51">
        <v>0</v>
      </c>
      <c r="AM194" s="51">
        <v>0</v>
      </c>
      <c r="AN194" s="51">
        <v>0</v>
      </c>
      <c r="AO194" s="51">
        <v>0</v>
      </c>
      <c r="AP194" s="51">
        <f t="shared" si="15"/>
        <v>0</v>
      </c>
      <c r="AQ194" s="51">
        <f t="shared" si="16"/>
        <v>0</v>
      </c>
      <c r="AR194" s="51">
        <f t="shared" si="17"/>
        <v>0</v>
      </c>
      <c r="AS194"/>
      <c r="AT194"/>
      <c r="AU194"/>
    </row>
    <row r="195" spans="1:47" s="71" customFormat="1" ht="25.5" x14ac:dyDescent="0.25">
      <c r="A195" s="32" t="s">
        <v>342</v>
      </c>
      <c r="B195" s="87" t="s">
        <v>506</v>
      </c>
      <c r="C195" s="87"/>
      <c r="D195" s="92">
        <v>150</v>
      </c>
      <c r="E195" s="86">
        <v>4</v>
      </c>
      <c r="F195" s="86">
        <v>2015</v>
      </c>
      <c r="G195" s="96" t="s">
        <v>231</v>
      </c>
      <c r="H195" s="51">
        <f t="shared" si="12"/>
        <v>4</v>
      </c>
      <c r="I195" s="51"/>
      <c r="J195" s="51">
        <v>4</v>
      </c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>
        <f t="shared" si="13"/>
        <v>0</v>
      </c>
      <c r="Y195" s="51">
        <f t="shared" si="14"/>
        <v>0</v>
      </c>
      <c r="Z195" s="76">
        <v>19698.695101440004</v>
      </c>
      <c r="AA195" s="75">
        <v>0</v>
      </c>
      <c r="AB195" s="51">
        <v>87</v>
      </c>
      <c r="AC195" s="51">
        <v>0</v>
      </c>
      <c r="AD195" s="51">
        <v>0</v>
      </c>
      <c r="AE195" s="51">
        <v>0</v>
      </c>
      <c r="AF195" s="51">
        <v>0</v>
      </c>
      <c r="AG195" s="51">
        <v>0</v>
      </c>
      <c r="AH195" s="51">
        <v>0</v>
      </c>
      <c r="AI195" s="51">
        <v>0</v>
      </c>
      <c r="AJ195" s="51">
        <v>0</v>
      </c>
      <c r="AK195" s="51">
        <v>0</v>
      </c>
      <c r="AL195" s="51">
        <v>0</v>
      </c>
      <c r="AM195" s="51">
        <v>0</v>
      </c>
      <c r="AN195" s="51">
        <v>0</v>
      </c>
      <c r="AO195" s="51">
        <v>0</v>
      </c>
      <c r="AP195" s="51">
        <f t="shared" si="15"/>
        <v>0</v>
      </c>
      <c r="AQ195" s="51">
        <f t="shared" si="16"/>
        <v>0</v>
      </c>
      <c r="AR195" s="51">
        <f t="shared" si="17"/>
        <v>0</v>
      </c>
      <c r="AS195"/>
      <c r="AT195"/>
      <c r="AU195"/>
    </row>
    <row r="196" spans="1:47" s="71" customFormat="1" ht="26.25" x14ac:dyDescent="0.25">
      <c r="A196" s="32" t="s">
        <v>345</v>
      </c>
      <c r="B196" s="87"/>
      <c r="C196" s="87" t="s">
        <v>511</v>
      </c>
      <c r="D196" s="92">
        <v>150</v>
      </c>
      <c r="E196" s="86">
        <v>37</v>
      </c>
      <c r="F196" s="86">
        <v>2015</v>
      </c>
      <c r="G196" s="96" t="s">
        <v>231</v>
      </c>
      <c r="H196" s="51">
        <f t="shared" si="12"/>
        <v>37</v>
      </c>
      <c r="I196" s="51"/>
      <c r="J196" s="51">
        <v>37</v>
      </c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>
        <f t="shared" si="13"/>
        <v>0</v>
      </c>
      <c r="Y196" s="51">
        <f t="shared" si="14"/>
        <v>0</v>
      </c>
      <c r="Z196" s="76">
        <v>19698.695101440004</v>
      </c>
      <c r="AA196" s="75">
        <v>0</v>
      </c>
      <c r="AB196" s="51">
        <v>807</v>
      </c>
      <c r="AC196" s="51">
        <v>0</v>
      </c>
      <c r="AD196" s="51">
        <v>0</v>
      </c>
      <c r="AE196" s="51">
        <v>0</v>
      </c>
      <c r="AF196" s="51">
        <v>0</v>
      </c>
      <c r="AG196" s="51">
        <v>0</v>
      </c>
      <c r="AH196" s="51">
        <v>0</v>
      </c>
      <c r="AI196" s="51">
        <v>0</v>
      </c>
      <c r="AJ196" s="51">
        <v>0</v>
      </c>
      <c r="AK196" s="51">
        <v>0</v>
      </c>
      <c r="AL196" s="51">
        <v>0</v>
      </c>
      <c r="AM196" s="51">
        <v>0</v>
      </c>
      <c r="AN196" s="51">
        <v>0</v>
      </c>
      <c r="AO196" s="51">
        <v>0</v>
      </c>
      <c r="AP196" s="51">
        <f t="shared" si="15"/>
        <v>0</v>
      </c>
      <c r="AQ196" s="51">
        <f t="shared" si="16"/>
        <v>0</v>
      </c>
      <c r="AR196" s="51">
        <f t="shared" si="17"/>
        <v>0</v>
      </c>
      <c r="AS196"/>
      <c r="AT196"/>
      <c r="AU196"/>
    </row>
    <row r="197" spans="1:47" s="71" customFormat="1" ht="25.5" x14ac:dyDescent="0.25">
      <c r="A197" s="32" t="s">
        <v>347</v>
      </c>
      <c r="B197" s="87" t="s">
        <v>510</v>
      </c>
      <c r="C197" s="87" t="s">
        <v>512</v>
      </c>
      <c r="D197" s="92">
        <v>150</v>
      </c>
      <c r="E197" s="86">
        <v>66</v>
      </c>
      <c r="F197" s="86">
        <v>2015</v>
      </c>
      <c r="G197" s="96" t="s">
        <v>231</v>
      </c>
      <c r="H197" s="51">
        <f t="shared" si="12"/>
        <v>66</v>
      </c>
      <c r="I197" s="51"/>
      <c r="J197" s="51">
        <v>66</v>
      </c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>
        <f t="shared" si="13"/>
        <v>0</v>
      </c>
      <c r="Y197" s="51">
        <f t="shared" si="14"/>
        <v>0</v>
      </c>
      <c r="Z197" s="76">
        <v>19698.695101440004</v>
      </c>
      <c r="AA197" s="75">
        <v>0</v>
      </c>
      <c r="AB197" s="51">
        <v>1440</v>
      </c>
      <c r="AC197" s="51">
        <v>0</v>
      </c>
      <c r="AD197" s="51">
        <v>0</v>
      </c>
      <c r="AE197" s="51">
        <v>0</v>
      </c>
      <c r="AF197" s="51">
        <v>0</v>
      </c>
      <c r="AG197" s="51">
        <v>0</v>
      </c>
      <c r="AH197" s="51">
        <v>0</v>
      </c>
      <c r="AI197" s="51">
        <v>0</v>
      </c>
      <c r="AJ197" s="51">
        <v>0</v>
      </c>
      <c r="AK197" s="51">
        <v>0</v>
      </c>
      <c r="AL197" s="51">
        <v>0</v>
      </c>
      <c r="AM197" s="51">
        <v>0</v>
      </c>
      <c r="AN197" s="51">
        <v>0</v>
      </c>
      <c r="AO197" s="51">
        <v>0</v>
      </c>
      <c r="AP197" s="51">
        <f t="shared" si="15"/>
        <v>0</v>
      </c>
      <c r="AQ197" s="51">
        <f t="shared" si="16"/>
        <v>0</v>
      </c>
      <c r="AR197" s="51">
        <f t="shared" si="17"/>
        <v>0</v>
      </c>
      <c r="AS197"/>
      <c r="AT197"/>
      <c r="AU197"/>
    </row>
    <row r="198" spans="1:47" s="71" customFormat="1" ht="25.5" x14ac:dyDescent="0.25">
      <c r="A198" s="32" t="s">
        <v>379</v>
      </c>
      <c r="B198" s="87" t="s">
        <v>507</v>
      </c>
      <c r="C198" s="87"/>
      <c r="D198" s="92">
        <v>150</v>
      </c>
      <c r="E198" s="86">
        <v>11</v>
      </c>
      <c r="F198" s="86">
        <v>2015</v>
      </c>
      <c r="G198" s="96" t="s">
        <v>231</v>
      </c>
      <c r="H198" s="51">
        <f t="shared" si="12"/>
        <v>11</v>
      </c>
      <c r="I198" s="51"/>
      <c r="J198" s="51">
        <v>11</v>
      </c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>
        <f t="shared" si="13"/>
        <v>0</v>
      </c>
      <c r="Y198" s="51">
        <f t="shared" si="14"/>
        <v>0</v>
      </c>
      <c r="Z198" s="76">
        <v>19698.695101440004</v>
      </c>
      <c r="AA198" s="75">
        <v>0</v>
      </c>
      <c r="AB198" s="51">
        <v>240</v>
      </c>
      <c r="AC198" s="51">
        <v>0</v>
      </c>
      <c r="AD198" s="51">
        <v>0</v>
      </c>
      <c r="AE198" s="51">
        <v>0</v>
      </c>
      <c r="AF198" s="51">
        <v>0</v>
      </c>
      <c r="AG198" s="51">
        <v>0</v>
      </c>
      <c r="AH198" s="51">
        <v>0</v>
      </c>
      <c r="AI198" s="51">
        <v>0</v>
      </c>
      <c r="AJ198" s="51">
        <v>0</v>
      </c>
      <c r="AK198" s="51">
        <v>0</v>
      </c>
      <c r="AL198" s="51">
        <v>0</v>
      </c>
      <c r="AM198" s="51">
        <v>0</v>
      </c>
      <c r="AN198" s="51">
        <v>0</v>
      </c>
      <c r="AO198" s="51">
        <v>0</v>
      </c>
      <c r="AP198" s="51">
        <f t="shared" si="15"/>
        <v>0</v>
      </c>
      <c r="AQ198" s="51">
        <f t="shared" si="16"/>
        <v>0</v>
      </c>
      <c r="AR198" s="51">
        <f t="shared" si="17"/>
        <v>0</v>
      </c>
      <c r="AS198"/>
      <c r="AT198"/>
      <c r="AU198"/>
    </row>
    <row r="199" spans="1:47" s="71" customFormat="1" ht="25.5" x14ac:dyDescent="0.25">
      <c r="A199" s="32" t="s">
        <v>381</v>
      </c>
      <c r="B199" s="87" t="s">
        <v>509</v>
      </c>
      <c r="C199" s="87" t="s">
        <v>513</v>
      </c>
      <c r="D199" s="92">
        <v>150</v>
      </c>
      <c r="E199" s="86">
        <v>11</v>
      </c>
      <c r="F199" s="86">
        <v>2015</v>
      </c>
      <c r="G199" s="96" t="s">
        <v>231</v>
      </c>
      <c r="H199" s="51">
        <f t="shared" ref="H199:H262" si="18">SUM(I199:W199)</f>
        <v>11</v>
      </c>
      <c r="I199" s="51"/>
      <c r="J199" s="51">
        <v>11</v>
      </c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f t="shared" ref="X199:X262" si="19">SUM(N199:R199)</f>
        <v>0</v>
      </c>
      <c r="Y199" s="51">
        <f t="shared" ref="Y199:Y262" si="20">SUM(S199:W199)</f>
        <v>0</v>
      </c>
      <c r="Z199" s="76">
        <v>19698.695101440004</v>
      </c>
      <c r="AA199" s="75">
        <v>0</v>
      </c>
      <c r="AB199" s="51">
        <v>240</v>
      </c>
      <c r="AC199" s="51">
        <v>0</v>
      </c>
      <c r="AD199" s="51">
        <v>0</v>
      </c>
      <c r="AE199" s="51">
        <v>0</v>
      </c>
      <c r="AF199" s="51">
        <v>0</v>
      </c>
      <c r="AG199" s="51">
        <v>0</v>
      </c>
      <c r="AH199" s="51">
        <v>0</v>
      </c>
      <c r="AI199" s="51">
        <v>0</v>
      </c>
      <c r="AJ199" s="51">
        <v>0</v>
      </c>
      <c r="AK199" s="51">
        <v>0</v>
      </c>
      <c r="AL199" s="51">
        <v>0</v>
      </c>
      <c r="AM199" s="51">
        <v>0</v>
      </c>
      <c r="AN199" s="51">
        <v>0</v>
      </c>
      <c r="AO199" s="51">
        <v>0</v>
      </c>
      <c r="AP199" s="51">
        <f t="shared" ref="AP199:AP262" si="21">SUM(AF199:AJ199)</f>
        <v>0</v>
      </c>
      <c r="AQ199" s="51">
        <f t="shared" ref="AQ199:AQ262" si="22">SUM(AK199:AO199)</f>
        <v>0</v>
      </c>
      <c r="AR199" s="51">
        <f t="shared" ref="AR199:AR262" si="23">SUM(AC199:AO199)</f>
        <v>0</v>
      </c>
      <c r="AS199"/>
      <c r="AT199"/>
      <c r="AU199"/>
    </row>
    <row r="200" spans="1:47" s="71" customFormat="1" ht="25.5" x14ac:dyDescent="0.25">
      <c r="A200" s="32" t="s">
        <v>383</v>
      </c>
      <c r="B200" s="87" t="s">
        <v>509</v>
      </c>
      <c r="C200" s="87" t="s">
        <v>513</v>
      </c>
      <c r="D200" s="92">
        <v>150</v>
      </c>
      <c r="E200" s="86">
        <v>15</v>
      </c>
      <c r="F200" s="86">
        <v>2015</v>
      </c>
      <c r="G200" s="96" t="s">
        <v>231</v>
      </c>
      <c r="H200" s="51">
        <f t="shared" si="18"/>
        <v>15</v>
      </c>
      <c r="I200" s="51"/>
      <c r="J200" s="51">
        <v>15</v>
      </c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>
        <f t="shared" si="19"/>
        <v>0</v>
      </c>
      <c r="Y200" s="51">
        <f t="shared" si="20"/>
        <v>0</v>
      </c>
      <c r="Z200" s="76">
        <v>19698.695101440004</v>
      </c>
      <c r="AA200" s="75">
        <v>0</v>
      </c>
      <c r="AB200" s="51">
        <v>327</v>
      </c>
      <c r="AC200" s="51">
        <v>0</v>
      </c>
      <c r="AD200" s="51">
        <v>0</v>
      </c>
      <c r="AE200" s="51">
        <v>0</v>
      </c>
      <c r="AF200" s="51">
        <v>0</v>
      </c>
      <c r="AG200" s="51">
        <v>0</v>
      </c>
      <c r="AH200" s="51">
        <v>0</v>
      </c>
      <c r="AI200" s="51">
        <v>0</v>
      </c>
      <c r="AJ200" s="51">
        <v>0</v>
      </c>
      <c r="AK200" s="51">
        <v>0</v>
      </c>
      <c r="AL200" s="51">
        <v>0</v>
      </c>
      <c r="AM200" s="51">
        <v>0</v>
      </c>
      <c r="AN200" s="51">
        <v>0</v>
      </c>
      <c r="AO200" s="51">
        <v>0</v>
      </c>
      <c r="AP200" s="51">
        <f t="shared" si="21"/>
        <v>0</v>
      </c>
      <c r="AQ200" s="51">
        <f t="shared" si="22"/>
        <v>0</v>
      </c>
      <c r="AR200" s="51">
        <f t="shared" si="23"/>
        <v>0</v>
      </c>
      <c r="AS200"/>
      <c r="AT200"/>
      <c r="AU200"/>
    </row>
    <row r="201" spans="1:47" s="71" customFormat="1" ht="25.5" x14ac:dyDescent="0.25">
      <c r="A201" s="32" t="s">
        <v>385</v>
      </c>
      <c r="B201" s="87" t="s">
        <v>514</v>
      </c>
      <c r="C201" s="87" t="s">
        <v>506</v>
      </c>
      <c r="D201" s="92">
        <v>150</v>
      </c>
      <c r="E201" s="86">
        <v>98</v>
      </c>
      <c r="F201" s="86">
        <v>2016</v>
      </c>
      <c r="G201" s="96" t="s">
        <v>231</v>
      </c>
      <c r="H201" s="51">
        <f t="shared" si="18"/>
        <v>98</v>
      </c>
      <c r="I201" s="51"/>
      <c r="J201" s="51"/>
      <c r="K201" s="51">
        <v>98</v>
      </c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>
        <f t="shared" si="19"/>
        <v>0</v>
      </c>
      <c r="Y201" s="51">
        <f t="shared" si="20"/>
        <v>0</v>
      </c>
      <c r="Z201" s="76">
        <v>19698.695101440004</v>
      </c>
      <c r="AA201" s="75">
        <v>0</v>
      </c>
      <c r="AB201" s="51">
        <v>0</v>
      </c>
      <c r="AC201" s="51">
        <v>2287</v>
      </c>
      <c r="AD201" s="51">
        <v>0</v>
      </c>
      <c r="AE201" s="51">
        <v>0</v>
      </c>
      <c r="AF201" s="51">
        <v>0</v>
      </c>
      <c r="AG201" s="51">
        <v>0</v>
      </c>
      <c r="AH201" s="51">
        <v>0</v>
      </c>
      <c r="AI201" s="51">
        <v>0</v>
      </c>
      <c r="AJ201" s="51">
        <v>0</v>
      </c>
      <c r="AK201" s="51">
        <v>0</v>
      </c>
      <c r="AL201" s="51">
        <v>0</v>
      </c>
      <c r="AM201" s="51">
        <v>0</v>
      </c>
      <c r="AN201" s="51">
        <v>0</v>
      </c>
      <c r="AO201" s="51">
        <v>0</v>
      </c>
      <c r="AP201" s="51">
        <f t="shared" si="21"/>
        <v>0</v>
      </c>
      <c r="AQ201" s="51">
        <f t="shared" si="22"/>
        <v>0</v>
      </c>
      <c r="AR201" s="51">
        <f t="shared" si="23"/>
        <v>2287</v>
      </c>
      <c r="AS201"/>
      <c r="AT201"/>
      <c r="AU201"/>
    </row>
    <row r="202" spans="1:47" s="71" customFormat="1" ht="25.5" x14ac:dyDescent="0.25">
      <c r="A202" s="32" t="s">
        <v>386</v>
      </c>
      <c r="B202" s="87" t="s">
        <v>506</v>
      </c>
      <c r="C202" s="87" t="s">
        <v>515</v>
      </c>
      <c r="D202" s="92">
        <v>150</v>
      </c>
      <c r="E202" s="86">
        <v>95</v>
      </c>
      <c r="F202" s="86">
        <v>2016</v>
      </c>
      <c r="G202" s="96" t="s">
        <v>231</v>
      </c>
      <c r="H202" s="51">
        <f t="shared" si="18"/>
        <v>95</v>
      </c>
      <c r="I202" s="51"/>
      <c r="J202" s="51"/>
      <c r="K202" s="51">
        <v>95</v>
      </c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>
        <f t="shared" si="19"/>
        <v>0</v>
      </c>
      <c r="Y202" s="51">
        <f t="shared" si="20"/>
        <v>0</v>
      </c>
      <c r="Z202" s="76">
        <v>19698.695101440004</v>
      </c>
      <c r="AA202" s="75">
        <v>0</v>
      </c>
      <c r="AB202" s="51">
        <v>0</v>
      </c>
      <c r="AC202" s="51">
        <v>2217</v>
      </c>
      <c r="AD202" s="51">
        <v>0</v>
      </c>
      <c r="AE202" s="51">
        <v>0</v>
      </c>
      <c r="AF202" s="51">
        <v>0</v>
      </c>
      <c r="AG202" s="51">
        <v>0</v>
      </c>
      <c r="AH202" s="51">
        <v>0</v>
      </c>
      <c r="AI202" s="51">
        <v>0</v>
      </c>
      <c r="AJ202" s="51">
        <v>0</v>
      </c>
      <c r="AK202" s="51">
        <v>0</v>
      </c>
      <c r="AL202" s="51">
        <v>0</v>
      </c>
      <c r="AM202" s="51">
        <v>0</v>
      </c>
      <c r="AN202" s="51">
        <v>0</v>
      </c>
      <c r="AO202" s="51">
        <v>0</v>
      </c>
      <c r="AP202" s="51">
        <f t="shared" si="21"/>
        <v>0</v>
      </c>
      <c r="AQ202" s="51">
        <f t="shared" si="22"/>
        <v>0</v>
      </c>
      <c r="AR202" s="51">
        <f t="shared" si="23"/>
        <v>2217</v>
      </c>
      <c r="AS202"/>
      <c r="AT202"/>
      <c r="AU202"/>
    </row>
    <row r="203" spans="1:47" s="71" customFormat="1" ht="25.5" x14ac:dyDescent="0.25">
      <c r="A203" s="32" t="s">
        <v>387</v>
      </c>
      <c r="B203" s="87"/>
      <c r="C203" s="87" t="s">
        <v>516</v>
      </c>
      <c r="D203" s="92">
        <v>150</v>
      </c>
      <c r="E203" s="86">
        <v>128</v>
      </c>
      <c r="F203" s="86">
        <v>2016</v>
      </c>
      <c r="G203" s="96" t="s">
        <v>231</v>
      </c>
      <c r="H203" s="51">
        <f t="shared" si="18"/>
        <v>128</v>
      </c>
      <c r="I203" s="51"/>
      <c r="J203" s="51"/>
      <c r="K203" s="51">
        <v>128</v>
      </c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>
        <f t="shared" si="19"/>
        <v>0</v>
      </c>
      <c r="Y203" s="51">
        <f t="shared" si="20"/>
        <v>0</v>
      </c>
      <c r="Z203" s="76">
        <v>19698.695101440004</v>
      </c>
      <c r="AA203" s="75">
        <v>0</v>
      </c>
      <c r="AB203" s="51">
        <v>0</v>
      </c>
      <c r="AC203" s="51">
        <v>2987</v>
      </c>
      <c r="AD203" s="51">
        <v>0</v>
      </c>
      <c r="AE203" s="51">
        <v>0</v>
      </c>
      <c r="AF203" s="51">
        <v>0</v>
      </c>
      <c r="AG203" s="51">
        <v>0</v>
      </c>
      <c r="AH203" s="51">
        <v>0</v>
      </c>
      <c r="AI203" s="51">
        <v>0</v>
      </c>
      <c r="AJ203" s="51">
        <v>0</v>
      </c>
      <c r="AK203" s="51">
        <v>0</v>
      </c>
      <c r="AL203" s="51">
        <v>0</v>
      </c>
      <c r="AM203" s="51">
        <v>0</v>
      </c>
      <c r="AN203" s="51">
        <v>0</v>
      </c>
      <c r="AO203" s="51">
        <v>0</v>
      </c>
      <c r="AP203" s="51">
        <f t="shared" si="21"/>
        <v>0</v>
      </c>
      <c r="AQ203" s="51">
        <f t="shared" si="22"/>
        <v>0</v>
      </c>
      <c r="AR203" s="51">
        <f t="shared" si="23"/>
        <v>2987</v>
      </c>
      <c r="AS203"/>
      <c r="AT203"/>
      <c r="AU203"/>
    </row>
    <row r="204" spans="1:47" s="71" customFormat="1" ht="25.5" x14ac:dyDescent="0.25">
      <c r="A204" s="32" t="s">
        <v>389</v>
      </c>
      <c r="B204" s="87" t="s">
        <v>517</v>
      </c>
      <c r="C204" s="87" t="s">
        <v>518</v>
      </c>
      <c r="D204" s="92">
        <v>125</v>
      </c>
      <c r="E204" s="86">
        <v>52</v>
      </c>
      <c r="F204" s="86">
        <v>2014</v>
      </c>
      <c r="G204" s="96" t="s">
        <v>231</v>
      </c>
      <c r="H204" s="51">
        <f t="shared" si="18"/>
        <v>52</v>
      </c>
      <c r="I204" s="51">
        <v>52</v>
      </c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>
        <f t="shared" si="19"/>
        <v>0</v>
      </c>
      <c r="Y204" s="51">
        <f t="shared" si="20"/>
        <v>0</v>
      </c>
      <c r="Z204" s="76">
        <v>18142.06749696</v>
      </c>
      <c r="AA204" s="75">
        <v>943</v>
      </c>
      <c r="AB204" s="51">
        <v>0</v>
      </c>
      <c r="AC204" s="51">
        <v>0</v>
      </c>
      <c r="AD204" s="51">
        <v>0</v>
      </c>
      <c r="AE204" s="51">
        <v>0</v>
      </c>
      <c r="AF204" s="51">
        <v>0</v>
      </c>
      <c r="AG204" s="51">
        <v>0</v>
      </c>
      <c r="AH204" s="51">
        <v>0</v>
      </c>
      <c r="AI204" s="51">
        <v>0</v>
      </c>
      <c r="AJ204" s="51">
        <v>0</v>
      </c>
      <c r="AK204" s="51">
        <v>0</v>
      </c>
      <c r="AL204" s="51">
        <v>0</v>
      </c>
      <c r="AM204" s="51">
        <v>0</v>
      </c>
      <c r="AN204" s="51">
        <v>0</v>
      </c>
      <c r="AO204" s="51">
        <v>0</v>
      </c>
      <c r="AP204" s="51">
        <f t="shared" si="21"/>
        <v>0</v>
      </c>
      <c r="AQ204" s="51">
        <f t="shared" si="22"/>
        <v>0</v>
      </c>
      <c r="AR204" s="51">
        <f t="shared" si="23"/>
        <v>0</v>
      </c>
      <c r="AS204"/>
      <c r="AT204"/>
      <c r="AU204"/>
    </row>
    <row r="205" spans="1:47" s="71" customFormat="1" ht="25.5" x14ac:dyDescent="0.25">
      <c r="A205" s="32" t="s">
        <v>391</v>
      </c>
      <c r="B205" s="87"/>
      <c r="C205" s="87" t="s">
        <v>519</v>
      </c>
      <c r="D205" s="92">
        <v>125</v>
      </c>
      <c r="E205" s="86">
        <v>106</v>
      </c>
      <c r="F205" s="86">
        <v>2015</v>
      </c>
      <c r="G205" s="96" t="s">
        <v>231</v>
      </c>
      <c r="H205" s="51">
        <f t="shared" si="18"/>
        <v>106</v>
      </c>
      <c r="I205" s="51"/>
      <c r="J205" s="51">
        <v>106</v>
      </c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>
        <f t="shared" si="19"/>
        <v>0</v>
      </c>
      <c r="Y205" s="51">
        <f t="shared" si="20"/>
        <v>0</v>
      </c>
      <c r="Z205" s="76">
        <v>18142.06749696</v>
      </c>
      <c r="AA205" s="75">
        <v>0</v>
      </c>
      <c r="AB205" s="51">
        <v>2130</v>
      </c>
      <c r="AC205" s="51">
        <v>0</v>
      </c>
      <c r="AD205" s="51">
        <v>0</v>
      </c>
      <c r="AE205" s="51">
        <v>0</v>
      </c>
      <c r="AF205" s="51">
        <v>0</v>
      </c>
      <c r="AG205" s="51">
        <v>0</v>
      </c>
      <c r="AH205" s="51">
        <v>0</v>
      </c>
      <c r="AI205" s="51">
        <v>0</v>
      </c>
      <c r="AJ205" s="51">
        <v>0</v>
      </c>
      <c r="AK205" s="51">
        <v>0</v>
      </c>
      <c r="AL205" s="51">
        <v>0</v>
      </c>
      <c r="AM205" s="51">
        <v>0</v>
      </c>
      <c r="AN205" s="51">
        <v>0</v>
      </c>
      <c r="AO205" s="51">
        <v>0</v>
      </c>
      <c r="AP205" s="51">
        <f t="shared" si="21"/>
        <v>0</v>
      </c>
      <c r="AQ205" s="51">
        <f t="shared" si="22"/>
        <v>0</v>
      </c>
      <c r="AR205" s="51">
        <f t="shared" si="23"/>
        <v>0</v>
      </c>
      <c r="AS205"/>
      <c r="AT205"/>
      <c r="AU205"/>
    </row>
    <row r="206" spans="1:47" s="71" customFormat="1" ht="25.5" x14ac:dyDescent="0.25">
      <c r="A206" s="32" t="s">
        <v>392</v>
      </c>
      <c r="B206" s="87" t="s">
        <v>520</v>
      </c>
      <c r="C206" s="87" t="s">
        <v>521</v>
      </c>
      <c r="D206" s="92">
        <v>100</v>
      </c>
      <c r="E206" s="86">
        <v>100</v>
      </c>
      <c r="F206" s="86">
        <v>2014</v>
      </c>
      <c r="G206" s="96" t="s">
        <v>257</v>
      </c>
      <c r="H206" s="51">
        <f t="shared" si="18"/>
        <v>100</v>
      </c>
      <c r="I206" s="51">
        <v>100</v>
      </c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>
        <f t="shared" si="19"/>
        <v>0</v>
      </c>
      <c r="Y206" s="51">
        <f t="shared" si="20"/>
        <v>0</v>
      </c>
      <c r="Z206" s="76">
        <v>22295.656093440004</v>
      </c>
      <c r="AA206" s="75">
        <v>2230</v>
      </c>
      <c r="AB206" s="51">
        <v>0</v>
      </c>
      <c r="AC206" s="51">
        <v>0</v>
      </c>
      <c r="AD206" s="51">
        <v>0</v>
      </c>
      <c r="AE206" s="51">
        <v>0</v>
      </c>
      <c r="AF206" s="51">
        <v>0</v>
      </c>
      <c r="AG206" s="51">
        <v>0</v>
      </c>
      <c r="AH206" s="51">
        <v>0</v>
      </c>
      <c r="AI206" s="51">
        <v>0</v>
      </c>
      <c r="AJ206" s="51">
        <v>0</v>
      </c>
      <c r="AK206" s="51">
        <v>0</v>
      </c>
      <c r="AL206" s="51">
        <v>0</v>
      </c>
      <c r="AM206" s="51">
        <v>0</v>
      </c>
      <c r="AN206" s="51">
        <v>0</v>
      </c>
      <c r="AO206" s="51">
        <v>0</v>
      </c>
      <c r="AP206" s="51">
        <f t="shared" si="21"/>
        <v>0</v>
      </c>
      <c r="AQ206" s="51">
        <f t="shared" si="22"/>
        <v>0</v>
      </c>
      <c r="AR206" s="51">
        <f t="shared" si="23"/>
        <v>0</v>
      </c>
      <c r="AS206"/>
      <c r="AT206"/>
      <c r="AU206"/>
    </row>
    <row r="207" spans="1:47" s="71" customFormat="1" ht="25.5" x14ac:dyDescent="0.25">
      <c r="A207" s="32" t="s">
        <v>393</v>
      </c>
      <c r="B207" s="87" t="s">
        <v>522</v>
      </c>
      <c r="C207" s="87" t="s">
        <v>523</v>
      </c>
      <c r="D207" s="92">
        <v>100</v>
      </c>
      <c r="E207" s="86">
        <v>26</v>
      </c>
      <c r="F207" s="86">
        <v>2014</v>
      </c>
      <c r="G207" s="96" t="s">
        <v>231</v>
      </c>
      <c r="H207" s="51">
        <f t="shared" si="18"/>
        <v>26</v>
      </c>
      <c r="I207" s="51">
        <v>26</v>
      </c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>
        <f t="shared" si="19"/>
        <v>0</v>
      </c>
      <c r="Y207" s="51">
        <f t="shared" si="20"/>
        <v>0</v>
      </c>
      <c r="Z207" s="76">
        <v>16570.034039040002</v>
      </c>
      <c r="AA207" s="75">
        <v>431</v>
      </c>
      <c r="AB207" s="51">
        <v>0</v>
      </c>
      <c r="AC207" s="51">
        <v>0</v>
      </c>
      <c r="AD207" s="51">
        <v>0</v>
      </c>
      <c r="AE207" s="51">
        <v>0</v>
      </c>
      <c r="AF207" s="51">
        <v>0</v>
      </c>
      <c r="AG207" s="51">
        <v>0</v>
      </c>
      <c r="AH207" s="51">
        <v>0</v>
      </c>
      <c r="AI207" s="51">
        <v>0</v>
      </c>
      <c r="AJ207" s="51">
        <v>0</v>
      </c>
      <c r="AK207" s="51">
        <v>0</v>
      </c>
      <c r="AL207" s="51">
        <v>0</v>
      </c>
      <c r="AM207" s="51">
        <v>0</v>
      </c>
      <c r="AN207" s="51">
        <v>0</v>
      </c>
      <c r="AO207" s="51">
        <v>0</v>
      </c>
      <c r="AP207" s="51">
        <f t="shared" si="21"/>
        <v>0</v>
      </c>
      <c r="AQ207" s="51">
        <f t="shared" si="22"/>
        <v>0</v>
      </c>
      <c r="AR207" s="51">
        <f t="shared" si="23"/>
        <v>0</v>
      </c>
      <c r="AS207"/>
      <c r="AT207"/>
      <c r="AU207"/>
    </row>
    <row r="208" spans="1:47" s="71" customFormat="1" ht="25.5" x14ac:dyDescent="0.25">
      <c r="A208" s="32" t="s">
        <v>394</v>
      </c>
      <c r="B208" s="87" t="s">
        <v>522</v>
      </c>
      <c r="C208" s="87" t="s">
        <v>524</v>
      </c>
      <c r="D208" s="92">
        <v>100</v>
      </c>
      <c r="E208" s="86">
        <v>80</v>
      </c>
      <c r="F208" s="86">
        <v>2014</v>
      </c>
      <c r="G208" s="96" t="s">
        <v>231</v>
      </c>
      <c r="H208" s="51">
        <f t="shared" si="18"/>
        <v>80</v>
      </c>
      <c r="I208" s="51">
        <v>80</v>
      </c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>
        <f t="shared" si="19"/>
        <v>0</v>
      </c>
      <c r="Y208" s="51">
        <f t="shared" si="20"/>
        <v>0</v>
      </c>
      <c r="Z208" s="76">
        <v>16570.034039040002</v>
      </c>
      <c r="AA208" s="75">
        <v>1326</v>
      </c>
      <c r="AB208" s="51">
        <v>0</v>
      </c>
      <c r="AC208" s="51">
        <v>0</v>
      </c>
      <c r="AD208" s="51">
        <v>0</v>
      </c>
      <c r="AE208" s="51">
        <v>0</v>
      </c>
      <c r="AF208" s="51">
        <v>0</v>
      </c>
      <c r="AG208" s="51">
        <v>0</v>
      </c>
      <c r="AH208" s="51">
        <v>0</v>
      </c>
      <c r="AI208" s="51">
        <v>0</v>
      </c>
      <c r="AJ208" s="51">
        <v>0</v>
      </c>
      <c r="AK208" s="51">
        <v>0</v>
      </c>
      <c r="AL208" s="51">
        <v>0</v>
      </c>
      <c r="AM208" s="51">
        <v>0</v>
      </c>
      <c r="AN208" s="51">
        <v>0</v>
      </c>
      <c r="AO208" s="51">
        <v>0</v>
      </c>
      <c r="AP208" s="51">
        <f t="shared" si="21"/>
        <v>0</v>
      </c>
      <c r="AQ208" s="51">
        <f t="shared" si="22"/>
        <v>0</v>
      </c>
      <c r="AR208" s="51">
        <f t="shared" si="23"/>
        <v>0</v>
      </c>
      <c r="AS208"/>
      <c r="AT208"/>
      <c r="AU208"/>
    </row>
    <row r="209" spans="1:47" s="71" customFormat="1" ht="25.5" x14ac:dyDescent="0.25">
      <c r="A209" s="32" t="s">
        <v>396</v>
      </c>
      <c r="B209" s="87" t="s">
        <v>518</v>
      </c>
      <c r="C209" s="87" t="s">
        <v>522</v>
      </c>
      <c r="D209" s="92">
        <v>100</v>
      </c>
      <c r="E209" s="86">
        <v>54</v>
      </c>
      <c r="F209" s="86">
        <v>2014</v>
      </c>
      <c r="G209" s="96" t="s">
        <v>231</v>
      </c>
      <c r="H209" s="51">
        <f t="shared" si="18"/>
        <v>54</v>
      </c>
      <c r="I209" s="51">
        <v>54</v>
      </c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>
        <f t="shared" si="19"/>
        <v>0</v>
      </c>
      <c r="Y209" s="51">
        <f t="shared" si="20"/>
        <v>0</v>
      </c>
      <c r="Z209" s="76">
        <v>16570.034039040002</v>
      </c>
      <c r="AA209" s="75">
        <v>895</v>
      </c>
      <c r="AB209" s="51">
        <v>0</v>
      </c>
      <c r="AC209" s="51">
        <v>0</v>
      </c>
      <c r="AD209" s="51">
        <v>0</v>
      </c>
      <c r="AE209" s="51">
        <v>0</v>
      </c>
      <c r="AF209" s="51">
        <v>0</v>
      </c>
      <c r="AG209" s="51">
        <v>0</v>
      </c>
      <c r="AH209" s="51">
        <v>0</v>
      </c>
      <c r="AI209" s="51">
        <v>0</v>
      </c>
      <c r="AJ209" s="51">
        <v>0</v>
      </c>
      <c r="AK209" s="51">
        <v>0</v>
      </c>
      <c r="AL209" s="51">
        <v>0</v>
      </c>
      <c r="AM209" s="51">
        <v>0</v>
      </c>
      <c r="AN209" s="51">
        <v>0</v>
      </c>
      <c r="AO209" s="51">
        <v>0</v>
      </c>
      <c r="AP209" s="51">
        <f t="shared" si="21"/>
        <v>0</v>
      </c>
      <c r="AQ209" s="51">
        <f t="shared" si="22"/>
        <v>0</v>
      </c>
      <c r="AR209" s="51">
        <f t="shared" si="23"/>
        <v>0</v>
      </c>
      <c r="AS209"/>
      <c r="AT209"/>
      <c r="AU209"/>
    </row>
    <row r="210" spans="1:47" s="71" customFormat="1" ht="25.5" x14ac:dyDescent="0.25">
      <c r="A210" s="32" t="s">
        <v>399</v>
      </c>
      <c r="B210" s="87" t="s">
        <v>521</v>
      </c>
      <c r="C210" s="87" t="s">
        <v>525</v>
      </c>
      <c r="D210" s="92">
        <v>100</v>
      </c>
      <c r="E210" s="86">
        <v>130</v>
      </c>
      <c r="F210" s="86">
        <v>2014</v>
      </c>
      <c r="G210" s="96" t="s">
        <v>257</v>
      </c>
      <c r="H210" s="51">
        <f t="shared" si="18"/>
        <v>130</v>
      </c>
      <c r="I210" s="51">
        <v>130</v>
      </c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>
        <f t="shared" si="19"/>
        <v>0</v>
      </c>
      <c r="Y210" s="51">
        <f t="shared" si="20"/>
        <v>0</v>
      </c>
      <c r="Z210" s="76">
        <v>22295.656093440004</v>
      </c>
      <c r="AA210" s="75">
        <v>2898</v>
      </c>
      <c r="AB210" s="51">
        <v>0</v>
      </c>
      <c r="AC210" s="51">
        <v>0</v>
      </c>
      <c r="AD210" s="51">
        <v>0</v>
      </c>
      <c r="AE210" s="51">
        <v>0</v>
      </c>
      <c r="AF210" s="51">
        <v>0</v>
      </c>
      <c r="AG210" s="51">
        <v>0</v>
      </c>
      <c r="AH210" s="51">
        <v>0</v>
      </c>
      <c r="AI210" s="51">
        <v>0</v>
      </c>
      <c r="AJ210" s="51">
        <v>0</v>
      </c>
      <c r="AK210" s="51">
        <v>0</v>
      </c>
      <c r="AL210" s="51">
        <v>0</v>
      </c>
      <c r="AM210" s="51">
        <v>0</v>
      </c>
      <c r="AN210" s="51">
        <v>0</v>
      </c>
      <c r="AO210" s="51">
        <v>0</v>
      </c>
      <c r="AP210" s="51">
        <f t="shared" si="21"/>
        <v>0</v>
      </c>
      <c r="AQ210" s="51">
        <f t="shared" si="22"/>
        <v>0</v>
      </c>
      <c r="AR210" s="51">
        <f t="shared" si="23"/>
        <v>0</v>
      </c>
      <c r="AS210"/>
      <c r="AT210"/>
      <c r="AU210"/>
    </row>
    <row r="211" spans="1:47" s="71" customFormat="1" ht="26.25" x14ac:dyDescent="0.25">
      <c r="A211" s="32" t="s">
        <v>400</v>
      </c>
      <c r="B211" s="87" t="s">
        <v>519</v>
      </c>
      <c r="C211" s="87" t="s">
        <v>526</v>
      </c>
      <c r="D211" s="92">
        <v>100</v>
      </c>
      <c r="E211" s="86">
        <v>10</v>
      </c>
      <c r="F211" s="86">
        <v>2015</v>
      </c>
      <c r="G211" s="96" t="s">
        <v>231</v>
      </c>
      <c r="H211" s="51">
        <f t="shared" si="18"/>
        <v>10</v>
      </c>
      <c r="I211" s="51"/>
      <c r="J211" s="51">
        <v>10</v>
      </c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>
        <f t="shared" si="19"/>
        <v>0</v>
      </c>
      <c r="Y211" s="51">
        <f t="shared" si="20"/>
        <v>0</v>
      </c>
      <c r="Z211" s="76">
        <v>16570.034039040002</v>
      </c>
      <c r="AA211" s="75">
        <v>0</v>
      </c>
      <c r="AB211" s="51">
        <v>184</v>
      </c>
      <c r="AC211" s="51">
        <v>0</v>
      </c>
      <c r="AD211" s="51">
        <v>0</v>
      </c>
      <c r="AE211" s="51">
        <v>0</v>
      </c>
      <c r="AF211" s="51">
        <v>0</v>
      </c>
      <c r="AG211" s="51">
        <v>0</v>
      </c>
      <c r="AH211" s="51">
        <v>0</v>
      </c>
      <c r="AI211" s="51">
        <v>0</v>
      </c>
      <c r="AJ211" s="51">
        <v>0</v>
      </c>
      <c r="AK211" s="51">
        <v>0</v>
      </c>
      <c r="AL211" s="51">
        <v>0</v>
      </c>
      <c r="AM211" s="51">
        <v>0</v>
      </c>
      <c r="AN211" s="51">
        <v>0</v>
      </c>
      <c r="AO211" s="51">
        <v>0</v>
      </c>
      <c r="AP211" s="51">
        <f t="shared" si="21"/>
        <v>0</v>
      </c>
      <c r="AQ211" s="51">
        <f t="shared" si="22"/>
        <v>0</v>
      </c>
      <c r="AR211" s="51">
        <f t="shared" si="23"/>
        <v>0</v>
      </c>
      <c r="AS211"/>
      <c r="AT211"/>
      <c r="AU211"/>
    </row>
    <row r="212" spans="1:47" s="71" customFormat="1" ht="25.5" x14ac:dyDescent="0.25">
      <c r="A212" s="32" t="s">
        <v>403</v>
      </c>
      <c r="B212" s="87" t="s">
        <v>527</v>
      </c>
      <c r="C212" s="87" t="s">
        <v>528</v>
      </c>
      <c r="D212" s="92">
        <v>100</v>
      </c>
      <c r="E212" s="86">
        <v>46</v>
      </c>
      <c r="F212" s="86">
        <v>2015</v>
      </c>
      <c r="G212" s="96" t="s">
        <v>231</v>
      </c>
      <c r="H212" s="51">
        <f t="shared" si="18"/>
        <v>46</v>
      </c>
      <c r="I212" s="51"/>
      <c r="J212" s="51">
        <v>46</v>
      </c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>
        <f t="shared" si="19"/>
        <v>0</v>
      </c>
      <c r="Y212" s="51">
        <f t="shared" si="20"/>
        <v>0</v>
      </c>
      <c r="Z212" s="76">
        <v>16570.034039040002</v>
      </c>
      <c r="AA212" s="75">
        <v>0</v>
      </c>
      <c r="AB212" s="51">
        <v>844</v>
      </c>
      <c r="AC212" s="51">
        <v>0</v>
      </c>
      <c r="AD212" s="51">
        <v>0</v>
      </c>
      <c r="AE212" s="51">
        <v>0</v>
      </c>
      <c r="AF212" s="51">
        <v>0</v>
      </c>
      <c r="AG212" s="51">
        <v>0</v>
      </c>
      <c r="AH212" s="51">
        <v>0</v>
      </c>
      <c r="AI212" s="51">
        <v>0</v>
      </c>
      <c r="AJ212" s="51">
        <v>0</v>
      </c>
      <c r="AK212" s="51">
        <v>0</v>
      </c>
      <c r="AL212" s="51">
        <v>0</v>
      </c>
      <c r="AM212" s="51">
        <v>0</v>
      </c>
      <c r="AN212" s="51">
        <v>0</v>
      </c>
      <c r="AO212" s="51">
        <v>0</v>
      </c>
      <c r="AP212" s="51">
        <f t="shared" si="21"/>
        <v>0</v>
      </c>
      <c r="AQ212" s="51">
        <f t="shared" si="22"/>
        <v>0</v>
      </c>
      <c r="AR212" s="51">
        <f t="shared" si="23"/>
        <v>0</v>
      </c>
      <c r="AS212"/>
      <c r="AT212"/>
      <c r="AU212"/>
    </row>
    <row r="213" spans="1:47" s="71" customFormat="1" ht="25.5" x14ac:dyDescent="0.25">
      <c r="A213" s="32" t="s">
        <v>405</v>
      </c>
      <c r="B213" s="87" t="s">
        <v>529</v>
      </c>
      <c r="C213" s="87" t="s">
        <v>530</v>
      </c>
      <c r="D213" s="92">
        <v>100</v>
      </c>
      <c r="E213" s="86">
        <v>11</v>
      </c>
      <c r="F213" s="86">
        <v>2015</v>
      </c>
      <c r="G213" s="96" t="s">
        <v>231</v>
      </c>
      <c r="H213" s="51">
        <f t="shared" si="18"/>
        <v>11</v>
      </c>
      <c r="I213" s="51"/>
      <c r="J213" s="51">
        <v>11</v>
      </c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>
        <f t="shared" si="19"/>
        <v>0</v>
      </c>
      <c r="Y213" s="51">
        <f t="shared" si="20"/>
        <v>0</v>
      </c>
      <c r="Z213" s="76">
        <v>16570.034039040002</v>
      </c>
      <c r="AA213" s="75">
        <v>0</v>
      </c>
      <c r="AB213" s="51">
        <v>202</v>
      </c>
      <c r="AC213" s="51">
        <v>0</v>
      </c>
      <c r="AD213" s="51">
        <v>0</v>
      </c>
      <c r="AE213" s="51">
        <v>0</v>
      </c>
      <c r="AF213" s="51">
        <v>0</v>
      </c>
      <c r="AG213" s="51">
        <v>0</v>
      </c>
      <c r="AH213" s="51">
        <v>0</v>
      </c>
      <c r="AI213" s="51">
        <v>0</v>
      </c>
      <c r="AJ213" s="51">
        <v>0</v>
      </c>
      <c r="AK213" s="51">
        <v>0</v>
      </c>
      <c r="AL213" s="51">
        <v>0</v>
      </c>
      <c r="AM213" s="51">
        <v>0</v>
      </c>
      <c r="AN213" s="51">
        <v>0</v>
      </c>
      <c r="AO213" s="51">
        <v>0</v>
      </c>
      <c r="AP213" s="51">
        <f t="shared" si="21"/>
        <v>0</v>
      </c>
      <c r="AQ213" s="51">
        <f t="shared" si="22"/>
        <v>0</v>
      </c>
      <c r="AR213" s="51">
        <f t="shared" si="23"/>
        <v>0</v>
      </c>
      <c r="AS213"/>
      <c r="AT213"/>
      <c r="AU213"/>
    </row>
    <row r="214" spans="1:47" s="71" customFormat="1" ht="25.5" x14ac:dyDescent="0.25">
      <c r="A214" s="32" t="s">
        <v>407</v>
      </c>
      <c r="B214" s="87" t="s">
        <v>512</v>
      </c>
      <c r="C214" s="87" t="s">
        <v>529</v>
      </c>
      <c r="D214" s="92">
        <v>100</v>
      </c>
      <c r="E214" s="86">
        <v>80</v>
      </c>
      <c r="F214" s="86">
        <v>2015</v>
      </c>
      <c r="G214" s="96" t="s">
        <v>231</v>
      </c>
      <c r="H214" s="51">
        <f t="shared" si="18"/>
        <v>80</v>
      </c>
      <c r="I214" s="51"/>
      <c r="J214" s="51">
        <v>80</v>
      </c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>
        <f t="shared" si="19"/>
        <v>0</v>
      </c>
      <c r="Y214" s="51">
        <f t="shared" si="20"/>
        <v>0</v>
      </c>
      <c r="Z214" s="76">
        <v>16570.034039040002</v>
      </c>
      <c r="AA214" s="75">
        <v>0</v>
      </c>
      <c r="AB214" s="51">
        <v>1468</v>
      </c>
      <c r="AC214" s="51">
        <v>0</v>
      </c>
      <c r="AD214" s="51">
        <v>0</v>
      </c>
      <c r="AE214" s="51">
        <v>0</v>
      </c>
      <c r="AF214" s="51">
        <v>0</v>
      </c>
      <c r="AG214" s="51">
        <v>0</v>
      </c>
      <c r="AH214" s="51">
        <v>0</v>
      </c>
      <c r="AI214" s="51">
        <v>0</v>
      </c>
      <c r="AJ214" s="51">
        <v>0</v>
      </c>
      <c r="AK214" s="51">
        <v>0</v>
      </c>
      <c r="AL214" s="51">
        <v>0</v>
      </c>
      <c r="AM214" s="51">
        <v>0</v>
      </c>
      <c r="AN214" s="51">
        <v>0</v>
      </c>
      <c r="AO214" s="51">
        <v>0</v>
      </c>
      <c r="AP214" s="51">
        <f t="shared" si="21"/>
        <v>0</v>
      </c>
      <c r="AQ214" s="51">
        <f t="shared" si="22"/>
        <v>0</v>
      </c>
      <c r="AR214" s="51">
        <f t="shared" si="23"/>
        <v>0</v>
      </c>
      <c r="AS214"/>
      <c r="AT214"/>
      <c r="AU214"/>
    </row>
    <row r="215" spans="1:47" s="71" customFormat="1" ht="25.5" x14ac:dyDescent="0.25">
      <c r="A215" s="32" t="s">
        <v>409</v>
      </c>
      <c r="B215" s="87" t="s">
        <v>512</v>
      </c>
      <c r="C215" s="87" t="s">
        <v>531</v>
      </c>
      <c r="D215" s="92">
        <v>100</v>
      </c>
      <c r="E215" s="86">
        <v>13</v>
      </c>
      <c r="F215" s="86">
        <v>2015</v>
      </c>
      <c r="G215" s="96" t="s">
        <v>231</v>
      </c>
      <c r="H215" s="51">
        <f t="shared" si="18"/>
        <v>13</v>
      </c>
      <c r="I215" s="51"/>
      <c r="J215" s="51">
        <v>13</v>
      </c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>
        <f t="shared" si="19"/>
        <v>0</v>
      </c>
      <c r="Y215" s="51">
        <f t="shared" si="20"/>
        <v>0</v>
      </c>
      <c r="Z215" s="76">
        <v>16570.034039040002</v>
      </c>
      <c r="AA215" s="75">
        <v>0</v>
      </c>
      <c r="AB215" s="51">
        <v>239</v>
      </c>
      <c r="AC215" s="51">
        <v>0</v>
      </c>
      <c r="AD215" s="51">
        <v>0</v>
      </c>
      <c r="AE215" s="51">
        <v>0</v>
      </c>
      <c r="AF215" s="51">
        <v>0</v>
      </c>
      <c r="AG215" s="51">
        <v>0</v>
      </c>
      <c r="AH215" s="51">
        <v>0</v>
      </c>
      <c r="AI215" s="51">
        <v>0</v>
      </c>
      <c r="AJ215" s="51">
        <v>0</v>
      </c>
      <c r="AK215" s="51">
        <v>0</v>
      </c>
      <c r="AL215" s="51">
        <v>0</v>
      </c>
      <c r="AM215" s="51">
        <v>0</v>
      </c>
      <c r="AN215" s="51">
        <v>0</v>
      </c>
      <c r="AO215" s="51">
        <v>0</v>
      </c>
      <c r="AP215" s="51">
        <f t="shared" si="21"/>
        <v>0</v>
      </c>
      <c r="AQ215" s="51">
        <f t="shared" si="22"/>
        <v>0</v>
      </c>
      <c r="AR215" s="51">
        <f t="shared" si="23"/>
        <v>0</v>
      </c>
      <c r="AS215"/>
      <c r="AT215"/>
      <c r="AU215"/>
    </row>
    <row r="216" spans="1:47" s="71" customFormat="1" ht="25.5" x14ac:dyDescent="0.25">
      <c r="A216" s="32" t="s">
        <v>412</v>
      </c>
      <c r="B216" s="87" t="s">
        <v>505</v>
      </c>
      <c r="C216" s="87" t="s">
        <v>532</v>
      </c>
      <c r="D216" s="92">
        <v>100</v>
      </c>
      <c r="E216" s="86">
        <v>10</v>
      </c>
      <c r="F216" s="86">
        <v>2015</v>
      </c>
      <c r="G216" s="96" t="s">
        <v>231</v>
      </c>
      <c r="H216" s="51">
        <f t="shared" si="18"/>
        <v>10</v>
      </c>
      <c r="I216" s="51"/>
      <c r="J216" s="51">
        <v>10</v>
      </c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>
        <f t="shared" si="19"/>
        <v>0</v>
      </c>
      <c r="Y216" s="51">
        <f t="shared" si="20"/>
        <v>0</v>
      </c>
      <c r="Z216" s="76">
        <v>16570.034039040002</v>
      </c>
      <c r="AA216" s="75">
        <v>0</v>
      </c>
      <c r="AB216" s="51">
        <v>184</v>
      </c>
      <c r="AC216" s="51">
        <v>0</v>
      </c>
      <c r="AD216" s="51">
        <v>0</v>
      </c>
      <c r="AE216" s="51">
        <v>0</v>
      </c>
      <c r="AF216" s="51">
        <v>0</v>
      </c>
      <c r="AG216" s="51">
        <v>0</v>
      </c>
      <c r="AH216" s="51">
        <v>0</v>
      </c>
      <c r="AI216" s="51">
        <v>0</v>
      </c>
      <c r="AJ216" s="51">
        <v>0</v>
      </c>
      <c r="AK216" s="51">
        <v>0</v>
      </c>
      <c r="AL216" s="51">
        <v>0</v>
      </c>
      <c r="AM216" s="51">
        <v>0</v>
      </c>
      <c r="AN216" s="51">
        <v>0</v>
      </c>
      <c r="AO216" s="51">
        <v>0</v>
      </c>
      <c r="AP216" s="51">
        <f t="shared" si="21"/>
        <v>0</v>
      </c>
      <c r="AQ216" s="51">
        <f t="shared" si="22"/>
        <v>0</v>
      </c>
      <c r="AR216" s="51">
        <f t="shared" si="23"/>
        <v>0</v>
      </c>
      <c r="AS216"/>
      <c r="AT216"/>
      <c r="AU216"/>
    </row>
    <row r="217" spans="1:47" s="71" customFormat="1" ht="25.5" x14ac:dyDescent="0.25">
      <c r="A217" s="32" t="s">
        <v>415</v>
      </c>
      <c r="B217" s="87" t="s">
        <v>505</v>
      </c>
      <c r="C217" s="87" t="s">
        <v>532</v>
      </c>
      <c r="D217" s="92">
        <v>100</v>
      </c>
      <c r="E217" s="86">
        <v>33</v>
      </c>
      <c r="F217" s="86">
        <v>2015</v>
      </c>
      <c r="G217" s="96" t="s">
        <v>231</v>
      </c>
      <c r="H217" s="51">
        <f t="shared" si="18"/>
        <v>33</v>
      </c>
      <c r="I217" s="51"/>
      <c r="J217" s="51">
        <v>33</v>
      </c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>
        <f t="shared" si="19"/>
        <v>0</v>
      </c>
      <c r="Y217" s="51">
        <f t="shared" si="20"/>
        <v>0</v>
      </c>
      <c r="Z217" s="76">
        <v>16570.034039040002</v>
      </c>
      <c r="AA217" s="75">
        <v>0</v>
      </c>
      <c r="AB217" s="51">
        <v>606</v>
      </c>
      <c r="AC217" s="51">
        <v>0</v>
      </c>
      <c r="AD217" s="51">
        <v>0</v>
      </c>
      <c r="AE217" s="51">
        <v>0</v>
      </c>
      <c r="AF217" s="51">
        <v>0</v>
      </c>
      <c r="AG217" s="51">
        <v>0</v>
      </c>
      <c r="AH217" s="51">
        <v>0</v>
      </c>
      <c r="AI217" s="51">
        <v>0</v>
      </c>
      <c r="AJ217" s="51">
        <v>0</v>
      </c>
      <c r="AK217" s="51">
        <v>0</v>
      </c>
      <c r="AL217" s="51">
        <v>0</v>
      </c>
      <c r="AM217" s="51">
        <v>0</v>
      </c>
      <c r="AN217" s="51">
        <v>0</v>
      </c>
      <c r="AO217" s="51">
        <v>0</v>
      </c>
      <c r="AP217" s="51">
        <f t="shared" si="21"/>
        <v>0</v>
      </c>
      <c r="AQ217" s="51">
        <f t="shared" si="22"/>
        <v>0</v>
      </c>
      <c r="AR217" s="51">
        <f t="shared" si="23"/>
        <v>0</v>
      </c>
      <c r="AS217"/>
      <c r="AT217"/>
      <c r="AU217"/>
    </row>
    <row r="218" spans="1:47" s="71" customFormat="1" ht="26.25" x14ac:dyDescent="0.25">
      <c r="A218" s="32" t="s">
        <v>418</v>
      </c>
      <c r="B218" s="87" t="s">
        <v>497</v>
      </c>
      <c r="C218" s="87" t="s">
        <v>533</v>
      </c>
      <c r="D218" s="92">
        <v>100</v>
      </c>
      <c r="E218" s="86">
        <v>24</v>
      </c>
      <c r="F218" s="86">
        <v>2015</v>
      </c>
      <c r="G218" s="96" t="s">
        <v>231</v>
      </c>
      <c r="H218" s="51">
        <f t="shared" si="18"/>
        <v>24</v>
      </c>
      <c r="I218" s="51"/>
      <c r="J218" s="51">
        <v>24</v>
      </c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>
        <f t="shared" si="19"/>
        <v>0</v>
      </c>
      <c r="Y218" s="51">
        <f t="shared" si="20"/>
        <v>0</v>
      </c>
      <c r="Z218" s="76">
        <v>16570.034039040002</v>
      </c>
      <c r="AA218" s="75">
        <v>0</v>
      </c>
      <c r="AB218" s="51">
        <v>440</v>
      </c>
      <c r="AC218" s="51">
        <v>0</v>
      </c>
      <c r="AD218" s="51">
        <v>0</v>
      </c>
      <c r="AE218" s="51">
        <v>0</v>
      </c>
      <c r="AF218" s="51">
        <v>0</v>
      </c>
      <c r="AG218" s="51">
        <v>0</v>
      </c>
      <c r="AH218" s="51">
        <v>0</v>
      </c>
      <c r="AI218" s="51">
        <v>0</v>
      </c>
      <c r="AJ218" s="51">
        <v>0</v>
      </c>
      <c r="AK218" s="51">
        <v>0</v>
      </c>
      <c r="AL218" s="51">
        <v>0</v>
      </c>
      <c r="AM218" s="51">
        <v>0</v>
      </c>
      <c r="AN218" s="51">
        <v>0</v>
      </c>
      <c r="AO218" s="51">
        <v>0</v>
      </c>
      <c r="AP218" s="51">
        <f t="shared" si="21"/>
        <v>0</v>
      </c>
      <c r="AQ218" s="51">
        <f t="shared" si="22"/>
        <v>0</v>
      </c>
      <c r="AR218" s="51">
        <f t="shared" si="23"/>
        <v>0</v>
      </c>
      <c r="AS218"/>
      <c r="AT218"/>
      <c r="AU218"/>
    </row>
    <row r="219" spans="1:47" s="71" customFormat="1" ht="26.25" x14ac:dyDescent="0.25">
      <c r="A219" s="32" t="s">
        <v>420</v>
      </c>
      <c r="B219" s="87" t="s">
        <v>491</v>
      </c>
      <c r="C219" s="87" t="s">
        <v>534</v>
      </c>
      <c r="D219" s="92">
        <v>100</v>
      </c>
      <c r="E219" s="86">
        <v>24</v>
      </c>
      <c r="F219" s="86">
        <v>2015</v>
      </c>
      <c r="G219" s="96" t="s">
        <v>231</v>
      </c>
      <c r="H219" s="51">
        <f t="shared" si="18"/>
        <v>24</v>
      </c>
      <c r="I219" s="51"/>
      <c r="J219" s="51">
        <v>24</v>
      </c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>
        <f t="shared" si="19"/>
        <v>0</v>
      </c>
      <c r="Y219" s="51">
        <f t="shared" si="20"/>
        <v>0</v>
      </c>
      <c r="Z219" s="76">
        <v>16570.034039040002</v>
      </c>
      <c r="AA219" s="75">
        <v>0</v>
      </c>
      <c r="AB219" s="51">
        <v>440</v>
      </c>
      <c r="AC219" s="51">
        <v>0</v>
      </c>
      <c r="AD219" s="51">
        <v>0</v>
      </c>
      <c r="AE219" s="51">
        <v>0</v>
      </c>
      <c r="AF219" s="51">
        <v>0</v>
      </c>
      <c r="AG219" s="51">
        <v>0</v>
      </c>
      <c r="AH219" s="51">
        <v>0</v>
      </c>
      <c r="AI219" s="51">
        <v>0</v>
      </c>
      <c r="AJ219" s="51">
        <v>0</v>
      </c>
      <c r="AK219" s="51">
        <v>0</v>
      </c>
      <c r="AL219" s="51">
        <v>0</v>
      </c>
      <c r="AM219" s="51">
        <v>0</v>
      </c>
      <c r="AN219" s="51">
        <v>0</v>
      </c>
      <c r="AO219" s="51">
        <v>0</v>
      </c>
      <c r="AP219" s="51">
        <f t="shared" si="21"/>
        <v>0</v>
      </c>
      <c r="AQ219" s="51">
        <f t="shared" si="22"/>
        <v>0</v>
      </c>
      <c r="AR219" s="51">
        <f t="shared" si="23"/>
        <v>0</v>
      </c>
      <c r="AS219"/>
      <c r="AT219"/>
      <c r="AU219"/>
    </row>
    <row r="220" spans="1:47" s="71" customFormat="1" ht="25.5" x14ac:dyDescent="0.25">
      <c r="A220" s="32" t="s">
        <v>422</v>
      </c>
      <c r="B220" s="87" t="s">
        <v>530</v>
      </c>
      <c r="C220" s="87" t="s">
        <v>535</v>
      </c>
      <c r="D220" s="92">
        <v>100</v>
      </c>
      <c r="E220" s="86">
        <v>4</v>
      </c>
      <c r="F220" s="86">
        <v>2015</v>
      </c>
      <c r="G220" s="96" t="s">
        <v>231</v>
      </c>
      <c r="H220" s="51">
        <f t="shared" si="18"/>
        <v>4</v>
      </c>
      <c r="I220" s="51"/>
      <c r="J220" s="51">
        <v>4</v>
      </c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>
        <f t="shared" si="19"/>
        <v>0</v>
      </c>
      <c r="Y220" s="51">
        <f t="shared" si="20"/>
        <v>0</v>
      </c>
      <c r="Z220" s="76">
        <v>16570.034039040002</v>
      </c>
      <c r="AA220" s="75">
        <v>0</v>
      </c>
      <c r="AB220" s="51">
        <v>73</v>
      </c>
      <c r="AC220" s="51">
        <v>0</v>
      </c>
      <c r="AD220" s="51">
        <v>0</v>
      </c>
      <c r="AE220" s="51">
        <v>0</v>
      </c>
      <c r="AF220" s="51">
        <v>0</v>
      </c>
      <c r="AG220" s="51">
        <v>0</v>
      </c>
      <c r="AH220" s="51">
        <v>0</v>
      </c>
      <c r="AI220" s="51">
        <v>0</v>
      </c>
      <c r="AJ220" s="51">
        <v>0</v>
      </c>
      <c r="AK220" s="51">
        <v>0</v>
      </c>
      <c r="AL220" s="51">
        <v>0</v>
      </c>
      <c r="AM220" s="51">
        <v>0</v>
      </c>
      <c r="AN220" s="51">
        <v>0</v>
      </c>
      <c r="AO220" s="51">
        <v>0</v>
      </c>
      <c r="AP220" s="51">
        <f t="shared" si="21"/>
        <v>0</v>
      </c>
      <c r="AQ220" s="51">
        <f t="shared" si="22"/>
        <v>0</v>
      </c>
      <c r="AR220" s="51">
        <f t="shared" si="23"/>
        <v>0</v>
      </c>
      <c r="AS220"/>
      <c r="AT220"/>
      <c r="AU220"/>
    </row>
    <row r="221" spans="1:47" s="71" customFormat="1" ht="25.5" x14ac:dyDescent="0.25">
      <c r="A221" s="32" t="s">
        <v>424</v>
      </c>
      <c r="B221" s="87" t="s">
        <v>531</v>
      </c>
      <c r="C221" s="87" t="s">
        <v>536</v>
      </c>
      <c r="D221" s="92">
        <v>100</v>
      </c>
      <c r="E221" s="86">
        <v>6</v>
      </c>
      <c r="F221" s="86">
        <v>2015</v>
      </c>
      <c r="G221" s="96" t="s">
        <v>231</v>
      </c>
      <c r="H221" s="51">
        <f t="shared" si="18"/>
        <v>6</v>
      </c>
      <c r="I221" s="51"/>
      <c r="J221" s="51">
        <v>6</v>
      </c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>
        <f t="shared" si="19"/>
        <v>0</v>
      </c>
      <c r="Y221" s="51">
        <f t="shared" si="20"/>
        <v>0</v>
      </c>
      <c r="Z221" s="76">
        <v>16570.034039040002</v>
      </c>
      <c r="AA221" s="75">
        <v>0</v>
      </c>
      <c r="AB221" s="51">
        <v>110</v>
      </c>
      <c r="AC221" s="51">
        <v>0</v>
      </c>
      <c r="AD221" s="51">
        <v>0</v>
      </c>
      <c r="AE221" s="51">
        <v>0</v>
      </c>
      <c r="AF221" s="51">
        <v>0</v>
      </c>
      <c r="AG221" s="51">
        <v>0</v>
      </c>
      <c r="AH221" s="51">
        <v>0</v>
      </c>
      <c r="AI221" s="51">
        <v>0</v>
      </c>
      <c r="AJ221" s="51">
        <v>0</v>
      </c>
      <c r="AK221" s="51">
        <v>0</v>
      </c>
      <c r="AL221" s="51">
        <v>0</v>
      </c>
      <c r="AM221" s="51">
        <v>0</v>
      </c>
      <c r="AN221" s="51">
        <v>0</v>
      </c>
      <c r="AO221" s="51">
        <v>0</v>
      </c>
      <c r="AP221" s="51">
        <f t="shared" si="21"/>
        <v>0</v>
      </c>
      <c r="AQ221" s="51">
        <f t="shared" si="22"/>
        <v>0</v>
      </c>
      <c r="AR221" s="51">
        <f t="shared" si="23"/>
        <v>0</v>
      </c>
      <c r="AS221"/>
      <c r="AT221"/>
      <c r="AU221"/>
    </row>
    <row r="222" spans="1:47" s="71" customFormat="1" ht="25.5" x14ac:dyDescent="0.25">
      <c r="A222" s="32" t="s">
        <v>426</v>
      </c>
      <c r="B222" s="87" t="s">
        <v>532</v>
      </c>
      <c r="C222" s="87" t="s">
        <v>537</v>
      </c>
      <c r="D222" s="92">
        <v>100</v>
      </c>
      <c r="E222" s="86">
        <v>24</v>
      </c>
      <c r="F222" s="86">
        <v>2015</v>
      </c>
      <c r="G222" s="96" t="s">
        <v>231</v>
      </c>
      <c r="H222" s="51">
        <f t="shared" si="18"/>
        <v>24</v>
      </c>
      <c r="I222" s="51"/>
      <c r="J222" s="51">
        <v>24</v>
      </c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>
        <f t="shared" si="19"/>
        <v>0</v>
      </c>
      <c r="Y222" s="51">
        <f t="shared" si="20"/>
        <v>0</v>
      </c>
      <c r="Z222" s="76">
        <v>16570.034039040002</v>
      </c>
      <c r="AA222" s="75">
        <v>0</v>
      </c>
      <c r="AB222" s="51">
        <v>440</v>
      </c>
      <c r="AC222" s="51">
        <v>0</v>
      </c>
      <c r="AD222" s="51">
        <v>0</v>
      </c>
      <c r="AE222" s="51">
        <v>0</v>
      </c>
      <c r="AF222" s="51">
        <v>0</v>
      </c>
      <c r="AG222" s="51">
        <v>0</v>
      </c>
      <c r="AH222" s="51">
        <v>0</v>
      </c>
      <c r="AI222" s="51">
        <v>0</v>
      </c>
      <c r="AJ222" s="51">
        <v>0</v>
      </c>
      <c r="AK222" s="51">
        <v>0</v>
      </c>
      <c r="AL222" s="51">
        <v>0</v>
      </c>
      <c r="AM222" s="51">
        <v>0</v>
      </c>
      <c r="AN222" s="51">
        <v>0</v>
      </c>
      <c r="AO222" s="51">
        <v>0</v>
      </c>
      <c r="AP222" s="51">
        <f t="shared" si="21"/>
        <v>0</v>
      </c>
      <c r="AQ222" s="51">
        <f t="shared" si="22"/>
        <v>0</v>
      </c>
      <c r="AR222" s="51">
        <f t="shared" si="23"/>
        <v>0</v>
      </c>
      <c r="AS222"/>
      <c r="AT222"/>
      <c r="AU222"/>
    </row>
    <row r="223" spans="1:47" s="71" customFormat="1" ht="25.5" x14ac:dyDescent="0.25">
      <c r="A223" s="32" t="s">
        <v>428</v>
      </c>
      <c r="B223" s="87" t="s">
        <v>532</v>
      </c>
      <c r="C223" s="87" t="s">
        <v>538</v>
      </c>
      <c r="D223" s="92">
        <v>100</v>
      </c>
      <c r="E223" s="86">
        <v>7</v>
      </c>
      <c r="F223" s="86">
        <v>2015</v>
      </c>
      <c r="G223" s="96" t="s">
        <v>231</v>
      </c>
      <c r="H223" s="51">
        <f t="shared" si="18"/>
        <v>7</v>
      </c>
      <c r="I223" s="51"/>
      <c r="J223" s="51">
        <v>7</v>
      </c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>
        <f t="shared" si="19"/>
        <v>0</v>
      </c>
      <c r="Y223" s="51">
        <f t="shared" si="20"/>
        <v>0</v>
      </c>
      <c r="Z223" s="76">
        <v>16570.034039040002</v>
      </c>
      <c r="AA223" s="75">
        <v>0</v>
      </c>
      <c r="AB223" s="51">
        <v>128</v>
      </c>
      <c r="AC223" s="51">
        <v>0</v>
      </c>
      <c r="AD223" s="51">
        <v>0</v>
      </c>
      <c r="AE223" s="51">
        <v>0</v>
      </c>
      <c r="AF223" s="51">
        <v>0</v>
      </c>
      <c r="AG223" s="51">
        <v>0</v>
      </c>
      <c r="AH223" s="51">
        <v>0</v>
      </c>
      <c r="AI223" s="51">
        <v>0</v>
      </c>
      <c r="AJ223" s="51">
        <v>0</v>
      </c>
      <c r="AK223" s="51">
        <v>0</v>
      </c>
      <c r="AL223" s="51">
        <v>0</v>
      </c>
      <c r="AM223" s="51">
        <v>0</v>
      </c>
      <c r="AN223" s="51">
        <v>0</v>
      </c>
      <c r="AO223" s="51">
        <v>0</v>
      </c>
      <c r="AP223" s="51">
        <f t="shared" si="21"/>
        <v>0</v>
      </c>
      <c r="AQ223" s="51">
        <f t="shared" si="22"/>
        <v>0</v>
      </c>
      <c r="AR223" s="51">
        <f t="shared" si="23"/>
        <v>0</v>
      </c>
      <c r="AS223"/>
      <c r="AT223"/>
      <c r="AU223"/>
    </row>
    <row r="224" spans="1:47" s="71" customFormat="1" x14ac:dyDescent="0.25">
      <c r="A224" s="32" t="s">
        <v>430</v>
      </c>
      <c r="B224" s="87" t="s">
        <v>537</v>
      </c>
      <c r="C224" s="87" t="s">
        <v>539</v>
      </c>
      <c r="D224" s="92">
        <v>100</v>
      </c>
      <c r="E224" s="86">
        <v>5</v>
      </c>
      <c r="F224" s="86">
        <v>2015</v>
      </c>
      <c r="G224" s="96" t="s">
        <v>250</v>
      </c>
      <c r="H224" s="51">
        <f t="shared" si="18"/>
        <v>5</v>
      </c>
      <c r="I224" s="51"/>
      <c r="J224" s="51">
        <v>5</v>
      </c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>
        <f t="shared" si="19"/>
        <v>0</v>
      </c>
      <c r="Y224" s="51">
        <f t="shared" si="20"/>
        <v>0</v>
      </c>
      <c r="Z224" s="76">
        <v>6189.1064947200002</v>
      </c>
      <c r="AA224" s="75">
        <v>0</v>
      </c>
      <c r="AB224" s="51">
        <v>34</v>
      </c>
      <c r="AC224" s="51">
        <v>0</v>
      </c>
      <c r="AD224" s="51">
        <v>0</v>
      </c>
      <c r="AE224" s="51">
        <v>0</v>
      </c>
      <c r="AF224" s="51">
        <v>0</v>
      </c>
      <c r="AG224" s="51">
        <v>0</v>
      </c>
      <c r="AH224" s="51">
        <v>0</v>
      </c>
      <c r="AI224" s="51">
        <v>0</v>
      </c>
      <c r="AJ224" s="51">
        <v>0</v>
      </c>
      <c r="AK224" s="51">
        <v>0</v>
      </c>
      <c r="AL224" s="51">
        <v>0</v>
      </c>
      <c r="AM224" s="51">
        <v>0</v>
      </c>
      <c r="AN224" s="51">
        <v>0</v>
      </c>
      <c r="AO224" s="51">
        <v>0</v>
      </c>
      <c r="AP224" s="51">
        <f t="shared" si="21"/>
        <v>0</v>
      </c>
      <c r="AQ224" s="51">
        <f t="shared" si="22"/>
        <v>0</v>
      </c>
      <c r="AR224" s="51">
        <f t="shared" si="23"/>
        <v>0</v>
      </c>
      <c r="AS224"/>
      <c r="AT224"/>
      <c r="AU224"/>
    </row>
    <row r="225" spans="1:47" s="71" customFormat="1" x14ac:dyDescent="0.25">
      <c r="A225" s="32" t="s">
        <v>433</v>
      </c>
      <c r="B225" s="87" t="s">
        <v>538</v>
      </c>
      <c r="C225" s="87" t="s">
        <v>540</v>
      </c>
      <c r="D225" s="92">
        <v>100</v>
      </c>
      <c r="E225" s="86">
        <v>5</v>
      </c>
      <c r="F225" s="86">
        <v>2015</v>
      </c>
      <c r="G225" s="96" t="s">
        <v>250</v>
      </c>
      <c r="H225" s="51">
        <f t="shared" si="18"/>
        <v>5</v>
      </c>
      <c r="I225" s="51"/>
      <c r="J225" s="51">
        <v>5</v>
      </c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>
        <f t="shared" si="19"/>
        <v>0</v>
      </c>
      <c r="Y225" s="51">
        <f t="shared" si="20"/>
        <v>0</v>
      </c>
      <c r="Z225" s="76">
        <v>6189.1064947200002</v>
      </c>
      <c r="AA225" s="75">
        <v>0</v>
      </c>
      <c r="AB225" s="51">
        <v>34</v>
      </c>
      <c r="AC225" s="51">
        <v>0</v>
      </c>
      <c r="AD225" s="51">
        <v>0</v>
      </c>
      <c r="AE225" s="51">
        <v>0</v>
      </c>
      <c r="AF225" s="51">
        <v>0</v>
      </c>
      <c r="AG225" s="51">
        <v>0</v>
      </c>
      <c r="AH225" s="51">
        <v>0</v>
      </c>
      <c r="AI225" s="51">
        <v>0</v>
      </c>
      <c r="AJ225" s="51">
        <v>0</v>
      </c>
      <c r="AK225" s="51">
        <v>0</v>
      </c>
      <c r="AL225" s="51">
        <v>0</v>
      </c>
      <c r="AM225" s="51">
        <v>0</v>
      </c>
      <c r="AN225" s="51">
        <v>0</v>
      </c>
      <c r="AO225" s="51">
        <v>0</v>
      </c>
      <c r="AP225" s="51">
        <f t="shared" si="21"/>
        <v>0</v>
      </c>
      <c r="AQ225" s="51">
        <f t="shared" si="22"/>
        <v>0</v>
      </c>
      <c r="AR225" s="51">
        <f t="shared" si="23"/>
        <v>0</v>
      </c>
      <c r="AS225"/>
      <c r="AT225"/>
      <c r="AU225"/>
    </row>
    <row r="226" spans="1:47" s="71" customFormat="1" x14ac:dyDescent="0.25">
      <c r="A226" s="32" t="s">
        <v>435</v>
      </c>
      <c r="B226" s="87" t="s">
        <v>536</v>
      </c>
      <c r="C226" s="87" t="s">
        <v>541</v>
      </c>
      <c r="D226" s="92">
        <v>100</v>
      </c>
      <c r="E226" s="86">
        <v>5</v>
      </c>
      <c r="F226" s="86">
        <v>2015</v>
      </c>
      <c r="G226" s="96" t="s">
        <v>250</v>
      </c>
      <c r="H226" s="51">
        <f t="shared" si="18"/>
        <v>5</v>
      </c>
      <c r="I226" s="51"/>
      <c r="J226" s="51">
        <v>5</v>
      </c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>
        <f t="shared" si="19"/>
        <v>0</v>
      </c>
      <c r="Y226" s="51">
        <f t="shared" si="20"/>
        <v>0</v>
      </c>
      <c r="Z226" s="76">
        <v>6189.1064947200002</v>
      </c>
      <c r="AA226" s="75">
        <v>0</v>
      </c>
      <c r="AB226" s="51">
        <v>34</v>
      </c>
      <c r="AC226" s="51">
        <v>0</v>
      </c>
      <c r="AD226" s="51">
        <v>0</v>
      </c>
      <c r="AE226" s="51">
        <v>0</v>
      </c>
      <c r="AF226" s="51">
        <v>0</v>
      </c>
      <c r="AG226" s="51">
        <v>0</v>
      </c>
      <c r="AH226" s="51">
        <v>0</v>
      </c>
      <c r="AI226" s="51">
        <v>0</v>
      </c>
      <c r="AJ226" s="51">
        <v>0</v>
      </c>
      <c r="AK226" s="51">
        <v>0</v>
      </c>
      <c r="AL226" s="51">
        <v>0</v>
      </c>
      <c r="AM226" s="51">
        <v>0</v>
      </c>
      <c r="AN226" s="51">
        <v>0</v>
      </c>
      <c r="AO226" s="51">
        <v>0</v>
      </c>
      <c r="AP226" s="51">
        <f t="shared" si="21"/>
        <v>0</v>
      </c>
      <c r="AQ226" s="51">
        <f t="shared" si="22"/>
        <v>0</v>
      </c>
      <c r="AR226" s="51">
        <f t="shared" si="23"/>
        <v>0</v>
      </c>
      <c r="AS226"/>
      <c r="AT226"/>
      <c r="AU226"/>
    </row>
    <row r="227" spans="1:47" s="71" customFormat="1" x14ac:dyDescent="0.25">
      <c r="A227" s="32" t="s">
        <v>436</v>
      </c>
      <c r="B227" s="87" t="s">
        <v>535</v>
      </c>
      <c r="C227" s="87" t="s">
        <v>542</v>
      </c>
      <c r="D227" s="92">
        <v>100</v>
      </c>
      <c r="E227" s="86">
        <v>5</v>
      </c>
      <c r="F227" s="86">
        <v>2015</v>
      </c>
      <c r="G227" s="96" t="s">
        <v>250</v>
      </c>
      <c r="H227" s="51">
        <f t="shared" si="18"/>
        <v>5</v>
      </c>
      <c r="I227" s="51"/>
      <c r="J227" s="51">
        <v>5</v>
      </c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>
        <f t="shared" si="19"/>
        <v>0</v>
      </c>
      <c r="Y227" s="51">
        <f t="shared" si="20"/>
        <v>0</v>
      </c>
      <c r="Z227" s="76">
        <v>6189.1064947200002</v>
      </c>
      <c r="AA227" s="75">
        <v>0</v>
      </c>
      <c r="AB227" s="51">
        <v>34</v>
      </c>
      <c r="AC227" s="51">
        <v>0</v>
      </c>
      <c r="AD227" s="51">
        <v>0</v>
      </c>
      <c r="AE227" s="51">
        <v>0</v>
      </c>
      <c r="AF227" s="51">
        <v>0</v>
      </c>
      <c r="AG227" s="51">
        <v>0</v>
      </c>
      <c r="AH227" s="51">
        <v>0</v>
      </c>
      <c r="AI227" s="51">
        <v>0</v>
      </c>
      <c r="AJ227" s="51">
        <v>0</v>
      </c>
      <c r="AK227" s="51">
        <v>0</v>
      </c>
      <c r="AL227" s="51">
        <v>0</v>
      </c>
      <c r="AM227" s="51">
        <v>0</v>
      </c>
      <c r="AN227" s="51">
        <v>0</v>
      </c>
      <c r="AO227" s="51">
        <v>0</v>
      </c>
      <c r="AP227" s="51">
        <f t="shared" si="21"/>
        <v>0</v>
      </c>
      <c r="AQ227" s="51">
        <f t="shared" si="22"/>
        <v>0</v>
      </c>
      <c r="AR227" s="51">
        <f t="shared" si="23"/>
        <v>0</v>
      </c>
      <c r="AS227"/>
      <c r="AT227"/>
      <c r="AU227"/>
    </row>
    <row r="228" spans="1:47" s="71" customFormat="1" ht="25.5" x14ac:dyDescent="0.25">
      <c r="A228" s="32" t="s">
        <v>438</v>
      </c>
      <c r="B228" s="87" t="s">
        <v>503</v>
      </c>
      <c r="C228" s="87" t="s">
        <v>543</v>
      </c>
      <c r="D228" s="92">
        <v>100</v>
      </c>
      <c r="E228" s="86">
        <v>30</v>
      </c>
      <c r="F228" s="86">
        <v>2015</v>
      </c>
      <c r="G228" s="96" t="s">
        <v>231</v>
      </c>
      <c r="H228" s="51">
        <f t="shared" si="18"/>
        <v>30</v>
      </c>
      <c r="I228" s="51"/>
      <c r="J228" s="51">
        <v>30</v>
      </c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>
        <f t="shared" si="19"/>
        <v>0</v>
      </c>
      <c r="Y228" s="51">
        <f t="shared" si="20"/>
        <v>0</v>
      </c>
      <c r="Z228" s="76">
        <v>16570.034039040002</v>
      </c>
      <c r="AA228" s="75">
        <v>0</v>
      </c>
      <c r="AB228" s="51">
        <v>551</v>
      </c>
      <c r="AC228" s="51">
        <v>0</v>
      </c>
      <c r="AD228" s="51">
        <v>0</v>
      </c>
      <c r="AE228" s="51">
        <v>0</v>
      </c>
      <c r="AF228" s="51">
        <v>0</v>
      </c>
      <c r="AG228" s="51">
        <v>0</v>
      </c>
      <c r="AH228" s="51">
        <v>0</v>
      </c>
      <c r="AI228" s="51">
        <v>0</v>
      </c>
      <c r="AJ228" s="51">
        <v>0</v>
      </c>
      <c r="AK228" s="51">
        <v>0</v>
      </c>
      <c r="AL228" s="51">
        <v>0</v>
      </c>
      <c r="AM228" s="51">
        <v>0</v>
      </c>
      <c r="AN228" s="51">
        <v>0</v>
      </c>
      <c r="AO228" s="51">
        <v>0</v>
      </c>
      <c r="AP228" s="51">
        <f t="shared" si="21"/>
        <v>0</v>
      </c>
      <c r="AQ228" s="51">
        <f t="shared" si="22"/>
        <v>0</v>
      </c>
      <c r="AR228" s="51">
        <f t="shared" si="23"/>
        <v>0</v>
      </c>
      <c r="AS228"/>
      <c r="AT228"/>
      <c r="AU228"/>
    </row>
    <row r="229" spans="1:47" s="71" customFormat="1" ht="26.25" x14ac:dyDescent="0.25">
      <c r="A229" s="32" t="s">
        <v>441</v>
      </c>
      <c r="B229" s="87" t="s">
        <v>501</v>
      </c>
      <c r="C229" s="87" t="s">
        <v>544</v>
      </c>
      <c r="D229" s="92">
        <v>100</v>
      </c>
      <c r="E229" s="86">
        <v>44</v>
      </c>
      <c r="F229" s="86">
        <v>2016</v>
      </c>
      <c r="G229" s="96" t="s">
        <v>231</v>
      </c>
      <c r="H229" s="51">
        <f t="shared" si="18"/>
        <v>44</v>
      </c>
      <c r="I229" s="51"/>
      <c r="J229" s="51"/>
      <c r="K229" s="51">
        <v>44</v>
      </c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>
        <f t="shared" si="19"/>
        <v>0</v>
      </c>
      <c r="Y229" s="51">
        <f t="shared" si="20"/>
        <v>0</v>
      </c>
      <c r="Z229" s="76">
        <v>16570.034039040002</v>
      </c>
      <c r="AA229" s="75">
        <v>0</v>
      </c>
      <c r="AB229" s="51">
        <v>0</v>
      </c>
      <c r="AC229" s="51">
        <v>864</v>
      </c>
      <c r="AD229" s="51">
        <v>0</v>
      </c>
      <c r="AE229" s="51">
        <v>0</v>
      </c>
      <c r="AF229" s="51">
        <v>0</v>
      </c>
      <c r="AG229" s="51">
        <v>0</v>
      </c>
      <c r="AH229" s="51">
        <v>0</v>
      </c>
      <c r="AI229" s="51">
        <v>0</v>
      </c>
      <c r="AJ229" s="51">
        <v>0</v>
      </c>
      <c r="AK229" s="51">
        <v>0</v>
      </c>
      <c r="AL229" s="51">
        <v>0</v>
      </c>
      <c r="AM229" s="51">
        <v>0</v>
      </c>
      <c r="AN229" s="51">
        <v>0</v>
      </c>
      <c r="AO229" s="51">
        <v>0</v>
      </c>
      <c r="AP229" s="51">
        <f t="shared" si="21"/>
        <v>0</v>
      </c>
      <c r="AQ229" s="51">
        <f t="shared" si="22"/>
        <v>0</v>
      </c>
      <c r="AR229" s="51">
        <f t="shared" si="23"/>
        <v>864</v>
      </c>
      <c r="AS229"/>
      <c r="AT229"/>
      <c r="AU229"/>
    </row>
    <row r="230" spans="1:47" s="71" customFormat="1" ht="25.5" x14ac:dyDescent="0.25">
      <c r="A230" s="32" t="s">
        <v>443</v>
      </c>
      <c r="B230" s="87" t="s">
        <v>515</v>
      </c>
      <c r="C230" s="87" t="s">
        <v>545</v>
      </c>
      <c r="D230" s="92">
        <v>100</v>
      </c>
      <c r="E230" s="86">
        <v>39</v>
      </c>
      <c r="F230" s="86">
        <v>2016</v>
      </c>
      <c r="G230" s="96" t="s">
        <v>231</v>
      </c>
      <c r="H230" s="51">
        <f t="shared" si="18"/>
        <v>39</v>
      </c>
      <c r="I230" s="51"/>
      <c r="J230" s="51"/>
      <c r="K230" s="51">
        <v>39</v>
      </c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>
        <f t="shared" si="19"/>
        <v>0</v>
      </c>
      <c r="Y230" s="51">
        <f t="shared" si="20"/>
        <v>0</v>
      </c>
      <c r="Z230" s="76">
        <v>16570.034039040002</v>
      </c>
      <c r="AA230" s="75">
        <v>0</v>
      </c>
      <c r="AB230" s="51">
        <v>0</v>
      </c>
      <c r="AC230" s="51">
        <v>766</v>
      </c>
      <c r="AD230" s="51">
        <v>0</v>
      </c>
      <c r="AE230" s="51">
        <v>0</v>
      </c>
      <c r="AF230" s="51">
        <v>0</v>
      </c>
      <c r="AG230" s="51">
        <v>0</v>
      </c>
      <c r="AH230" s="51">
        <v>0</v>
      </c>
      <c r="AI230" s="51">
        <v>0</v>
      </c>
      <c r="AJ230" s="51">
        <v>0</v>
      </c>
      <c r="AK230" s="51">
        <v>0</v>
      </c>
      <c r="AL230" s="51">
        <v>0</v>
      </c>
      <c r="AM230" s="51">
        <v>0</v>
      </c>
      <c r="AN230" s="51">
        <v>0</v>
      </c>
      <c r="AO230" s="51">
        <v>0</v>
      </c>
      <c r="AP230" s="51">
        <f t="shared" si="21"/>
        <v>0</v>
      </c>
      <c r="AQ230" s="51">
        <f t="shared" si="22"/>
        <v>0</v>
      </c>
      <c r="AR230" s="51">
        <f t="shared" si="23"/>
        <v>766</v>
      </c>
      <c r="AS230"/>
      <c r="AT230"/>
      <c r="AU230"/>
    </row>
    <row r="231" spans="1:47" s="71" customFormat="1" ht="25.5" x14ac:dyDescent="0.25">
      <c r="A231" s="32" t="s">
        <v>445</v>
      </c>
      <c r="B231" s="87" t="s">
        <v>515</v>
      </c>
      <c r="C231" s="87" t="s">
        <v>546</v>
      </c>
      <c r="D231" s="92">
        <v>100</v>
      </c>
      <c r="E231" s="86">
        <v>22</v>
      </c>
      <c r="F231" s="86">
        <v>2016</v>
      </c>
      <c r="G231" s="96" t="s">
        <v>231</v>
      </c>
      <c r="H231" s="51">
        <f t="shared" si="18"/>
        <v>22</v>
      </c>
      <c r="I231" s="51"/>
      <c r="J231" s="51"/>
      <c r="K231" s="51">
        <v>22</v>
      </c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>
        <f t="shared" si="19"/>
        <v>0</v>
      </c>
      <c r="Y231" s="51">
        <f t="shared" si="20"/>
        <v>0</v>
      </c>
      <c r="Z231" s="76">
        <v>16570.034039040002</v>
      </c>
      <c r="AA231" s="75">
        <v>0</v>
      </c>
      <c r="AB231" s="51">
        <v>0</v>
      </c>
      <c r="AC231" s="51">
        <v>432</v>
      </c>
      <c r="AD231" s="51">
        <v>0</v>
      </c>
      <c r="AE231" s="51">
        <v>0</v>
      </c>
      <c r="AF231" s="51">
        <v>0</v>
      </c>
      <c r="AG231" s="51">
        <v>0</v>
      </c>
      <c r="AH231" s="51">
        <v>0</v>
      </c>
      <c r="AI231" s="51">
        <v>0</v>
      </c>
      <c r="AJ231" s="51">
        <v>0</v>
      </c>
      <c r="AK231" s="51">
        <v>0</v>
      </c>
      <c r="AL231" s="51">
        <v>0</v>
      </c>
      <c r="AM231" s="51">
        <v>0</v>
      </c>
      <c r="AN231" s="51">
        <v>0</v>
      </c>
      <c r="AO231" s="51">
        <v>0</v>
      </c>
      <c r="AP231" s="51">
        <f t="shared" si="21"/>
        <v>0</v>
      </c>
      <c r="AQ231" s="51">
        <f t="shared" si="22"/>
        <v>0</v>
      </c>
      <c r="AR231" s="51">
        <f t="shared" si="23"/>
        <v>432</v>
      </c>
      <c r="AS231"/>
      <c r="AT231"/>
      <c r="AU231"/>
    </row>
    <row r="232" spans="1:47" s="71" customFormat="1" ht="25.5" x14ac:dyDescent="0.25">
      <c r="A232" s="32" t="s">
        <v>447</v>
      </c>
      <c r="B232" s="87" t="s">
        <v>515</v>
      </c>
      <c r="C232" s="87" t="s">
        <v>547</v>
      </c>
      <c r="D232" s="92">
        <v>100</v>
      </c>
      <c r="E232" s="86">
        <v>147</v>
      </c>
      <c r="F232" s="86">
        <v>2016</v>
      </c>
      <c r="G232" s="96" t="s">
        <v>231</v>
      </c>
      <c r="H232" s="51">
        <f t="shared" si="18"/>
        <v>147</v>
      </c>
      <c r="I232" s="51"/>
      <c r="J232" s="51"/>
      <c r="K232" s="51">
        <v>147</v>
      </c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>
        <f t="shared" si="19"/>
        <v>0</v>
      </c>
      <c r="Y232" s="51">
        <f t="shared" si="20"/>
        <v>0</v>
      </c>
      <c r="Z232" s="76">
        <v>16570.034039040002</v>
      </c>
      <c r="AA232" s="75">
        <v>0</v>
      </c>
      <c r="AB232" s="51">
        <v>0</v>
      </c>
      <c r="AC232" s="51">
        <v>2886</v>
      </c>
      <c r="AD232" s="51">
        <v>0</v>
      </c>
      <c r="AE232" s="51">
        <v>0</v>
      </c>
      <c r="AF232" s="51">
        <v>0</v>
      </c>
      <c r="AG232" s="51">
        <v>0</v>
      </c>
      <c r="AH232" s="51">
        <v>0</v>
      </c>
      <c r="AI232" s="51">
        <v>0</v>
      </c>
      <c r="AJ232" s="51">
        <v>0</v>
      </c>
      <c r="AK232" s="51">
        <v>0</v>
      </c>
      <c r="AL232" s="51">
        <v>0</v>
      </c>
      <c r="AM232" s="51">
        <v>0</v>
      </c>
      <c r="AN232" s="51">
        <v>0</v>
      </c>
      <c r="AO232" s="51">
        <v>0</v>
      </c>
      <c r="AP232" s="51">
        <f t="shared" si="21"/>
        <v>0</v>
      </c>
      <c r="AQ232" s="51">
        <f t="shared" si="22"/>
        <v>0</v>
      </c>
      <c r="AR232" s="51">
        <f t="shared" si="23"/>
        <v>2886</v>
      </c>
      <c r="AS232"/>
      <c r="AT232"/>
      <c r="AU232"/>
    </row>
    <row r="233" spans="1:47" s="71" customFormat="1" ht="25.5" x14ac:dyDescent="0.25">
      <c r="A233" s="32" t="s">
        <v>449</v>
      </c>
      <c r="B233" s="87" t="s">
        <v>516</v>
      </c>
      <c r="C233" s="87" t="s">
        <v>548</v>
      </c>
      <c r="D233" s="92">
        <v>100</v>
      </c>
      <c r="E233" s="86">
        <v>35</v>
      </c>
      <c r="F233" s="86">
        <v>2016</v>
      </c>
      <c r="G233" s="96" t="s">
        <v>231</v>
      </c>
      <c r="H233" s="51">
        <f t="shared" si="18"/>
        <v>35</v>
      </c>
      <c r="I233" s="51"/>
      <c r="J233" s="51"/>
      <c r="K233" s="51">
        <v>35</v>
      </c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>
        <f t="shared" si="19"/>
        <v>0</v>
      </c>
      <c r="Y233" s="51">
        <f t="shared" si="20"/>
        <v>0</v>
      </c>
      <c r="Z233" s="76">
        <v>16570.034039040002</v>
      </c>
      <c r="AA233" s="75">
        <v>0</v>
      </c>
      <c r="AB233" s="51">
        <v>0</v>
      </c>
      <c r="AC233" s="51">
        <v>687</v>
      </c>
      <c r="AD233" s="51">
        <v>0</v>
      </c>
      <c r="AE233" s="51">
        <v>0</v>
      </c>
      <c r="AF233" s="51">
        <v>0</v>
      </c>
      <c r="AG233" s="51">
        <v>0</v>
      </c>
      <c r="AH233" s="51">
        <v>0</v>
      </c>
      <c r="AI233" s="51">
        <v>0</v>
      </c>
      <c r="AJ233" s="51">
        <v>0</v>
      </c>
      <c r="AK233" s="51">
        <v>0</v>
      </c>
      <c r="AL233" s="51">
        <v>0</v>
      </c>
      <c r="AM233" s="51">
        <v>0</v>
      </c>
      <c r="AN233" s="51">
        <v>0</v>
      </c>
      <c r="AO233" s="51">
        <v>0</v>
      </c>
      <c r="AP233" s="51">
        <f t="shared" si="21"/>
        <v>0</v>
      </c>
      <c r="AQ233" s="51">
        <f t="shared" si="22"/>
        <v>0</v>
      </c>
      <c r="AR233" s="51">
        <f t="shared" si="23"/>
        <v>687</v>
      </c>
      <c r="AS233"/>
      <c r="AT233"/>
      <c r="AU233"/>
    </row>
    <row r="234" spans="1:47" s="71" customFormat="1" ht="25.5" x14ac:dyDescent="0.25">
      <c r="A234" s="32" t="s">
        <v>452</v>
      </c>
      <c r="B234" s="87" t="s">
        <v>516</v>
      </c>
      <c r="C234" s="87" t="s">
        <v>548</v>
      </c>
      <c r="D234" s="92">
        <v>100</v>
      </c>
      <c r="E234" s="86">
        <v>35</v>
      </c>
      <c r="F234" s="86">
        <v>2016</v>
      </c>
      <c r="G234" s="96" t="s">
        <v>231</v>
      </c>
      <c r="H234" s="51">
        <f t="shared" si="18"/>
        <v>35</v>
      </c>
      <c r="I234" s="51"/>
      <c r="J234" s="51"/>
      <c r="K234" s="51">
        <v>35</v>
      </c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>
        <f t="shared" si="19"/>
        <v>0</v>
      </c>
      <c r="Y234" s="51">
        <f t="shared" si="20"/>
        <v>0</v>
      </c>
      <c r="Z234" s="76">
        <v>16570.034039040002</v>
      </c>
      <c r="AA234" s="75">
        <v>0</v>
      </c>
      <c r="AB234" s="51">
        <v>0</v>
      </c>
      <c r="AC234" s="51">
        <v>687</v>
      </c>
      <c r="AD234" s="51">
        <v>0</v>
      </c>
      <c r="AE234" s="51">
        <v>0</v>
      </c>
      <c r="AF234" s="51">
        <v>0</v>
      </c>
      <c r="AG234" s="51">
        <v>0</v>
      </c>
      <c r="AH234" s="51">
        <v>0</v>
      </c>
      <c r="AI234" s="51">
        <v>0</v>
      </c>
      <c r="AJ234" s="51">
        <v>0</v>
      </c>
      <c r="AK234" s="51">
        <v>0</v>
      </c>
      <c r="AL234" s="51">
        <v>0</v>
      </c>
      <c r="AM234" s="51">
        <v>0</v>
      </c>
      <c r="AN234" s="51">
        <v>0</v>
      </c>
      <c r="AO234" s="51">
        <v>0</v>
      </c>
      <c r="AP234" s="51">
        <f t="shared" si="21"/>
        <v>0</v>
      </c>
      <c r="AQ234" s="51">
        <f t="shared" si="22"/>
        <v>0</v>
      </c>
      <c r="AR234" s="51">
        <f t="shared" si="23"/>
        <v>687</v>
      </c>
      <c r="AS234"/>
      <c r="AT234"/>
      <c r="AU234"/>
    </row>
    <row r="235" spans="1:47" s="71" customFormat="1" ht="39" x14ac:dyDescent="0.25">
      <c r="A235" s="32" t="s">
        <v>454</v>
      </c>
      <c r="B235" s="87" t="s">
        <v>501</v>
      </c>
      <c r="C235" s="87" t="s">
        <v>549</v>
      </c>
      <c r="D235" s="92">
        <v>80</v>
      </c>
      <c r="E235" s="86">
        <v>77</v>
      </c>
      <c r="F235" s="86">
        <v>2015</v>
      </c>
      <c r="G235" s="96" t="s">
        <v>231</v>
      </c>
      <c r="H235" s="51">
        <f t="shared" si="18"/>
        <v>77</v>
      </c>
      <c r="I235" s="51"/>
      <c r="J235" s="51">
        <v>77</v>
      </c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>
        <f t="shared" si="19"/>
        <v>0</v>
      </c>
      <c r="Y235" s="51">
        <f t="shared" si="20"/>
        <v>0</v>
      </c>
      <c r="Z235" s="76">
        <v>16368.749299200001</v>
      </c>
      <c r="AA235" s="75">
        <v>0</v>
      </c>
      <c r="AB235" s="51">
        <v>1396</v>
      </c>
      <c r="AC235" s="51">
        <v>0</v>
      </c>
      <c r="AD235" s="51">
        <v>0</v>
      </c>
      <c r="AE235" s="51">
        <v>0</v>
      </c>
      <c r="AF235" s="51">
        <v>0</v>
      </c>
      <c r="AG235" s="51">
        <v>0</v>
      </c>
      <c r="AH235" s="51">
        <v>0</v>
      </c>
      <c r="AI235" s="51">
        <v>0</v>
      </c>
      <c r="AJ235" s="51">
        <v>0</v>
      </c>
      <c r="AK235" s="51">
        <v>0</v>
      </c>
      <c r="AL235" s="51">
        <v>0</v>
      </c>
      <c r="AM235" s="51">
        <v>0</v>
      </c>
      <c r="AN235" s="51">
        <v>0</v>
      </c>
      <c r="AO235" s="51">
        <v>0</v>
      </c>
      <c r="AP235" s="51">
        <f t="shared" si="21"/>
        <v>0</v>
      </c>
      <c r="AQ235" s="51">
        <f t="shared" si="22"/>
        <v>0</v>
      </c>
      <c r="AR235" s="51">
        <f t="shared" si="23"/>
        <v>0</v>
      </c>
      <c r="AS235"/>
      <c r="AT235"/>
      <c r="AU235"/>
    </row>
    <row r="236" spans="1:47" s="71" customFormat="1" ht="25.5" x14ac:dyDescent="0.25">
      <c r="A236" s="32" t="s">
        <v>455</v>
      </c>
      <c r="B236" s="87" t="s">
        <v>519</v>
      </c>
      <c r="C236" s="87" t="s">
        <v>550</v>
      </c>
      <c r="D236" s="92">
        <v>70</v>
      </c>
      <c r="E236" s="86">
        <v>40</v>
      </c>
      <c r="F236" s="86">
        <v>2016</v>
      </c>
      <c r="G236" s="96" t="s">
        <v>231</v>
      </c>
      <c r="H236" s="51">
        <f t="shared" si="18"/>
        <v>40</v>
      </c>
      <c r="I236" s="51"/>
      <c r="J236" s="51"/>
      <c r="K236" s="51">
        <v>40</v>
      </c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>
        <f t="shared" si="19"/>
        <v>0</v>
      </c>
      <c r="Y236" s="51">
        <f t="shared" si="20"/>
        <v>0</v>
      </c>
      <c r="Z236" s="76">
        <v>16368.749299200001</v>
      </c>
      <c r="AA236" s="75">
        <v>0</v>
      </c>
      <c r="AB236" s="51">
        <v>0</v>
      </c>
      <c r="AC236" s="51">
        <v>776</v>
      </c>
      <c r="AD236" s="51">
        <v>0</v>
      </c>
      <c r="AE236" s="51">
        <v>0</v>
      </c>
      <c r="AF236" s="51">
        <v>0</v>
      </c>
      <c r="AG236" s="51">
        <v>0</v>
      </c>
      <c r="AH236" s="51">
        <v>0</v>
      </c>
      <c r="AI236" s="51">
        <v>0</v>
      </c>
      <c r="AJ236" s="51">
        <v>0</v>
      </c>
      <c r="AK236" s="51">
        <v>0</v>
      </c>
      <c r="AL236" s="51">
        <v>0</v>
      </c>
      <c r="AM236" s="51">
        <v>0</v>
      </c>
      <c r="AN236" s="51">
        <v>0</v>
      </c>
      <c r="AO236" s="51">
        <v>0</v>
      </c>
      <c r="AP236" s="51">
        <f t="shared" si="21"/>
        <v>0</v>
      </c>
      <c r="AQ236" s="51">
        <f t="shared" si="22"/>
        <v>0</v>
      </c>
      <c r="AR236" s="51">
        <f t="shared" si="23"/>
        <v>776</v>
      </c>
      <c r="AS236"/>
      <c r="AT236"/>
      <c r="AU236"/>
    </row>
    <row r="237" spans="1:47" s="71" customFormat="1" ht="25.5" x14ac:dyDescent="0.25">
      <c r="A237" s="32" t="s">
        <v>457</v>
      </c>
      <c r="B237" s="87" t="s">
        <v>551</v>
      </c>
      <c r="C237" s="87" t="s">
        <v>552</v>
      </c>
      <c r="D237" s="92">
        <v>50</v>
      </c>
      <c r="E237" s="86">
        <v>2</v>
      </c>
      <c r="F237" s="86">
        <v>2014</v>
      </c>
      <c r="G237" s="96" t="s">
        <v>231</v>
      </c>
      <c r="H237" s="51">
        <f t="shared" si="18"/>
        <v>2</v>
      </c>
      <c r="I237" s="51">
        <v>2</v>
      </c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>
        <f t="shared" si="19"/>
        <v>0</v>
      </c>
      <c r="Y237" s="51">
        <f t="shared" si="20"/>
        <v>0</v>
      </c>
      <c r="Z237" s="76">
        <v>16368.749299200001</v>
      </c>
      <c r="AA237" s="75">
        <v>33</v>
      </c>
      <c r="AB237" s="51">
        <v>0</v>
      </c>
      <c r="AC237" s="51">
        <v>0</v>
      </c>
      <c r="AD237" s="51">
        <v>0</v>
      </c>
      <c r="AE237" s="51">
        <v>0</v>
      </c>
      <c r="AF237" s="51">
        <v>0</v>
      </c>
      <c r="AG237" s="51">
        <v>0</v>
      </c>
      <c r="AH237" s="51">
        <v>0</v>
      </c>
      <c r="AI237" s="51">
        <v>0</v>
      </c>
      <c r="AJ237" s="51">
        <v>0</v>
      </c>
      <c r="AK237" s="51">
        <v>0</v>
      </c>
      <c r="AL237" s="51">
        <v>0</v>
      </c>
      <c r="AM237" s="51">
        <v>0</v>
      </c>
      <c r="AN237" s="51">
        <v>0</v>
      </c>
      <c r="AO237" s="51">
        <v>0</v>
      </c>
      <c r="AP237" s="51">
        <f t="shared" si="21"/>
        <v>0</v>
      </c>
      <c r="AQ237" s="51">
        <f t="shared" si="22"/>
        <v>0</v>
      </c>
      <c r="AR237" s="51">
        <f t="shared" si="23"/>
        <v>0</v>
      </c>
      <c r="AS237"/>
      <c r="AT237"/>
      <c r="AU237"/>
    </row>
    <row r="238" spans="1:47" s="71" customFormat="1" ht="25.5" x14ac:dyDescent="0.25">
      <c r="A238" s="32" t="s">
        <v>459</v>
      </c>
      <c r="B238" s="87" t="s">
        <v>552</v>
      </c>
      <c r="C238" s="87" t="s">
        <v>553</v>
      </c>
      <c r="D238" s="92">
        <v>50</v>
      </c>
      <c r="E238" s="86">
        <v>10</v>
      </c>
      <c r="F238" s="86">
        <v>2014</v>
      </c>
      <c r="G238" s="96" t="s">
        <v>231</v>
      </c>
      <c r="H238" s="51">
        <f t="shared" si="18"/>
        <v>10</v>
      </c>
      <c r="I238" s="51">
        <v>10</v>
      </c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>
        <f t="shared" si="19"/>
        <v>0</v>
      </c>
      <c r="Y238" s="51">
        <f t="shared" si="20"/>
        <v>0</v>
      </c>
      <c r="Z238" s="76">
        <v>16368.749299200001</v>
      </c>
      <c r="AA238" s="75">
        <v>164</v>
      </c>
      <c r="AB238" s="51">
        <v>0</v>
      </c>
      <c r="AC238" s="51">
        <v>0</v>
      </c>
      <c r="AD238" s="51">
        <v>0</v>
      </c>
      <c r="AE238" s="51">
        <v>0</v>
      </c>
      <c r="AF238" s="51">
        <v>0</v>
      </c>
      <c r="AG238" s="51">
        <v>0</v>
      </c>
      <c r="AH238" s="51">
        <v>0</v>
      </c>
      <c r="AI238" s="51">
        <v>0</v>
      </c>
      <c r="AJ238" s="51">
        <v>0</v>
      </c>
      <c r="AK238" s="51">
        <v>0</v>
      </c>
      <c r="AL238" s="51">
        <v>0</v>
      </c>
      <c r="AM238" s="51">
        <v>0</v>
      </c>
      <c r="AN238" s="51">
        <v>0</v>
      </c>
      <c r="AO238" s="51">
        <v>0</v>
      </c>
      <c r="AP238" s="51">
        <f t="shared" si="21"/>
        <v>0</v>
      </c>
      <c r="AQ238" s="51">
        <f t="shared" si="22"/>
        <v>0</v>
      </c>
      <c r="AR238" s="51">
        <f t="shared" si="23"/>
        <v>0</v>
      </c>
      <c r="AS238"/>
      <c r="AT238"/>
      <c r="AU238"/>
    </row>
    <row r="239" spans="1:47" s="71" customFormat="1" ht="25.5" x14ac:dyDescent="0.25">
      <c r="A239" s="32" t="s">
        <v>462</v>
      </c>
      <c r="B239" s="87" t="s">
        <v>529</v>
      </c>
      <c r="C239" s="87" t="s">
        <v>554</v>
      </c>
      <c r="D239" s="92">
        <v>50</v>
      </c>
      <c r="E239" s="86">
        <v>20</v>
      </c>
      <c r="F239" s="86">
        <v>2015</v>
      </c>
      <c r="G239" s="96" t="s">
        <v>231</v>
      </c>
      <c r="H239" s="51">
        <f t="shared" si="18"/>
        <v>20</v>
      </c>
      <c r="I239" s="51"/>
      <c r="J239" s="51">
        <v>20</v>
      </c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>
        <f t="shared" si="19"/>
        <v>0</v>
      </c>
      <c r="Y239" s="51">
        <f t="shared" si="20"/>
        <v>0</v>
      </c>
      <c r="Z239" s="76">
        <v>16368.749299200001</v>
      </c>
      <c r="AA239" s="75">
        <v>0</v>
      </c>
      <c r="AB239" s="51">
        <v>363</v>
      </c>
      <c r="AC239" s="51">
        <v>0</v>
      </c>
      <c r="AD239" s="51">
        <v>0</v>
      </c>
      <c r="AE239" s="51">
        <v>0</v>
      </c>
      <c r="AF239" s="51">
        <v>0</v>
      </c>
      <c r="AG239" s="51">
        <v>0</v>
      </c>
      <c r="AH239" s="51">
        <v>0</v>
      </c>
      <c r="AI239" s="51">
        <v>0</v>
      </c>
      <c r="AJ239" s="51">
        <v>0</v>
      </c>
      <c r="AK239" s="51">
        <v>0</v>
      </c>
      <c r="AL239" s="51">
        <v>0</v>
      </c>
      <c r="AM239" s="51">
        <v>0</v>
      </c>
      <c r="AN239" s="51">
        <v>0</v>
      </c>
      <c r="AO239" s="51">
        <v>0</v>
      </c>
      <c r="AP239" s="51">
        <f t="shared" si="21"/>
        <v>0</v>
      </c>
      <c r="AQ239" s="51">
        <f t="shared" si="22"/>
        <v>0</v>
      </c>
      <c r="AR239" s="51">
        <f t="shared" si="23"/>
        <v>0</v>
      </c>
      <c r="AS239"/>
      <c r="AT239"/>
      <c r="AU239"/>
    </row>
    <row r="240" spans="1:47" s="71" customFormat="1" ht="25.5" x14ac:dyDescent="0.25">
      <c r="A240" s="32" t="s">
        <v>465</v>
      </c>
      <c r="B240" s="87" t="s">
        <v>554</v>
      </c>
      <c r="C240" s="87" t="s">
        <v>555</v>
      </c>
      <c r="D240" s="92">
        <v>50</v>
      </c>
      <c r="E240" s="86">
        <v>14</v>
      </c>
      <c r="F240" s="86">
        <v>2015</v>
      </c>
      <c r="G240" s="96" t="s">
        <v>231</v>
      </c>
      <c r="H240" s="51">
        <f t="shared" si="18"/>
        <v>14</v>
      </c>
      <c r="I240" s="51"/>
      <c r="J240" s="51">
        <v>14</v>
      </c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>
        <f t="shared" si="19"/>
        <v>0</v>
      </c>
      <c r="Y240" s="51">
        <f t="shared" si="20"/>
        <v>0</v>
      </c>
      <c r="Z240" s="76">
        <v>16368.749299200001</v>
      </c>
      <c r="AA240" s="75">
        <v>0</v>
      </c>
      <c r="AB240" s="51">
        <v>254</v>
      </c>
      <c r="AC240" s="51">
        <v>0</v>
      </c>
      <c r="AD240" s="51">
        <v>0</v>
      </c>
      <c r="AE240" s="51">
        <v>0</v>
      </c>
      <c r="AF240" s="51">
        <v>0</v>
      </c>
      <c r="AG240" s="51">
        <v>0</v>
      </c>
      <c r="AH240" s="51">
        <v>0</v>
      </c>
      <c r="AI240" s="51">
        <v>0</v>
      </c>
      <c r="AJ240" s="51">
        <v>0</v>
      </c>
      <c r="AK240" s="51">
        <v>0</v>
      </c>
      <c r="AL240" s="51">
        <v>0</v>
      </c>
      <c r="AM240" s="51">
        <v>0</v>
      </c>
      <c r="AN240" s="51">
        <v>0</v>
      </c>
      <c r="AO240" s="51">
        <v>0</v>
      </c>
      <c r="AP240" s="51">
        <f t="shared" si="21"/>
        <v>0</v>
      </c>
      <c r="AQ240" s="51">
        <f t="shared" si="22"/>
        <v>0</v>
      </c>
      <c r="AR240" s="51">
        <f t="shared" si="23"/>
        <v>0</v>
      </c>
      <c r="AS240"/>
      <c r="AT240"/>
      <c r="AU240"/>
    </row>
    <row r="241" spans="1:47" s="71" customFormat="1" x14ac:dyDescent="0.25">
      <c r="A241" s="32" t="s">
        <v>467</v>
      </c>
      <c r="B241" s="87" t="s">
        <v>555</v>
      </c>
      <c r="C241" s="87" t="s">
        <v>556</v>
      </c>
      <c r="D241" s="92">
        <v>50</v>
      </c>
      <c r="E241" s="86">
        <v>4</v>
      </c>
      <c r="F241" s="86">
        <v>2015</v>
      </c>
      <c r="G241" s="96" t="s">
        <v>250</v>
      </c>
      <c r="H241" s="51">
        <f t="shared" si="18"/>
        <v>4</v>
      </c>
      <c r="I241" s="51"/>
      <c r="J241" s="51">
        <v>4</v>
      </c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>
        <f t="shared" si="19"/>
        <v>0</v>
      </c>
      <c r="Y241" s="51">
        <f t="shared" si="20"/>
        <v>0</v>
      </c>
      <c r="Z241" s="76">
        <v>5780.2930214400003</v>
      </c>
      <c r="AA241" s="75">
        <v>0</v>
      </c>
      <c r="AB241" s="51">
        <v>26</v>
      </c>
      <c r="AC241" s="51">
        <v>0</v>
      </c>
      <c r="AD241" s="51">
        <v>0</v>
      </c>
      <c r="AE241" s="51">
        <v>0</v>
      </c>
      <c r="AF241" s="51">
        <v>0</v>
      </c>
      <c r="AG241" s="51">
        <v>0</v>
      </c>
      <c r="AH241" s="51">
        <v>0</v>
      </c>
      <c r="AI241" s="51">
        <v>0</v>
      </c>
      <c r="AJ241" s="51">
        <v>0</v>
      </c>
      <c r="AK241" s="51">
        <v>0</v>
      </c>
      <c r="AL241" s="51">
        <v>0</v>
      </c>
      <c r="AM241" s="51">
        <v>0</v>
      </c>
      <c r="AN241" s="51">
        <v>0</v>
      </c>
      <c r="AO241" s="51">
        <v>0</v>
      </c>
      <c r="AP241" s="51">
        <f t="shared" si="21"/>
        <v>0</v>
      </c>
      <c r="AQ241" s="51">
        <f t="shared" si="22"/>
        <v>0</v>
      </c>
      <c r="AR241" s="51">
        <f t="shared" si="23"/>
        <v>0</v>
      </c>
      <c r="AS241"/>
      <c r="AT241"/>
      <c r="AU241"/>
    </row>
    <row r="242" spans="1:47" s="49" customFormat="1" x14ac:dyDescent="0.25">
      <c r="A242" s="24" t="s">
        <v>557</v>
      </c>
      <c r="B242" s="242" t="s">
        <v>167</v>
      </c>
      <c r="C242" s="243"/>
      <c r="D242" s="243"/>
      <c r="E242" s="243"/>
      <c r="F242" s="243"/>
      <c r="G242" s="244"/>
      <c r="H242" s="48">
        <f t="shared" si="18"/>
        <v>2</v>
      </c>
      <c r="I242" s="48">
        <v>0</v>
      </c>
      <c r="J242" s="48">
        <v>2</v>
      </c>
      <c r="K242" s="48">
        <v>0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f t="shared" si="19"/>
        <v>0</v>
      </c>
      <c r="Y242" s="48">
        <f t="shared" si="20"/>
        <v>0</v>
      </c>
      <c r="Z242" s="80"/>
      <c r="AA242" s="80">
        <v>0</v>
      </c>
      <c r="AB242" s="80">
        <v>120</v>
      </c>
      <c r="AC242" s="80">
        <v>0</v>
      </c>
      <c r="AD242" s="80">
        <v>0</v>
      </c>
      <c r="AE242" s="80">
        <v>0</v>
      </c>
      <c r="AF242" s="80">
        <v>0</v>
      </c>
      <c r="AG242" s="80">
        <v>0</v>
      </c>
      <c r="AH242" s="80">
        <v>0</v>
      </c>
      <c r="AI242" s="80">
        <v>0</v>
      </c>
      <c r="AJ242" s="80">
        <v>0</v>
      </c>
      <c r="AK242" s="80">
        <v>0</v>
      </c>
      <c r="AL242" s="80">
        <v>0</v>
      </c>
      <c r="AM242" s="80">
        <v>0</v>
      </c>
      <c r="AN242" s="80">
        <v>0</v>
      </c>
      <c r="AO242" s="80">
        <v>0</v>
      </c>
      <c r="AP242" s="80">
        <f t="shared" si="21"/>
        <v>0</v>
      </c>
      <c r="AQ242" s="80">
        <f t="shared" si="22"/>
        <v>0</v>
      </c>
      <c r="AR242" s="80">
        <f t="shared" si="23"/>
        <v>0</v>
      </c>
      <c r="AS242"/>
      <c r="AT242"/>
      <c r="AU242"/>
    </row>
    <row r="243" spans="1:47" s="47" customFormat="1" ht="25.5" x14ac:dyDescent="0.25">
      <c r="A243" s="32" t="s">
        <v>31</v>
      </c>
      <c r="B243" s="82" t="s">
        <v>558</v>
      </c>
      <c r="C243" s="82" t="s">
        <v>558</v>
      </c>
      <c r="D243" s="83">
        <v>500</v>
      </c>
      <c r="E243" s="85">
        <v>1</v>
      </c>
      <c r="F243" s="86">
        <v>2015</v>
      </c>
      <c r="G243" s="96" t="s">
        <v>231</v>
      </c>
      <c r="H243" s="51">
        <f t="shared" si="18"/>
        <v>1</v>
      </c>
      <c r="I243" s="51"/>
      <c r="J243" s="51">
        <v>1</v>
      </c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>
        <f t="shared" si="19"/>
        <v>0</v>
      </c>
      <c r="Y243" s="51">
        <f t="shared" si="20"/>
        <v>0</v>
      </c>
      <c r="Z243" s="76">
        <v>54282.038284800001</v>
      </c>
      <c r="AA243" s="75">
        <v>0</v>
      </c>
      <c r="AB243" s="51">
        <v>60</v>
      </c>
      <c r="AC243" s="51">
        <v>0</v>
      </c>
      <c r="AD243" s="51">
        <v>0</v>
      </c>
      <c r="AE243" s="51">
        <v>0</v>
      </c>
      <c r="AF243" s="51">
        <v>0</v>
      </c>
      <c r="AG243" s="51">
        <v>0</v>
      </c>
      <c r="AH243" s="51">
        <v>0</v>
      </c>
      <c r="AI243" s="51">
        <v>0</v>
      </c>
      <c r="AJ243" s="51">
        <v>0</v>
      </c>
      <c r="AK243" s="51">
        <v>0</v>
      </c>
      <c r="AL243" s="51">
        <v>0</v>
      </c>
      <c r="AM243" s="51">
        <v>0</v>
      </c>
      <c r="AN243" s="51">
        <v>0</v>
      </c>
      <c r="AO243" s="51">
        <v>0</v>
      </c>
      <c r="AP243" s="51">
        <f t="shared" si="21"/>
        <v>0</v>
      </c>
      <c r="AQ243" s="51">
        <f t="shared" si="22"/>
        <v>0</v>
      </c>
      <c r="AR243" s="51">
        <f t="shared" si="23"/>
        <v>0</v>
      </c>
      <c r="AS243"/>
      <c r="AT243"/>
      <c r="AU243"/>
    </row>
    <row r="244" spans="1:47" s="47" customFormat="1" ht="25.5" x14ac:dyDescent="0.25">
      <c r="A244" s="32" t="s">
        <v>42</v>
      </c>
      <c r="B244" s="82" t="s">
        <v>558</v>
      </c>
      <c r="C244" s="82" t="s">
        <v>558</v>
      </c>
      <c r="D244" s="83">
        <v>500</v>
      </c>
      <c r="E244" s="85">
        <v>1</v>
      </c>
      <c r="F244" s="86">
        <v>2015</v>
      </c>
      <c r="G244" s="96" t="s">
        <v>231</v>
      </c>
      <c r="H244" s="51">
        <f t="shared" si="18"/>
        <v>1</v>
      </c>
      <c r="I244" s="51"/>
      <c r="J244" s="51">
        <v>1</v>
      </c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>
        <f t="shared" si="19"/>
        <v>0</v>
      </c>
      <c r="Y244" s="51">
        <f t="shared" si="20"/>
        <v>0</v>
      </c>
      <c r="Z244" s="76">
        <v>54282.038284800001</v>
      </c>
      <c r="AA244" s="75">
        <v>0</v>
      </c>
      <c r="AB244" s="51">
        <v>60</v>
      </c>
      <c r="AC244" s="51">
        <v>0</v>
      </c>
      <c r="AD244" s="51">
        <v>0</v>
      </c>
      <c r="AE244" s="51">
        <v>0</v>
      </c>
      <c r="AF244" s="51">
        <v>0</v>
      </c>
      <c r="AG244" s="51">
        <v>0</v>
      </c>
      <c r="AH244" s="51">
        <v>0</v>
      </c>
      <c r="AI244" s="51">
        <v>0</v>
      </c>
      <c r="AJ244" s="51">
        <v>0</v>
      </c>
      <c r="AK244" s="51">
        <v>0</v>
      </c>
      <c r="AL244" s="51">
        <v>0</v>
      </c>
      <c r="AM244" s="51">
        <v>0</v>
      </c>
      <c r="AN244" s="51">
        <v>0</v>
      </c>
      <c r="AO244" s="51">
        <v>0</v>
      </c>
      <c r="AP244" s="51">
        <f t="shared" si="21"/>
        <v>0</v>
      </c>
      <c r="AQ244" s="51">
        <f t="shared" si="22"/>
        <v>0</v>
      </c>
      <c r="AR244" s="51">
        <f t="shared" si="23"/>
        <v>0</v>
      </c>
      <c r="AS244"/>
      <c r="AT244"/>
      <c r="AU244"/>
    </row>
    <row r="245" spans="1:47" s="49" customFormat="1" x14ac:dyDescent="0.25">
      <c r="A245" s="24" t="s">
        <v>559</v>
      </c>
      <c r="B245" s="242" t="s">
        <v>168</v>
      </c>
      <c r="C245" s="243"/>
      <c r="D245" s="243"/>
      <c r="E245" s="243"/>
      <c r="F245" s="243"/>
      <c r="G245" s="244"/>
      <c r="H245" s="48">
        <f t="shared" si="18"/>
        <v>4552</v>
      </c>
      <c r="I245" s="48">
        <v>100</v>
      </c>
      <c r="J245" s="48">
        <v>3101</v>
      </c>
      <c r="K245" s="48">
        <v>738</v>
      </c>
      <c r="L245" s="48">
        <v>604</v>
      </c>
      <c r="M245" s="48">
        <v>0</v>
      </c>
      <c r="N245" s="48">
        <v>0</v>
      </c>
      <c r="O245" s="48">
        <v>9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f t="shared" si="19"/>
        <v>9</v>
      </c>
      <c r="Y245" s="48">
        <f t="shared" si="20"/>
        <v>0</v>
      </c>
      <c r="Z245" s="80"/>
      <c r="AA245" s="80">
        <v>70986</v>
      </c>
      <c r="AB245" s="48">
        <v>49487</v>
      </c>
      <c r="AC245" s="48">
        <v>31656</v>
      </c>
      <c r="AD245" s="48">
        <v>4589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>
        <v>0</v>
      </c>
      <c r="AK245" s="48">
        <v>0</v>
      </c>
      <c r="AL245" s="48">
        <v>0</v>
      </c>
      <c r="AM245" s="48">
        <v>0</v>
      </c>
      <c r="AN245" s="48">
        <v>0</v>
      </c>
      <c r="AO245" s="48">
        <v>0</v>
      </c>
      <c r="AP245" s="48">
        <f t="shared" si="21"/>
        <v>0</v>
      </c>
      <c r="AQ245" s="48">
        <f t="shared" si="22"/>
        <v>0</v>
      </c>
      <c r="AR245" s="48">
        <f t="shared" si="23"/>
        <v>36245</v>
      </c>
      <c r="AS245"/>
      <c r="AT245"/>
      <c r="AU245"/>
    </row>
    <row r="246" spans="1:47" s="47" customFormat="1" ht="26.25" x14ac:dyDescent="0.25">
      <c r="A246" s="32" t="s">
        <v>31</v>
      </c>
      <c r="B246" s="82" t="s">
        <v>560</v>
      </c>
      <c r="C246" s="82" t="s">
        <v>561</v>
      </c>
      <c r="D246" s="83">
        <v>500</v>
      </c>
      <c r="E246" s="85">
        <v>340</v>
      </c>
      <c r="F246" s="86">
        <v>2015</v>
      </c>
      <c r="G246" s="82" t="s">
        <v>231</v>
      </c>
      <c r="H246" s="51">
        <f t="shared" si="18"/>
        <v>340</v>
      </c>
      <c r="I246" s="51"/>
      <c r="J246" s="51">
        <v>340</v>
      </c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>
        <f t="shared" si="19"/>
        <v>0</v>
      </c>
      <c r="Y246" s="51">
        <f t="shared" si="20"/>
        <v>0</v>
      </c>
      <c r="Z246" s="76"/>
      <c r="AA246" s="75">
        <v>0</v>
      </c>
      <c r="AB246" s="51">
        <v>0</v>
      </c>
      <c r="AC246" s="51">
        <v>0</v>
      </c>
      <c r="AD246" s="51">
        <v>0</v>
      </c>
      <c r="AE246" s="51">
        <v>0</v>
      </c>
      <c r="AF246" s="51">
        <v>0</v>
      </c>
      <c r="AG246" s="51">
        <v>0</v>
      </c>
      <c r="AH246" s="51">
        <v>0</v>
      </c>
      <c r="AI246" s="51">
        <v>0</v>
      </c>
      <c r="AJ246" s="51">
        <v>0</v>
      </c>
      <c r="AK246" s="51">
        <v>0</v>
      </c>
      <c r="AL246" s="51">
        <v>0</v>
      </c>
      <c r="AM246" s="51">
        <v>0</v>
      </c>
      <c r="AN246" s="51">
        <v>0</v>
      </c>
      <c r="AO246" s="51">
        <v>0</v>
      </c>
      <c r="AP246" s="51">
        <f t="shared" si="21"/>
        <v>0</v>
      </c>
      <c r="AQ246" s="51">
        <f t="shared" si="22"/>
        <v>0</v>
      </c>
      <c r="AR246" s="51">
        <f t="shared" si="23"/>
        <v>0</v>
      </c>
      <c r="AS246"/>
      <c r="AT246"/>
      <c r="AU246"/>
    </row>
    <row r="247" spans="1:47" s="47" customFormat="1" ht="26.25" x14ac:dyDescent="0.25">
      <c r="A247" s="32" t="s">
        <v>42</v>
      </c>
      <c r="B247" s="82" t="s">
        <v>562</v>
      </c>
      <c r="C247" s="82" t="s">
        <v>563</v>
      </c>
      <c r="D247" s="83">
        <v>500</v>
      </c>
      <c r="E247" s="85">
        <v>1</v>
      </c>
      <c r="F247" s="86">
        <v>2015</v>
      </c>
      <c r="G247" s="82" t="s">
        <v>231</v>
      </c>
      <c r="H247" s="51">
        <f t="shared" si="18"/>
        <v>1</v>
      </c>
      <c r="I247" s="51"/>
      <c r="J247" s="51">
        <v>1</v>
      </c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>
        <f t="shared" si="19"/>
        <v>0</v>
      </c>
      <c r="Y247" s="51">
        <f t="shared" si="20"/>
        <v>0</v>
      </c>
      <c r="Z247" s="76"/>
      <c r="AA247" s="75">
        <v>0</v>
      </c>
      <c r="AB247" s="51">
        <v>0</v>
      </c>
      <c r="AC247" s="51">
        <v>0</v>
      </c>
      <c r="AD247" s="51">
        <v>0</v>
      </c>
      <c r="AE247" s="51">
        <v>0</v>
      </c>
      <c r="AF247" s="51">
        <v>0</v>
      </c>
      <c r="AG247" s="51">
        <v>0</v>
      </c>
      <c r="AH247" s="51">
        <v>0</v>
      </c>
      <c r="AI247" s="51">
        <v>0</v>
      </c>
      <c r="AJ247" s="51">
        <v>0</v>
      </c>
      <c r="AK247" s="51">
        <v>0</v>
      </c>
      <c r="AL247" s="51">
        <v>0</v>
      </c>
      <c r="AM247" s="51">
        <v>0</v>
      </c>
      <c r="AN247" s="51">
        <v>0</v>
      </c>
      <c r="AO247" s="51">
        <v>0</v>
      </c>
      <c r="AP247" s="51">
        <f t="shared" si="21"/>
        <v>0</v>
      </c>
      <c r="AQ247" s="51">
        <f t="shared" si="22"/>
        <v>0</v>
      </c>
      <c r="AR247" s="51">
        <f t="shared" si="23"/>
        <v>0</v>
      </c>
      <c r="AS247"/>
      <c r="AT247"/>
      <c r="AU247"/>
    </row>
    <row r="248" spans="1:47" s="47" customFormat="1" ht="26.25" x14ac:dyDescent="0.25">
      <c r="A248" s="32" t="s">
        <v>44</v>
      </c>
      <c r="B248" s="82" t="s">
        <v>564</v>
      </c>
      <c r="C248" s="82"/>
      <c r="D248" s="83">
        <v>500</v>
      </c>
      <c r="E248" s="85">
        <v>127</v>
      </c>
      <c r="F248" s="86">
        <v>2015</v>
      </c>
      <c r="G248" s="82" t="s">
        <v>231</v>
      </c>
      <c r="H248" s="51">
        <f t="shared" si="18"/>
        <v>127</v>
      </c>
      <c r="I248" s="51"/>
      <c r="J248" s="51">
        <v>127</v>
      </c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>
        <f t="shared" si="19"/>
        <v>0</v>
      </c>
      <c r="Y248" s="51">
        <f t="shared" si="20"/>
        <v>0</v>
      </c>
      <c r="Z248" s="76"/>
      <c r="AA248" s="75">
        <v>0</v>
      </c>
      <c r="AB248" s="51">
        <v>0</v>
      </c>
      <c r="AC248" s="51">
        <v>0</v>
      </c>
      <c r="AD248" s="51">
        <v>0</v>
      </c>
      <c r="AE248" s="51">
        <v>0</v>
      </c>
      <c r="AF248" s="51">
        <v>0</v>
      </c>
      <c r="AG248" s="51">
        <v>0</v>
      </c>
      <c r="AH248" s="51">
        <v>0</v>
      </c>
      <c r="AI248" s="51">
        <v>0</v>
      </c>
      <c r="AJ248" s="51">
        <v>0</v>
      </c>
      <c r="AK248" s="51">
        <v>0</v>
      </c>
      <c r="AL248" s="51">
        <v>0</v>
      </c>
      <c r="AM248" s="51">
        <v>0</v>
      </c>
      <c r="AN248" s="51">
        <v>0</v>
      </c>
      <c r="AO248" s="51">
        <v>0</v>
      </c>
      <c r="AP248" s="51">
        <f t="shared" si="21"/>
        <v>0</v>
      </c>
      <c r="AQ248" s="51">
        <f t="shared" si="22"/>
        <v>0</v>
      </c>
      <c r="AR248" s="51">
        <f t="shared" si="23"/>
        <v>0</v>
      </c>
      <c r="AS248"/>
      <c r="AT248"/>
      <c r="AU248"/>
    </row>
    <row r="249" spans="1:47" s="47" customFormat="1" ht="26.25" x14ac:dyDescent="0.25">
      <c r="A249" s="32" t="s">
        <v>46</v>
      </c>
      <c r="B249" s="82" t="s">
        <v>561</v>
      </c>
      <c r="C249" s="82" t="s">
        <v>562</v>
      </c>
      <c r="D249" s="83">
        <v>500</v>
      </c>
      <c r="E249" s="85">
        <v>510</v>
      </c>
      <c r="F249" s="86">
        <v>2015</v>
      </c>
      <c r="G249" s="82" t="s">
        <v>231</v>
      </c>
      <c r="H249" s="51">
        <f t="shared" si="18"/>
        <v>510</v>
      </c>
      <c r="I249" s="51"/>
      <c r="J249" s="51">
        <v>510</v>
      </c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>
        <f t="shared" si="19"/>
        <v>0</v>
      </c>
      <c r="Y249" s="51">
        <f t="shared" si="20"/>
        <v>0</v>
      </c>
      <c r="Z249" s="76"/>
      <c r="AA249" s="75">
        <v>0</v>
      </c>
      <c r="AB249" s="51">
        <v>0</v>
      </c>
      <c r="AC249" s="51">
        <v>0</v>
      </c>
      <c r="AD249" s="51">
        <v>0</v>
      </c>
      <c r="AE249" s="51">
        <v>0</v>
      </c>
      <c r="AF249" s="51">
        <v>0</v>
      </c>
      <c r="AG249" s="51">
        <v>0</v>
      </c>
      <c r="AH249" s="51">
        <v>0</v>
      </c>
      <c r="AI249" s="51">
        <v>0</v>
      </c>
      <c r="AJ249" s="51">
        <v>0</v>
      </c>
      <c r="AK249" s="51">
        <v>0</v>
      </c>
      <c r="AL249" s="51">
        <v>0</v>
      </c>
      <c r="AM249" s="51">
        <v>0</v>
      </c>
      <c r="AN249" s="51">
        <v>0</v>
      </c>
      <c r="AO249" s="51">
        <v>0</v>
      </c>
      <c r="AP249" s="51">
        <f t="shared" si="21"/>
        <v>0</v>
      </c>
      <c r="AQ249" s="51">
        <f t="shared" si="22"/>
        <v>0</v>
      </c>
      <c r="AR249" s="51">
        <f t="shared" si="23"/>
        <v>0</v>
      </c>
      <c r="AS249"/>
      <c r="AT249"/>
      <c r="AU249"/>
    </row>
    <row r="250" spans="1:47" s="47" customFormat="1" ht="26.25" x14ac:dyDescent="0.25">
      <c r="A250" s="32" t="s">
        <v>60</v>
      </c>
      <c r="B250" s="82" t="s">
        <v>565</v>
      </c>
      <c r="C250" s="82" t="s">
        <v>564</v>
      </c>
      <c r="D250" s="83">
        <v>500</v>
      </c>
      <c r="E250" s="85">
        <v>178</v>
      </c>
      <c r="F250" s="86">
        <v>2015</v>
      </c>
      <c r="G250" s="82" t="s">
        <v>231</v>
      </c>
      <c r="H250" s="51">
        <f t="shared" si="18"/>
        <v>178</v>
      </c>
      <c r="I250" s="51"/>
      <c r="J250" s="51">
        <v>178</v>
      </c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>
        <f t="shared" si="19"/>
        <v>0</v>
      </c>
      <c r="Y250" s="51">
        <f t="shared" si="20"/>
        <v>0</v>
      </c>
      <c r="Z250" s="76"/>
      <c r="AA250" s="75">
        <v>0</v>
      </c>
      <c r="AB250" s="51">
        <v>0</v>
      </c>
      <c r="AC250" s="51">
        <v>0</v>
      </c>
      <c r="AD250" s="51">
        <v>0</v>
      </c>
      <c r="AE250" s="51">
        <v>0</v>
      </c>
      <c r="AF250" s="51">
        <v>0</v>
      </c>
      <c r="AG250" s="51">
        <v>0</v>
      </c>
      <c r="AH250" s="51">
        <v>0</v>
      </c>
      <c r="AI250" s="51">
        <v>0</v>
      </c>
      <c r="AJ250" s="51">
        <v>0</v>
      </c>
      <c r="AK250" s="51">
        <v>0</v>
      </c>
      <c r="AL250" s="51">
        <v>0</v>
      </c>
      <c r="AM250" s="51">
        <v>0</v>
      </c>
      <c r="AN250" s="51">
        <v>0</v>
      </c>
      <c r="AO250" s="51">
        <v>0</v>
      </c>
      <c r="AP250" s="51">
        <f t="shared" si="21"/>
        <v>0</v>
      </c>
      <c r="AQ250" s="51">
        <f t="shared" si="22"/>
        <v>0</v>
      </c>
      <c r="AR250" s="51">
        <f t="shared" si="23"/>
        <v>0</v>
      </c>
      <c r="AS250"/>
      <c r="AT250"/>
      <c r="AU250"/>
    </row>
    <row r="251" spans="1:47" s="47" customFormat="1" ht="26.25" x14ac:dyDescent="0.25">
      <c r="A251" s="32" t="s">
        <v>103</v>
      </c>
      <c r="B251" s="82" t="s">
        <v>563</v>
      </c>
      <c r="C251" s="82" t="s">
        <v>565</v>
      </c>
      <c r="D251" s="83">
        <v>500</v>
      </c>
      <c r="E251" s="85">
        <v>100</v>
      </c>
      <c r="F251" s="86">
        <v>2015</v>
      </c>
      <c r="G251" s="82" t="s">
        <v>231</v>
      </c>
      <c r="H251" s="51">
        <f t="shared" si="18"/>
        <v>100</v>
      </c>
      <c r="I251" s="51"/>
      <c r="J251" s="51">
        <v>100</v>
      </c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>
        <f t="shared" si="19"/>
        <v>0</v>
      </c>
      <c r="Y251" s="51">
        <f t="shared" si="20"/>
        <v>0</v>
      </c>
      <c r="Z251" s="76"/>
      <c r="AA251" s="75">
        <v>0</v>
      </c>
      <c r="AB251" s="51">
        <v>0</v>
      </c>
      <c r="AC251" s="51">
        <v>0</v>
      </c>
      <c r="AD251" s="51">
        <v>0</v>
      </c>
      <c r="AE251" s="51">
        <v>0</v>
      </c>
      <c r="AF251" s="51">
        <v>0</v>
      </c>
      <c r="AG251" s="51">
        <v>0</v>
      </c>
      <c r="AH251" s="51">
        <v>0</v>
      </c>
      <c r="AI251" s="51">
        <v>0</v>
      </c>
      <c r="AJ251" s="51">
        <v>0</v>
      </c>
      <c r="AK251" s="51">
        <v>0</v>
      </c>
      <c r="AL251" s="51">
        <v>0</v>
      </c>
      <c r="AM251" s="51">
        <v>0</v>
      </c>
      <c r="AN251" s="51">
        <v>0</v>
      </c>
      <c r="AO251" s="51">
        <v>0</v>
      </c>
      <c r="AP251" s="51">
        <f t="shared" si="21"/>
        <v>0</v>
      </c>
      <c r="AQ251" s="51">
        <f t="shared" si="22"/>
        <v>0</v>
      </c>
      <c r="AR251" s="51">
        <f t="shared" si="23"/>
        <v>0</v>
      </c>
      <c r="AS251"/>
      <c r="AT251"/>
      <c r="AU251"/>
    </row>
    <row r="252" spans="1:47" s="47" customFormat="1" ht="26.25" x14ac:dyDescent="0.25">
      <c r="A252" s="32" t="s">
        <v>107</v>
      </c>
      <c r="B252" s="82"/>
      <c r="C252" s="82"/>
      <c r="D252" s="83">
        <v>500</v>
      </c>
      <c r="E252" s="85">
        <v>588</v>
      </c>
      <c r="F252" s="86">
        <v>2015</v>
      </c>
      <c r="G252" s="82" t="s">
        <v>231</v>
      </c>
      <c r="H252" s="51">
        <f t="shared" si="18"/>
        <v>588</v>
      </c>
      <c r="I252" s="51"/>
      <c r="J252" s="51">
        <v>588</v>
      </c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>
        <f t="shared" si="19"/>
        <v>0</v>
      </c>
      <c r="Y252" s="51">
        <f t="shared" si="20"/>
        <v>0</v>
      </c>
      <c r="Z252" s="76"/>
      <c r="AA252" s="75">
        <v>0</v>
      </c>
      <c r="AB252" s="51">
        <v>0</v>
      </c>
      <c r="AC252" s="51">
        <v>0</v>
      </c>
      <c r="AD252" s="51">
        <v>0</v>
      </c>
      <c r="AE252" s="51">
        <v>0</v>
      </c>
      <c r="AF252" s="51">
        <v>0</v>
      </c>
      <c r="AG252" s="51">
        <v>0</v>
      </c>
      <c r="AH252" s="51">
        <v>0</v>
      </c>
      <c r="AI252" s="51">
        <v>0</v>
      </c>
      <c r="AJ252" s="51">
        <v>0</v>
      </c>
      <c r="AK252" s="51">
        <v>0</v>
      </c>
      <c r="AL252" s="51">
        <v>0</v>
      </c>
      <c r="AM252" s="51">
        <v>0</v>
      </c>
      <c r="AN252" s="51">
        <v>0</v>
      </c>
      <c r="AO252" s="51">
        <v>0</v>
      </c>
      <c r="AP252" s="51">
        <f t="shared" si="21"/>
        <v>0</v>
      </c>
      <c r="AQ252" s="51">
        <f t="shared" si="22"/>
        <v>0</v>
      </c>
      <c r="AR252" s="51">
        <f t="shared" si="23"/>
        <v>0</v>
      </c>
      <c r="AS252"/>
      <c r="AT252"/>
      <c r="AU252"/>
    </row>
    <row r="253" spans="1:47" s="47" customFormat="1" ht="26.25" x14ac:dyDescent="0.25">
      <c r="A253" s="32" t="s">
        <v>122</v>
      </c>
      <c r="B253" s="82"/>
      <c r="C253" s="82"/>
      <c r="D253" s="83">
        <v>500</v>
      </c>
      <c r="E253" s="85">
        <v>2</v>
      </c>
      <c r="F253" s="86">
        <v>2015</v>
      </c>
      <c r="G253" s="82" t="s">
        <v>231</v>
      </c>
      <c r="H253" s="51">
        <f t="shared" si="18"/>
        <v>2</v>
      </c>
      <c r="I253" s="51"/>
      <c r="J253" s="51">
        <v>2</v>
      </c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>
        <f t="shared" si="19"/>
        <v>0</v>
      </c>
      <c r="Y253" s="51">
        <f t="shared" si="20"/>
        <v>0</v>
      </c>
      <c r="Z253" s="76"/>
      <c r="AA253" s="75">
        <v>0</v>
      </c>
      <c r="AB253" s="51">
        <v>0</v>
      </c>
      <c r="AC253" s="51">
        <v>0</v>
      </c>
      <c r="AD253" s="51">
        <v>0</v>
      </c>
      <c r="AE253" s="51">
        <v>0</v>
      </c>
      <c r="AF253" s="51">
        <v>0</v>
      </c>
      <c r="AG253" s="51">
        <v>0</v>
      </c>
      <c r="AH253" s="51">
        <v>0</v>
      </c>
      <c r="AI253" s="51">
        <v>0</v>
      </c>
      <c r="AJ253" s="51">
        <v>0</v>
      </c>
      <c r="AK253" s="51">
        <v>0</v>
      </c>
      <c r="AL253" s="51">
        <v>0</v>
      </c>
      <c r="AM253" s="51">
        <v>0</v>
      </c>
      <c r="AN253" s="51">
        <v>0</v>
      </c>
      <c r="AO253" s="51">
        <v>0</v>
      </c>
      <c r="AP253" s="51">
        <f t="shared" si="21"/>
        <v>0</v>
      </c>
      <c r="AQ253" s="51">
        <f t="shared" si="22"/>
        <v>0</v>
      </c>
      <c r="AR253" s="51">
        <f t="shared" si="23"/>
        <v>0</v>
      </c>
      <c r="AS253"/>
      <c r="AT253"/>
      <c r="AU253"/>
    </row>
    <row r="254" spans="1:47" s="47" customFormat="1" ht="26.25" x14ac:dyDescent="0.25">
      <c r="A254" s="32" t="s">
        <v>138</v>
      </c>
      <c r="B254" s="82" t="s">
        <v>564</v>
      </c>
      <c r="C254" s="82" t="s">
        <v>566</v>
      </c>
      <c r="D254" s="83">
        <v>400</v>
      </c>
      <c r="E254" s="85">
        <v>1</v>
      </c>
      <c r="F254" s="86">
        <v>2015</v>
      </c>
      <c r="G254" s="82" t="s">
        <v>231</v>
      </c>
      <c r="H254" s="51">
        <f t="shared" si="18"/>
        <v>1</v>
      </c>
      <c r="I254" s="51"/>
      <c r="J254" s="51">
        <v>1</v>
      </c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>
        <f t="shared" si="19"/>
        <v>0</v>
      </c>
      <c r="Y254" s="51">
        <f t="shared" si="20"/>
        <v>0</v>
      </c>
      <c r="Z254" s="76"/>
      <c r="AA254" s="75">
        <v>0</v>
      </c>
      <c r="AB254" s="51">
        <v>0</v>
      </c>
      <c r="AC254" s="51">
        <v>0</v>
      </c>
      <c r="AD254" s="51">
        <v>0</v>
      </c>
      <c r="AE254" s="51">
        <v>0</v>
      </c>
      <c r="AF254" s="51">
        <v>0</v>
      </c>
      <c r="AG254" s="51">
        <v>0</v>
      </c>
      <c r="AH254" s="51">
        <v>0</v>
      </c>
      <c r="AI254" s="51">
        <v>0</v>
      </c>
      <c r="AJ254" s="51">
        <v>0</v>
      </c>
      <c r="AK254" s="51">
        <v>0</v>
      </c>
      <c r="AL254" s="51">
        <v>0</v>
      </c>
      <c r="AM254" s="51">
        <v>0</v>
      </c>
      <c r="AN254" s="51">
        <v>0</v>
      </c>
      <c r="AO254" s="51">
        <v>0</v>
      </c>
      <c r="AP254" s="51">
        <f t="shared" si="21"/>
        <v>0</v>
      </c>
      <c r="AQ254" s="51">
        <f t="shared" si="22"/>
        <v>0</v>
      </c>
      <c r="AR254" s="51">
        <f t="shared" si="23"/>
        <v>0</v>
      </c>
      <c r="AS254"/>
      <c r="AT254"/>
      <c r="AU254"/>
    </row>
    <row r="255" spans="1:47" s="47" customFormat="1" ht="26.25" x14ac:dyDescent="0.25">
      <c r="A255" s="32" t="s">
        <v>141</v>
      </c>
      <c r="B255" s="82" t="s">
        <v>566</v>
      </c>
      <c r="C255" s="82" t="s">
        <v>567</v>
      </c>
      <c r="D255" s="83">
        <v>400</v>
      </c>
      <c r="E255" s="85">
        <v>62</v>
      </c>
      <c r="F255" s="86">
        <v>2015</v>
      </c>
      <c r="G255" s="82" t="s">
        <v>231</v>
      </c>
      <c r="H255" s="51">
        <f t="shared" si="18"/>
        <v>62</v>
      </c>
      <c r="I255" s="51"/>
      <c r="J255" s="51">
        <v>62</v>
      </c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>
        <f t="shared" si="19"/>
        <v>0</v>
      </c>
      <c r="Y255" s="51">
        <f t="shared" si="20"/>
        <v>0</v>
      </c>
      <c r="Z255" s="76"/>
      <c r="AA255" s="75">
        <v>0</v>
      </c>
      <c r="AB255" s="51">
        <v>0</v>
      </c>
      <c r="AC255" s="51">
        <v>0</v>
      </c>
      <c r="AD255" s="51">
        <v>0</v>
      </c>
      <c r="AE255" s="51">
        <v>0</v>
      </c>
      <c r="AF255" s="51">
        <v>0</v>
      </c>
      <c r="AG255" s="51">
        <v>0</v>
      </c>
      <c r="AH255" s="51">
        <v>0</v>
      </c>
      <c r="AI255" s="51">
        <v>0</v>
      </c>
      <c r="AJ255" s="51">
        <v>0</v>
      </c>
      <c r="AK255" s="51">
        <v>0</v>
      </c>
      <c r="AL255" s="51">
        <v>0</v>
      </c>
      <c r="AM255" s="51">
        <v>0</v>
      </c>
      <c r="AN255" s="51">
        <v>0</v>
      </c>
      <c r="AO255" s="51">
        <v>0</v>
      </c>
      <c r="AP255" s="51">
        <f t="shared" si="21"/>
        <v>0</v>
      </c>
      <c r="AQ255" s="51">
        <f t="shared" si="22"/>
        <v>0</v>
      </c>
      <c r="AR255" s="51">
        <f t="shared" si="23"/>
        <v>0</v>
      </c>
      <c r="AS255"/>
      <c r="AT255"/>
      <c r="AU255"/>
    </row>
    <row r="256" spans="1:47" s="47" customFormat="1" ht="26.25" x14ac:dyDescent="0.25">
      <c r="A256" s="32" t="s">
        <v>143</v>
      </c>
      <c r="B256" s="82" t="s">
        <v>561</v>
      </c>
      <c r="C256" s="82" t="s">
        <v>568</v>
      </c>
      <c r="D256" s="83">
        <v>250</v>
      </c>
      <c r="E256" s="85">
        <v>1</v>
      </c>
      <c r="F256" s="86">
        <v>2015</v>
      </c>
      <c r="G256" s="82" t="s">
        <v>231</v>
      </c>
      <c r="H256" s="51">
        <f t="shared" si="18"/>
        <v>1</v>
      </c>
      <c r="I256" s="51"/>
      <c r="J256" s="51">
        <v>1</v>
      </c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>
        <f t="shared" si="19"/>
        <v>0</v>
      </c>
      <c r="Y256" s="51">
        <f t="shared" si="20"/>
        <v>0</v>
      </c>
      <c r="Z256" s="76"/>
      <c r="AA256" s="75">
        <v>0</v>
      </c>
      <c r="AB256" s="51">
        <v>0</v>
      </c>
      <c r="AC256" s="51">
        <v>0</v>
      </c>
      <c r="AD256" s="51">
        <v>0</v>
      </c>
      <c r="AE256" s="51">
        <v>0</v>
      </c>
      <c r="AF256" s="51">
        <v>0</v>
      </c>
      <c r="AG256" s="51">
        <v>0</v>
      </c>
      <c r="AH256" s="51">
        <v>0</v>
      </c>
      <c r="AI256" s="51">
        <v>0</v>
      </c>
      <c r="AJ256" s="51">
        <v>0</v>
      </c>
      <c r="AK256" s="51">
        <v>0</v>
      </c>
      <c r="AL256" s="51">
        <v>0</v>
      </c>
      <c r="AM256" s="51">
        <v>0</v>
      </c>
      <c r="AN256" s="51">
        <v>0</v>
      </c>
      <c r="AO256" s="51">
        <v>0</v>
      </c>
      <c r="AP256" s="51">
        <f t="shared" si="21"/>
        <v>0</v>
      </c>
      <c r="AQ256" s="51">
        <f t="shared" si="22"/>
        <v>0</v>
      </c>
      <c r="AR256" s="51">
        <f t="shared" si="23"/>
        <v>0</v>
      </c>
      <c r="AS256"/>
      <c r="AT256"/>
      <c r="AU256"/>
    </row>
    <row r="257" spans="1:47" s="47" customFormat="1" ht="26.25" x14ac:dyDescent="0.25">
      <c r="A257" s="32" t="s">
        <v>145</v>
      </c>
      <c r="B257" s="82" t="s">
        <v>567</v>
      </c>
      <c r="C257" s="82"/>
      <c r="D257" s="83">
        <v>250</v>
      </c>
      <c r="E257" s="85">
        <v>196</v>
      </c>
      <c r="F257" s="86">
        <v>2015</v>
      </c>
      <c r="G257" s="82" t="s">
        <v>231</v>
      </c>
      <c r="H257" s="51">
        <f t="shared" si="18"/>
        <v>196</v>
      </c>
      <c r="I257" s="51"/>
      <c r="J257" s="51">
        <v>196</v>
      </c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>
        <f t="shared" si="19"/>
        <v>0</v>
      </c>
      <c r="Y257" s="51">
        <f t="shared" si="20"/>
        <v>0</v>
      </c>
      <c r="Z257" s="76"/>
      <c r="AA257" s="75">
        <v>0</v>
      </c>
      <c r="AB257" s="51">
        <v>0</v>
      </c>
      <c r="AC257" s="51">
        <v>0</v>
      </c>
      <c r="AD257" s="51">
        <v>0</v>
      </c>
      <c r="AE257" s="51">
        <v>0</v>
      </c>
      <c r="AF257" s="51">
        <v>0</v>
      </c>
      <c r="AG257" s="51">
        <v>0</v>
      </c>
      <c r="AH257" s="51">
        <v>0</v>
      </c>
      <c r="AI257" s="51">
        <v>0</v>
      </c>
      <c r="AJ257" s="51">
        <v>0</v>
      </c>
      <c r="AK257" s="51">
        <v>0</v>
      </c>
      <c r="AL257" s="51">
        <v>0</v>
      </c>
      <c r="AM257" s="51">
        <v>0</v>
      </c>
      <c r="AN257" s="51">
        <v>0</v>
      </c>
      <c r="AO257" s="51">
        <v>0</v>
      </c>
      <c r="AP257" s="51">
        <f t="shared" si="21"/>
        <v>0</v>
      </c>
      <c r="AQ257" s="51">
        <f t="shared" si="22"/>
        <v>0</v>
      </c>
      <c r="AR257" s="51">
        <f t="shared" si="23"/>
        <v>0</v>
      </c>
      <c r="AS257"/>
      <c r="AT257"/>
      <c r="AU257"/>
    </row>
    <row r="258" spans="1:47" s="47" customFormat="1" ht="26.25" x14ac:dyDescent="0.25">
      <c r="A258" s="32" t="s">
        <v>147</v>
      </c>
      <c r="B258" s="82" t="s">
        <v>565</v>
      </c>
      <c r="C258" s="82" t="s">
        <v>569</v>
      </c>
      <c r="D258" s="83">
        <v>250</v>
      </c>
      <c r="E258" s="85">
        <v>1</v>
      </c>
      <c r="F258" s="86">
        <v>2015</v>
      </c>
      <c r="G258" s="82" t="s">
        <v>231</v>
      </c>
      <c r="H258" s="51">
        <f t="shared" si="18"/>
        <v>1</v>
      </c>
      <c r="I258" s="51"/>
      <c r="J258" s="51">
        <v>1</v>
      </c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>
        <f t="shared" si="19"/>
        <v>0</v>
      </c>
      <c r="Y258" s="51">
        <f t="shared" si="20"/>
        <v>0</v>
      </c>
      <c r="Z258" s="76"/>
      <c r="AA258" s="75">
        <v>0</v>
      </c>
      <c r="AB258" s="51">
        <v>0</v>
      </c>
      <c r="AC258" s="51">
        <v>0</v>
      </c>
      <c r="AD258" s="51">
        <v>0</v>
      </c>
      <c r="AE258" s="51">
        <v>0</v>
      </c>
      <c r="AF258" s="51">
        <v>0</v>
      </c>
      <c r="AG258" s="51">
        <v>0</v>
      </c>
      <c r="AH258" s="51">
        <v>0</v>
      </c>
      <c r="AI258" s="51">
        <v>0</v>
      </c>
      <c r="AJ258" s="51">
        <v>0</v>
      </c>
      <c r="AK258" s="51">
        <v>0</v>
      </c>
      <c r="AL258" s="51">
        <v>0</v>
      </c>
      <c r="AM258" s="51">
        <v>0</v>
      </c>
      <c r="AN258" s="51">
        <v>0</v>
      </c>
      <c r="AO258" s="51">
        <v>0</v>
      </c>
      <c r="AP258" s="51">
        <f t="shared" si="21"/>
        <v>0</v>
      </c>
      <c r="AQ258" s="51">
        <f t="shared" si="22"/>
        <v>0</v>
      </c>
      <c r="AR258" s="51">
        <f t="shared" si="23"/>
        <v>0</v>
      </c>
      <c r="AS258"/>
      <c r="AT258"/>
      <c r="AU258"/>
    </row>
    <row r="259" spans="1:47" s="47" customFormat="1" ht="26.25" x14ac:dyDescent="0.25">
      <c r="A259" s="32" t="s">
        <v>278</v>
      </c>
      <c r="B259" s="82" t="s">
        <v>567</v>
      </c>
      <c r="C259" s="82" t="s">
        <v>570</v>
      </c>
      <c r="D259" s="83">
        <v>250</v>
      </c>
      <c r="E259" s="85">
        <v>1</v>
      </c>
      <c r="F259" s="86">
        <v>2015</v>
      </c>
      <c r="G259" s="82" t="s">
        <v>231</v>
      </c>
      <c r="H259" s="51">
        <f t="shared" si="18"/>
        <v>1</v>
      </c>
      <c r="I259" s="51"/>
      <c r="J259" s="51">
        <v>1</v>
      </c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>
        <f t="shared" si="19"/>
        <v>0</v>
      </c>
      <c r="Y259" s="51">
        <f t="shared" si="20"/>
        <v>0</v>
      </c>
      <c r="Z259" s="76"/>
      <c r="AA259" s="75">
        <v>0</v>
      </c>
      <c r="AB259" s="51">
        <v>0</v>
      </c>
      <c r="AC259" s="51">
        <v>0</v>
      </c>
      <c r="AD259" s="51">
        <v>0</v>
      </c>
      <c r="AE259" s="51">
        <v>0</v>
      </c>
      <c r="AF259" s="51">
        <v>0</v>
      </c>
      <c r="AG259" s="51">
        <v>0</v>
      </c>
      <c r="AH259" s="51">
        <v>0</v>
      </c>
      <c r="AI259" s="51">
        <v>0</v>
      </c>
      <c r="AJ259" s="51">
        <v>0</v>
      </c>
      <c r="AK259" s="51">
        <v>0</v>
      </c>
      <c r="AL259" s="51">
        <v>0</v>
      </c>
      <c r="AM259" s="51">
        <v>0</v>
      </c>
      <c r="AN259" s="51">
        <v>0</v>
      </c>
      <c r="AO259" s="51">
        <v>0</v>
      </c>
      <c r="AP259" s="51">
        <f t="shared" si="21"/>
        <v>0</v>
      </c>
      <c r="AQ259" s="51">
        <f t="shared" si="22"/>
        <v>0</v>
      </c>
      <c r="AR259" s="51">
        <f t="shared" si="23"/>
        <v>0</v>
      </c>
      <c r="AS259"/>
      <c r="AT259"/>
      <c r="AU259"/>
    </row>
    <row r="260" spans="1:47" s="47" customFormat="1" ht="26.25" x14ac:dyDescent="0.25">
      <c r="A260" s="32" t="s">
        <v>331</v>
      </c>
      <c r="B260" s="82" t="s">
        <v>568</v>
      </c>
      <c r="C260" s="82"/>
      <c r="D260" s="83">
        <v>250</v>
      </c>
      <c r="E260" s="85">
        <v>6</v>
      </c>
      <c r="F260" s="86">
        <v>2015</v>
      </c>
      <c r="G260" s="82" t="s">
        <v>231</v>
      </c>
      <c r="H260" s="51">
        <f t="shared" si="18"/>
        <v>6</v>
      </c>
      <c r="I260" s="51"/>
      <c r="J260" s="51">
        <v>6</v>
      </c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>
        <f t="shared" si="19"/>
        <v>0</v>
      </c>
      <c r="Y260" s="51">
        <f t="shared" si="20"/>
        <v>0</v>
      </c>
      <c r="Z260" s="76"/>
      <c r="AA260" s="75">
        <v>0</v>
      </c>
      <c r="AB260" s="51">
        <v>0</v>
      </c>
      <c r="AC260" s="51">
        <v>0</v>
      </c>
      <c r="AD260" s="51">
        <v>0</v>
      </c>
      <c r="AE260" s="51">
        <v>0</v>
      </c>
      <c r="AF260" s="51">
        <v>0</v>
      </c>
      <c r="AG260" s="51">
        <v>0</v>
      </c>
      <c r="AH260" s="51">
        <v>0</v>
      </c>
      <c r="AI260" s="51">
        <v>0</v>
      </c>
      <c r="AJ260" s="51">
        <v>0</v>
      </c>
      <c r="AK260" s="51">
        <v>0</v>
      </c>
      <c r="AL260" s="51">
        <v>0</v>
      </c>
      <c r="AM260" s="51">
        <v>0</v>
      </c>
      <c r="AN260" s="51">
        <v>0</v>
      </c>
      <c r="AO260" s="51">
        <v>0</v>
      </c>
      <c r="AP260" s="51">
        <f t="shared" si="21"/>
        <v>0</v>
      </c>
      <c r="AQ260" s="51">
        <f t="shared" si="22"/>
        <v>0</v>
      </c>
      <c r="AR260" s="51">
        <f t="shared" si="23"/>
        <v>0</v>
      </c>
      <c r="AS260"/>
      <c r="AT260"/>
      <c r="AU260"/>
    </row>
    <row r="261" spans="1:47" s="47" customFormat="1" ht="26.25" x14ac:dyDescent="0.25">
      <c r="A261" s="32" t="s">
        <v>333</v>
      </c>
      <c r="B261" s="82" t="s">
        <v>569</v>
      </c>
      <c r="C261" s="82"/>
      <c r="D261" s="83">
        <v>250</v>
      </c>
      <c r="E261" s="85">
        <v>8</v>
      </c>
      <c r="F261" s="86">
        <v>2015</v>
      </c>
      <c r="G261" s="82" t="s">
        <v>231</v>
      </c>
      <c r="H261" s="51">
        <f t="shared" si="18"/>
        <v>8</v>
      </c>
      <c r="I261" s="51"/>
      <c r="J261" s="51">
        <v>8</v>
      </c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>
        <f t="shared" si="19"/>
        <v>0</v>
      </c>
      <c r="Y261" s="51">
        <f t="shared" si="20"/>
        <v>0</v>
      </c>
      <c r="Z261" s="76"/>
      <c r="AA261" s="75">
        <v>0</v>
      </c>
      <c r="AB261" s="51">
        <v>0</v>
      </c>
      <c r="AC261" s="51">
        <v>0</v>
      </c>
      <c r="AD261" s="51">
        <v>0</v>
      </c>
      <c r="AE261" s="51">
        <v>0</v>
      </c>
      <c r="AF261" s="51">
        <v>0</v>
      </c>
      <c r="AG261" s="51">
        <v>0</v>
      </c>
      <c r="AH261" s="51">
        <v>0</v>
      </c>
      <c r="AI261" s="51">
        <v>0</v>
      </c>
      <c r="AJ261" s="51">
        <v>0</v>
      </c>
      <c r="AK261" s="51">
        <v>0</v>
      </c>
      <c r="AL261" s="51">
        <v>0</v>
      </c>
      <c r="AM261" s="51">
        <v>0</v>
      </c>
      <c r="AN261" s="51">
        <v>0</v>
      </c>
      <c r="AO261" s="51">
        <v>0</v>
      </c>
      <c r="AP261" s="51">
        <f t="shared" si="21"/>
        <v>0</v>
      </c>
      <c r="AQ261" s="51">
        <f t="shared" si="22"/>
        <v>0</v>
      </c>
      <c r="AR261" s="51">
        <f t="shared" si="23"/>
        <v>0</v>
      </c>
      <c r="AS261"/>
      <c r="AT261"/>
      <c r="AU261"/>
    </row>
    <row r="262" spans="1:47" s="47" customFormat="1" ht="26.25" x14ac:dyDescent="0.25">
      <c r="A262" s="32" t="s">
        <v>334</v>
      </c>
      <c r="B262" s="82" t="s">
        <v>570</v>
      </c>
      <c r="C262" s="82" t="s">
        <v>571</v>
      </c>
      <c r="D262" s="83">
        <v>250</v>
      </c>
      <c r="E262" s="85">
        <v>70</v>
      </c>
      <c r="F262" s="86">
        <v>2015</v>
      </c>
      <c r="G262" s="82" t="s">
        <v>231</v>
      </c>
      <c r="H262" s="51">
        <f t="shared" si="18"/>
        <v>70</v>
      </c>
      <c r="I262" s="51"/>
      <c r="J262" s="51">
        <v>70</v>
      </c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>
        <f t="shared" si="19"/>
        <v>0</v>
      </c>
      <c r="Y262" s="51">
        <f t="shared" si="20"/>
        <v>0</v>
      </c>
      <c r="Z262" s="76"/>
      <c r="AA262" s="75">
        <v>0</v>
      </c>
      <c r="AB262" s="51">
        <v>0</v>
      </c>
      <c r="AC262" s="51">
        <v>0</v>
      </c>
      <c r="AD262" s="51">
        <v>0</v>
      </c>
      <c r="AE262" s="51">
        <v>0</v>
      </c>
      <c r="AF262" s="51">
        <v>0</v>
      </c>
      <c r="AG262" s="51">
        <v>0</v>
      </c>
      <c r="AH262" s="51">
        <v>0</v>
      </c>
      <c r="AI262" s="51">
        <v>0</v>
      </c>
      <c r="AJ262" s="51">
        <v>0</v>
      </c>
      <c r="AK262" s="51">
        <v>0</v>
      </c>
      <c r="AL262" s="51">
        <v>0</v>
      </c>
      <c r="AM262" s="51">
        <v>0</v>
      </c>
      <c r="AN262" s="51">
        <v>0</v>
      </c>
      <c r="AO262" s="51">
        <v>0</v>
      </c>
      <c r="AP262" s="51">
        <f t="shared" si="21"/>
        <v>0</v>
      </c>
      <c r="AQ262" s="51">
        <f t="shared" si="22"/>
        <v>0</v>
      </c>
      <c r="AR262" s="51">
        <f t="shared" si="23"/>
        <v>0</v>
      </c>
      <c r="AS262"/>
      <c r="AT262"/>
      <c r="AU262"/>
    </row>
    <row r="263" spans="1:47" s="47" customFormat="1" ht="26.25" x14ac:dyDescent="0.25">
      <c r="A263" s="32" t="s">
        <v>336</v>
      </c>
      <c r="B263" s="82"/>
      <c r="C263" s="82"/>
      <c r="D263" s="83">
        <v>250</v>
      </c>
      <c r="E263" s="85">
        <v>20</v>
      </c>
      <c r="F263" s="86">
        <v>2015</v>
      </c>
      <c r="G263" s="82" t="s">
        <v>231</v>
      </c>
      <c r="H263" s="51">
        <f t="shared" ref="H263:H326" si="24">SUM(I263:W263)</f>
        <v>20</v>
      </c>
      <c r="I263" s="51"/>
      <c r="J263" s="51">
        <v>20</v>
      </c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>
        <f t="shared" ref="X263:X326" si="25">SUM(N263:R263)</f>
        <v>0</v>
      </c>
      <c r="Y263" s="51">
        <f t="shared" ref="Y263:Y326" si="26">SUM(S263:W263)</f>
        <v>0</v>
      </c>
      <c r="Z263" s="76"/>
      <c r="AA263" s="75">
        <v>0</v>
      </c>
      <c r="AB263" s="51">
        <v>0</v>
      </c>
      <c r="AC263" s="51">
        <v>0</v>
      </c>
      <c r="AD263" s="51">
        <v>0</v>
      </c>
      <c r="AE263" s="51">
        <v>0</v>
      </c>
      <c r="AF263" s="51">
        <v>0</v>
      </c>
      <c r="AG263" s="51">
        <v>0</v>
      </c>
      <c r="AH263" s="51">
        <v>0</v>
      </c>
      <c r="AI263" s="51">
        <v>0</v>
      </c>
      <c r="AJ263" s="51">
        <v>0</v>
      </c>
      <c r="AK263" s="51">
        <v>0</v>
      </c>
      <c r="AL263" s="51">
        <v>0</v>
      </c>
      <c r="AM263" s="51">
        <v>0</v>
      </c>
      <c r="AN263" s="51">
        <v>0</v>
      </c>
      <c r="AO263" s="51">
        <v>0</v>
      </c>
      <c r="AP263" s="51">
        <f t="shared" ref="AP263:AP326" si="27">SUM(AF263:AJ263)</f>
        <v>0</v>
      </c>
      <c r="AQ263" s="51">
        <f t="shared" ref="AQ263:AQ326" si="28">SUM(AK263:AO263)</f>
        <v>0</v>
      </c>
      <c r="AR263" s="51">
        <f t="shared" ref="AR263:AR326" si="29">SUM(AC263:AO263)</f>
        <v>0</v>
      </c>
      <c r="AS263"/>
      <c r="AT263"/>
      <c r="AU263"/>
    </row>
    <row r="264" spans="1:47" s="47" customFormat="1" ht="26.25" x14ac:dyDescent="0.25">
      <c r="A264" s="32" t="s">
        <v>337</v>
      </c>
      <c r="B264" s="82"/>
      <c r="C264" s="82"/>
      <c r="D264" s="83">
        <v>250</v>
      </c>
      <c r="E264" s="85">
        <v>47</v>
      </c>
      <c r="F264" s="86">
        <v>2015</v>
      </c>
      <c r="G264" s="82" t="s">
        <v>231</v>
      </c>
      <c r="H264" s="51">
        <f t="shared" si="24"/>
        <v>47</v>
      </c>
      <c r="I264" s="51"/>
      <c r="J264" s="51">
        <v>47</v>
      </c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>
        <f t="shared" si="25"/>
        <v>0</v>
      </c>
      <c r="Y264" s="51">
        <f t="shared" si="26"/>
        <v>0</v>
      </c>
      <c r="Z264" s="76"/>
      <c r="AA264" s="75">
        <v>0</v>
      </c>
      <c r="AB264" s="51">
        <v>0</v>
      </c>
      <c r="AC264" s="51">
        <v>0</v>
      </c>
      <c r="AD264" s="51">
        <v>0</v>
      </c>
      <c r="AE264" s="51">
        <v>0</v>
      </c>
      <c r="AF264" s="51">
        <v>0</v>
      </c>
      <c r="AG264" s="51">
        <v>0</v>
      </c>
      <c r="AH264" s="51">
        <v>0</v>
      </c>
      <c r="AI264" s="51">
        <v>0</v>
      </c>
      <c r="AJ264" s="51">
        <v>0</v>
      </c>
      <c r="AK264" s="51">
        <v>0</v>
      </c>
      <c r="AL264" s="51">
        <v>0</v>
      </c>
      <c r="AM264" s="51">
        <v>0</v>
      </c>
      <c r="AN264" s="51">
        <v>0</v>
      </c>
      <c r="AO264" s="51">
        <v>0</v>
      </c>
      <c r="AP264" s="51">
        <f t="shared" si="27"/>
        <v>0</v>
      </c>
      <c r="AQ264" s="51">
        <f t="shared" si="28"/>
        <v>0</v>
      </c>
      <c r="AR264" s="51">
        <f t="shared" si="29"/>
        <v>0</v>
      </c>
      <c r="AS264"/>
      <c r="AT264"/>
      <c r="AU264"/>
    </row>
    <row r="265" spans="1:47" s="47" customFormat="1" ht="26.25" x14ac:dyDescent="0.25">
      <c r="A265" s="32" t="s">
        <v>340</v>
      </c>
      <c r="B265" s="82"/>
      <c r="C265" s="82"/>
      <c r="D265" s="83">
        <v>200</v>
      </c>
      <c r="E265" s="85">
        <v>64</v>
      </c>
      <c r="F265" s="86">
        <v>2015</v>
      </c>
      <c r="G265" s="82" t="s">
        <v>231</v>
      </c>
      <c r="H265" s="51">
        <f t="shared" si="24"/>
        <v>64</v>
      </c>
      <c r="I265" s="51"/>
      <c r="J265" s="51">
        <v>64</v>
      </c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>
        <f t="shared" si="25"/>
        <v>0</v>
      </c>
      <c r="Y265" s="51">
        <f t="shared" si="26"/>
        <v>0</v>
      </c>
      <c r="Z265" s="76"/>
      <c r="AA265" s="75">
        <v>0</v>
      </c>
      <c r="AB265" s="51">
        <v>0</v>
      </c>
      <c r="AC265" s="51">
        <v>0</v>
      </c>
      <c r="AD265" s="51">
        <v>0</v>
      </c>
      <c r="AE265" s="51">
        <v>0</v>
      </c>
      <c r="AF265" s="51">
        <v>0</v>
      </c>
      <c r="AG265" s="51">
        <v>0</v>
      </c>
      <c r="AH265" s="51">
        <v>0</v>
      </c>
      <c r="AI265" s="51">
        <v>0</v>
      </c>
      <c r="AJ265" s="51">
        <v>0</v>
      </c>
      <c r="AK265" s="51">
        <v>0</v>
      </c>
      <c r="AL265" s="51">
        <v>0</v>
      </c>
      <c r="AM265" s="51">
        <v>0</v>
      </c>
      <c r="AN265" s="51">
        <v>0</v>
      </c>
      <c r="AO265" s="51">
        <v>0</v>
      </c>
      <c r="AP265" s="51">
        <f t="shared" si="27"/>
        <v>0</v>
      </c>
      <c r="AQ265" s="51">
        <f t="shared" si="28"/>
        <v>0</v>
      </c>
      <c r="AR265" s="51">
        <f t="shared" si="29"/>
        <v>0</v>
      </c>
      <c r="AS265"/>
      <c r="AT265"/>
      <c r="AU265"/>
    </row>
    <row r="266" spans="1:47" s="47" customFormat="1" ht="26.25" x14ac:dyDescent="0.25">
      <c r="A266" s="32" t="s">
        <v>342</v>
      </c>
      <c r="B266" s="82"/>
      <c r="C266" s="82"/>
      <c r="D266" s="83">
        <v>200</v>
      </c>
      <c r="E266" s="85">
        <v>49</v>
      </c>
      <c r="F266" s="86">
        <v>2015</v>
      </c>
      <c r="G266" s="82" t="s">
        <v>231</v>
      </c>
      <c r="H266" s="51">
        <f t="shared" si="24"/>
        <v>49</v>
      </c>
      <c r="I266" s="51"/>
      <c r="J266" s="51">
        <v>49</v>
      </c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>
        <f t="shared" si="25"/>
        <v>0</v>
      </c>
      <c r="Y266" s="51">
        <f t="shared" si="26"/>
        <v>0</v>
      </c>
      <c r="Z266" s="76"/>
      <c r="AA266" s="75">
        <v>0</v>
      </c>
      <c r="AB266" s="51">
        <v>0</v>
      </c>
      <c r="AC266" s="51">
        <v>0</v>
      </c>
      <c r="AD266" s="51">
        <v>0</v>
      </c>
      <c r="AE266" s="51">
        <v>0</v>
      </c>
      <c r="AF266" s="51">
        <v>0</v>
      </c>
      <c r="AG266" s="51">
        <v>0</v>
      </c>
      <c r="AH266" s="51">
        <v>0</v>
      </c>
      <c r="AI266" s="51">
        <v>0</v>
      </c>
      <c r="AJ266" s="51">
        <v>0</v>
      </c>
      <c r="AK266" s="51">
        <v>0</v>
      </c>
      <c r="AL266" s="51">
        <v>0</v>
      </c>
      <c r="AM266" s="51">
        <v>0</v>
      </c>
      <c r="AN266" s="51">
        <v>0</v>
      </c>
      <c r="AO266" s="51">
        <v>0</v>
      </c>
      <c r="AP266" s="51">
        <f t="shared" si="27"/>
        <v>0</v>
      </c>
      <c r="AQ266" s="51">
        <f t="shared" si="28"/>
        <v>0</v>
      </c>
      <c r="AR266" s="51">
        <f t="shared" si="29"/>
        <v>0</v>
      </c>
      <c r="AS266"/>
      <c r="AT266"/>
      <c r="AU266"/>
    </row>
    <row r="267" spans="1:47" s="47" customFormat="1" ht="26.25" x14ac:dyDescent="0.25">
      <c r="A267" s="32" t="s">
        <v>345</v>
      </c>
      <c r="B267" s="82"/>
      <c r="C267" s="82" t="s">
        <v>572</v>
      </c>
      <c r="D267" s="83">
        <v>200</v>
      </c>
      <c r="E267" s="85">
        <v>37</v>
      </c>
      <c r="F267" s="86">
        <v>2015</v>
      </c>
      <c r="G267" s="82" t="s">
        <v>231</v>
      </c>
      <c r="H267" s="51">
        <f t="shared" si="24"/>
        <v>37</v>
      </c>
      <c r="I267" s="51"/>
      <c r="J267" s="51">
        <v>37</v>
      </c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>
        <f t="shared" si="25"/>
        <v>0</v>
      </c>
      <c r="Y267" s="51">
        <f t="shared" si="26"/>
        <v>0</v>
      </c>
      <c r="Z267" s="76"/>
      <c r="AA267" s="75">
        <v>0</v>
      </c>
      <c r="AB267" s="51">
        <v>0</v>
      </c>
      <c r="AC267" s="51">
        <v>0</v>
      </c>
      <c r="AD267" s="51">
        <v>0</v>
      </c>
      <c r="AE267" s="51">
        <v>0</v>
      </c>
      <c r="AF267" s="51">
        <v>0</v>
      </c>
      <c r="AG267" s="51">
        <v>0</v>
      </c>
      <c r="AH267" s="51">
        <v>0</v>
      </c>
      <c r="AI267" s="51">
        <v>0</v>
      </c>
      <c r="AJ267" s="51">
        <v>0</v>
      </c>
      <c r="AK267" s="51">
        <v>0</v>
      </c>
      <c r="AL267" s="51">
        <v>0</v>
      </c>
      <c r="AM267" s="51">
        <v>0</v>
      </c>
      <c r="AN267" s="51">
        <v>0</v>
      </c>
      <c r="AO267" s="51">
        <v>0</v>
      </c>
      <c r="AP267" s="51">
        <f t="shared" si="27"/>
        <v>0</v>
      </c>
      <c r="AQ267" s="51">
        <f t="shared" si="28"/>
        <v>0</v>
      </c>
      <c r="AR267" s="51">
        <f t="shared" si="29"/>
        <v>0</v>
      </c>
      <c r="AS267"/>
      <c r="AT267"/>
      <c r="AU267"/>
    </row>
    <row r="268" spans="1:47" s="47" customFormat="1" ht="26.25" x14ac:dyDescent="0.25">
      <c r="A268" s="32" t="s">
        <v>347</v>
      </c>
      <c r="B268" s="82"/>
      <c r="C268" s="82"/>
      <c r="D268" s="83">
        <v>200</v>
      </c>
      <c r="E268" s="85">
        <v>20</v>
      </c>
      <c r="F268" s="86">
        <v>2016</v>
      </c>
      <c r="G268" s="82" t="s">
        <v>231</v>
      </c>
      <c r="H268" s="51">
        <f t="shared" si="24"/>
        <v>20</v>
      </c>
      <c r="I268" s="51"/>
      <c r="J268" s="51"/>
      <c r="K268" s="51">
        <v>20</v>
      </c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>
        <f t="shared" si="25"/>
        <v>0</v>
      </c>
      <c r="Y268" s="51">
        <f t="shared" si="26"/>
        <v>0</v>
      </c>
      <c r="Z268" s="76"/>
      <c r="AA268" s="75">
        <v>0</v>
      </c>
      <c r="AB268" s="51">
        <v>0</v>
      </c>
      <c r="AC268" s="51">
        <v>0</v>
      </c>
      <c r="AD268" s="51">
        <v>0</v>
      </c>
      <c r="AE268" s="51">
        <v>0</v>
      </c>
      <c r="AF268" s="51">
        <v>0</v>
      </c>
      <c r="AG268" s="51">
        <v>0</v>
      </c>
      <c r="AH268" s="51">
        <v>0</v>
      </c>
      <c r="AI268" s="51">
        <v>0</v>
      </c>
      <c r="AJ268" s="51">
        <v>0</v>
      </c>
      <c r="AK268" s="51">
        <v>0</v>
      </c>
      <c r="AL268" s="51">
        <v>0</v>
      </c>
      <c r="AM268" s="51">
        <v>0</v>
      </c>
      <c r="AN268" s="51">
        <v>0</v>
      </c>
      <c r="AO268" s="51">
        <v>0</v>
      </c>
      <c r="AP268" s="51">
        <f t="shared" si="27"/>
        <v>0</v>
      </c>
      <c r="AQ268" s="51">
        <f t="shared" si="28"/>
        <v>0</v>
      </c>
      <c r="AR268" s="51">
        <f t="shared" si="29"/>
        <v>0</v>
      </c>
      <c r="AS268"/>
      <c r="AT268"/>
      <c r="AU268"/>
    </row>
    <row r="269" spans="1:47" s="47" customFormat="1" ht="26.25" x14ac:dyDescent="0.25">
      <c r="A269" s="32" t="s">
        <v>379</v>
      </c>
      <c r="B269" s="82"/>
      <c r="C269" s="82"/>
      <c r="D269" s="83">
        <v>200</v>
      </c>
      <c r="E269" s="85">
        <v>22</v>
      </c>
      <c r="F269" s="86">
        <v>2016</v>
      </c>
      <c r="G269" s="82" t="s">
        <v>231</v>
      </c>
      <c r="H269" s="51">
        <f t="shared" si="24"/>
        <v>22</v>
      </c>
      <c r="I269" s="51"/>
      <c r="J269" s="51"/>
      <c r="K269" s="51">
        <v>22</v>
      </c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>
        <f t="shared" si="25"/>
        <v>0</v>
      </c>
      <c r="Y269" s="51">
        <f t="shared" si="26"/>
        <v>0</v>
      </c>
      <c r="Z269" s="76"/>
      <c r="AA269" s="75">
        <v>0</v>
      </c>
      <c r="AB269" s="51">
        <v>0</v>
      </c>
      <c r="AC269" s="51">
        <v>0</v>
      </c>
      <c r="AD269" s="51">
        <v>0</v>
      </c>
      <c r="AE269" s="51">
        <v>0</v>
      </c>
      <c r="AF269" s="51">
        <v>0</v>
      </c>
      <c r="AG269" s="51">
        <v>0</v>
      </c>
      <c r="AH269" s="51">
        <v>0</v>
      </c>
      <c r="AI269" s="51">
        <v>0</v>
      </c>
      <c r="AJ269" s="51">
        <v>0</v>
      </c>
      <c r="AK269" s="51">
        <v>0</v>
      </c>
      <c r="AL269" s="51">
        <v>0</v>
      </c>
      <c r="AM269" s="51">
        <v>0</v>
      </c>
      <c r="AN269" s="51">
        <v>0</v>
      </c>
      <c r="AO269" s="51">
        <v>0</v>
      </c>
      <c r="AP269" s="51">
        <f t="shared" si="27"/>
        <v>0</v>
      </c>
      <c r="AQ269" s="51">
        <f t="shared" si="28"/>
        <v>0</v>
      </c>
      <c r="AR269" s="51">
        <f t="shared" si="29"/>
        <v>0</v>
      </c>
      <c r="AS269"/>
      <c r="AT269"/>
      <c r="AU269"/>
    </row>
    <row r="270" spans="1:47" s="47" customFormat="1" ht="26.25" x14ac:dyDescent="0.25">
      <c r="A270" s="32" t="s">
        <v>381</v>
      </c>
      <c r="B270" s="82"/>
      <c r="C270" s="82"/>
      <c r="D270" s="83">
        <v>200</v>
      </c>
      <c r="E270" s="85">
        <v>55</v>
      </c>
      <c r="F270" s="86">
        <v>2015</v>
      </c>
      <c r="G270" s="82" t="s">
        <v>231</v>
      </c>
      <c r="H270" s="51">
        <f t="shared" si="24"/>
        <v>55</v>
      </c>
      <c r="I270" s="51"/>
      <c r="J270" s="51">
        <v>55</v>
      </c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>
        <f t="shared" si="25"/>
        <v>0</v>
      </c>
      <c r="Y270" s="51">
        <f t="shared" si="26"/>
        <v>0</v>
      </c>
      <c r="Z270" s="76"/>
      <c r="AA270" s="75">
        <v>0</v>
      </c>
      <c r="AB270" s="51">
        <v>0</v>
      </c>
      <c r="AC270" s="51">
        <v>0</v>
      </c>
      <c r="AD270" s="51">
        <v>0</v>
      </c>
      <c r="AE270" s="51">
        <v>0</v>
      </c>
      <c r="AF270" s="51">
        <v>0</v>
      </c>
      <c r="AG270" s="51">
        <v>0</v>
      </c>
      <c r="AH270" s="51">
        <v>0</v>
      </c>
      <c r="AI270" s="51">
        <v>0</v>
      </c>
      <c r="AJ270" s="51">
        <v>0</v>
      </c>
      <c r="AK270" s="51">
        <v>0</v>
      </c>
      <c r="AL270" s="51">
        <v>0</v>
      </c>
      <c r="AM270" s="51">
        <v>0</v>
      </c>
      <c r="AN270" s="51">
        <v>0</v>
      </c>
      <c r="AO270" s="51">
        <v>0</v>
      </c>
      <c r="AP270" s="51">
        <f t="shared" si="27"/>
        <v>0</v>
      </c>
      <c r="AQ270" s="51">
        <f t="shared" si="28"/>
        <v>0</v>
      </c>
      <c r="AR270" s="51">
        <f t="shared" si="29"/>
        <v>0</v>
      </c>
      <c r="AS270"/>
      <c r="AT270"/>
      <c r="AU270"/>
    </row>
    <row r="271" spans="1:47" s="47" customFormat="1" ht="26.25" x14ac:dyDescent="0.25">
      <c r="A271" s="32" t="s">
        <v>383</v>
      </c>
      <c r="B271" s="82"/>
      <c r="C271" s="82"/>
      <c r="D271" s="83">
        <v>200</v>
      </c>
      <c r="E271" s="85">
        <v>117</v>
      </c>
      <c r="F271" s="86">
        <v>2015</v>
      </c>
      <c r="G271" s="82" t="s">
        <v>231</v>
      </c>
      <c r="H271" s="51">
        <f t="shared" si="24"/>
        <v>117</v>
      </c>
      <c r="I271" s="51"/>
      <c r="J271" s="51">
        <v>117</v>
      </c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>
        <f t="shared" si="25"/>
        <v>0</v>
      </c>
      <c r="Y271" s="51">
        <f t="shared" si="26"/>
        <v>0</v>
      </c>
      <c r="Z271" s="76"/>
      <c r="AA271" s="75">
        <v>0</v>
      </c>
      <c r="AB271" s="51">
        <v>0</v>
      </c>
      <c r="AC271" s="51">
        <v>0</v>
      </c>
      <c r="AD271" s="51">
        <v>0</v>
      </c>
      <c r="AE271" s="51">
        <v>0</v>
      </c>
      <c r="AF271" s="51">
        <v>0</v>
      </c>
      <c r="AG271" s="51">
        <v>0</v>
      </c>
      <c r="AH271" s="51">
        <v>0</v>
      </c>
      <c r="AI271" s="51">
        <v>0</v>
      </c>
      <c r="AJ271" s="51">
        <v>0</v>
      </c>
      <c r="AK271" s="51">
        <v>0</v>
      </c>
      <c r="AL271" s="51">
        <v>0</v>
      </c>
      <c r="AM271" s="51">
        <v>0</v>
      </c>
      <c r="AN271" s="51">
        <v>0</v>
      </c>
      <c r="AO271" s="51">
        <v>0</v>
      </c>
      <c r="AP271" s="51">
        <f t="shared" si="27"/>
        <v>0</v>
      </c>
      <c r="AQ271" s="51">
        <f t="shared" si="28"/>
        <v>0</v>
      </c>
      <c r="AR271" s="51">
        <f t="shared" si="29"/>
        <v>0</v>
      </c>
      <c r="AS271"/>
      <c r="AT271"/>
      <c r="AU271"/>
    </row>
    <row r="272" spans="1:47" s="47" customFormat="1" ht="26.25" x14ac:dyDescent="0.25">
      <c r="A272" s="32" t="s">
        <v>385</v>
      </c>
      <c r="B272" s="82"/>
      <c r="C272" s="82"/>
      <c r="D272" s="83">
        <v>200</v>
      </c>
      <c r="E272" s="85">
        <v>87</v>
      </c>
      <c r="F272" s="86">
        <v>2015</v>
      </c>
      <c r="G272" s="82" t="s">
        <v>231</v>
      </c>
      <c r="H272" s="51">
        <f t="shared" si="24"/>
        <v>87</v>
      </c>
      <c r="I272" s="51"/>
      <c r="J272" s="51">
        <v>87</v>
      </c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>
        <f t="shared" si="25"/>
        <v>0</v>
      </c>
      <c r="Y272" s="51">
        <f t="shared" si="26"/>
        <v>0</v>
      </c>
      <c r="Z272" s="76"/>
      <c r="AA272" s="75">
        <v>0</v>
      </c>
      <c r="AB272" s="51">
        <v>0</v>
      </c>
      <c r="AC272" s="51">
        <v>0</v>
      </c>
      <c r="AD272" s="51">
        <v>0</v>
      </c>
      <c r="AE272" s="51">
        <v>0</v>
      </c>
      <c r="AF272" s="51">
        <v>0</v>
      </c>
      <c r="AG272" s="51">
        <v>0</v>
      </c>
      <c r="AH272" s="51">
        <v>0</v>
      </c>
      <c r="AI272" s="51">
        <v>0</v>
      </c>
      <c r="AJ272" s="51">
        <v>0</v>
      </c>
      <c r="AK272" s="51">
        <v>0</v>
      </c>
      <c r="AL272" s="51">
        <v>0</v>
      </c>
      <c r="AM272" s="51">
        <v>0</v>
      </c>
      <c r="AN272" s="51">
        <v>0</v>
      </c>
      <c r="AO272" s="51">
        <v>0</v>
      </c>
      <c r="AP272" s="51">
        <f t="shared" si="27"/>
        <v>0</v>
      </c>
      <c r="AQ272" s="51">
        <f t="shared" si="28"/>
        <v>0</v>
      </c>
      <c r="AR272" s="51">
        <f t="shared" si="29"/>
        <v>0</v>
      </c>
      <c r="AS272"/>
      <c r="AT272"/>
      <c r="AU272"/>
    </row>
    <row r="273" spans="1:47" s="47" customFormat="1" ht="26.25" x14ac:dyDescent="0.25">
      <c r="A273" s="32" t="s">
        <v>386</v>
      </c>
      <c r="B273" s="82"/>
      <c r="C273" s="82"/>
      <c r="D273" s="83">
        <v>200</v>
      </c>
      <c r="E273" s="85">
        <v>92</v>
      </c>
      <c r="F273" s="86">
        <v>2016</v>
      </c>
      <c r="G273" s="82" t="s">
        <v>231</v>
      </c>
      <c r="H273" s="51">
        <f t="shared" si="24"/>
        <v>92</v>
      </c>
      <c r="I273" s="51"/>
      <c r="J273" s="51"/>
      <c r="K273" s="51">
        <v>92</v>
      </c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>
        <f t="shared" si="25"/>
        <v>0</v>
      </c>
      <c r="Y273" s="51">
        <f t="shared" si="26"/>
        <v>0</v>
      </c>
      <c r="Z273" s="76"/>
      <c r="AA273" s="75">
        <v>0</v>
      </c>
      <c r="AB273" s="51">
        <v>0</v>
      </c>
      <c r="AC273" s="51">
        <v>0</v>
      </c>
      <c r="AD273" s="51">
        <v>0</v>
      </c>
      <c r="AE273" s="51">
        <v>0</v>
      </c>
      <c r="AF273" s="51">
        <v>0</v>
      </c>
      <c r="AG273" s="51">
        <v>0</v>
      </c>
      <c r="AH273" s="51">
        <v>0</v>
      </c>
      <c r="AI273" s="51">
        <v>0</v>
      </c>
      <c r="AJ273" s="51">
        <v>0</v>
      </c>
      <c r="AK273" s="51">
        <v>0</v>
      </c>
      <c r="AL273" s="51">
        <v>0</v>
      </c>
      <c r="AM273" s="51">
        <v>0</v>
      </c>
      <c r="AN273" s="51">
        <v>0</v>
      </c>
      <c r="AO273" s="51">
        <v>0</v>
      </c>
      <c r="AP273" s="51">
        <f t="shared" si="27"/>
        <v>0</v>
      </c>
      <c r="AQ273" s="51">
        <f t="shared" si="28"/>
        <v>0</v>
      </c>
      <c r="AR273" s="51">
        <f t="shared" si="29"/>
        <v>0</v>
      </c>
      <c r="AS273"/>
      <c r="AT273"/>
      <c r="AU273"/>
    </row>
    <row r="274" spans="1:47" s="47" customFormat="1" ht="26.25" x14ac:dyDescent="0.25">
      <c r="A274" s="32" t="s">
        <v>387</v>
      </c>
      <c r="B274" s="82" t="s">
        <v>562</v>
      </c>
      <c r="C274" s="82" t="s">
        <v>563</v>
      </c>
      <c r="D274" s="83">
        <v>200</v>
      </c>
      <c r="E274" s="85">
        <v>1</v>
      </c>
      <c r="F274" s="86">
        <v>2016</v>
      </c>
      <c r="G274" s="82" t="s">
        <v>231</v>
      </c>
      <c r="H274" s="51">
        <f t="shared" si="24"/>
        <v>1</v>
      </c>
      <c r="I274" s="51"/>
      <c r="J274" s="51"/>
      <c r="K274" s="51">
        <v>1</v>
      </c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>
        <f t="shared" si="25"/>
        <v>0</v>
      </c>
      <c r="Y274" s="51">
        <f t="shared" si="26"/>
        <v>0</v>
      </c>
      <c r="Z274" s="76"/>
      <c r="AA274" s="75">
        <v>0</v>
      </c>
      <c r="AB274" s="51">
        <v>0</v>
      </c>
      <c r="AC274" s="51">
        <v>0</v>
      </c>
      <c r="AD274" s="51">
        <v>0</v>
      </c>
      <c r="AE274" s="51">
        <v>0</v>
      </c>
      <c r="AF274" s="51">
        <v>0</v>
      </c>
      <c r="AG274" s="51">
        <v>0</v>
      </c>
      <c r="AH274" s="51">
        <v>0</v>
      </c>
      <c r="AI274" s="51">
        <v>0</v>
      </c>
      <c r="AJ274" s="51">
        <v>0</v>
      </c>
      <c r="AK274" s="51">
        <v>0</v>
      </c>
      <c r="AL274" s="51">
        <v>0</v>
      </c>
      <c r="AM274" s="51">
        <v>0</v>
      </c>
      <c r="AN274" s="51">
        <v>0</v>
      </c>
      <c r="AO274" s="51">
        <v>0</v>
      </c>
      <c r="AP274" s="51">
        <f t="shared" si="27"/>
        <v>0</v>
      </c>
      <c r="AQ274" s="51">
        <f t="shared" si="28"/>
        <v>0</v>
      </c>
      <c r="AR274" s="51">
        <f t="shared" si="29"/>
        <v>0</v>
      </c>
      <c r="AS274"/>
      <c r="AT274"/>
      <c r="AU274"/>
    </row>
    <row r="275" spans="1:47" s="47" customFormat="1" ht="26.25" x14ac:dyDescent="0.25">
      <c r="A275" s="32" t="s">
        <v>389</v>
      </c>
      <c r="B275" s="82" t="s">
        <v>563</v>
      </c>
      <c r="C275" s="82"/>
      <c r="D275" s="83">
        <v>200</v>
      </c>
      <c r="E275" s="85">
        <v>28</v>
      </c>
      <c r="F275" s="86">
        <v>2016</v>
      </c>
      <c r="G275" s="82" t="s">
        <v>231</v>
      </c>
      <c r="H275" s="51">
        <f t="shared" si="24"/>
        <v>28</v>
      </c>
      <c r="I275" s="51"/>
      <c r="J275" s="51"/>
      <c r="K275" s="51">
        <v>28</v>
      </c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>
        <f t="shared" si="25"/>
        <v>0</v>
      </c>
      <c r="Y275" s="51">
        <f t="shared" si="26"/>
        <v>0</v>
      </c>
      <c r="Z275" s="76"/>
      <c r="AA275" s="75">
        <v>0</v>
      </c>
      <c r="AB275" s="51">
        <v>0</v>
      </c>
      <c r="AC275" s="51">
        <v>0</v>
      </c>
      <c r="AD275" s="51">
        <v>0</v>
      </c>
      <c r="AE275" s="51">
        <v>0</v>
      </c>
      <c r="AF275" s="51">
        <v>0</v>
      </c>
      <c r="AG275" s="51">
        <v>0</v>
      </c>
      <c r="AH275" s="51">
        <v>0</v>
      </c>
      <c r="AI275" s="51">
        <v>0</v>
      </c>
      <c r="AJ275" s="51">
        <v>0</v>
      </c>
      <c r="AK275" s="51">
        <v>0</v>
      </c>
      <c r="AL275" s="51">
        <v>0</v>
      </c>
      <c r="AM275" s="51">
        <v>0</v>
      </c>
      <c r="AN275" s="51">
        <v>0</v>
      </c>
      <c r="AO275" s="51">
        <v>0</v>
      </c>
      <c r="AP275" s="51">
        <f t="shared" si="27"/>
        <v>0</v>
      </c>
      <c r="AQ275" s="51">
        <f t="shared" si="28"/>
        <v>0</v>
      </c>
      <c r="AR275" s="51">
        <f t="shared" si="29"/>
        <v>0</v>
      </c>
      <c r="AS275"/>
      <c r="AT275"/>
      <c r="AU275"/>
    </row>
    <row r="276" spans="1:47" s="47" customFormat="1" ht="26.25" x14ac:dyDescent="0.25">
      <c r="A276" s="32" t="s">
        <v>391</v>
      </c>
      <c r="B276" s="82"/>
      <c r="C276" s="82"/>
      <c r="D276" s="83">
        <v>200</v>
      </c>
      <c r="E276" s="85">
        <v>30</v>
      </c>
      <c r="F276" s="86">
        <v>2016</v>
      </c>
      <c r="G276" s="82" t="s">
        <v>231</v>
      </c>
      <c r="H276" s="51">
        <f t="shared" si="24"/>
        <v>30</v>
      </c>
      <c r="I276" s="51"/>
      <c r="J276" s="51"/>
      <c r="K276" s="51">
        <v>30</v>
      </c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>
        <f t="shared" si="25"/>
        <v>0</v>
      </c>
      <c r="Y276" s="51">
        <f t="shared" si="26"/>
        <v>0</v>
      </c>
      <c r="Z276" s="76"/>
      <c r="AA276" s="75">
        <v>0</v>
      </c>
      <c r="AB276" s="51">
        <v>0</v>
      </c>
      <c r="AC276" s="51">
        <v>0</v>
      </c>
      <c r="AD276" s="51">
        <v>0</v>
      </c>
      <c r="AE276" s="51">
        <v>0</v>
      </c>
      <c r="AF276" s="51">
        <v>0</v>
      </c>
      <c r="AG276" s="51">
        <v>0</v>
      </c>
      <c r="AH276" s="51">
        <v>0</v>
      </c>
      <c r="AI276" s="51">
        <v>0</v>
      </c>
      <c r="AJ276" s="51">
        <v>0</v>
      </c>
      <c r="AK276" s="51">
        <v>0</v>
      </c>
      <c r="AL276" s="51">
        <v>0</v>
      </c>
      <c r="AM276" s="51">
        <v>0</v>
      </c>
      <c r="AN276" s="51">
        <v>0</v>
      </c>
      <c r="AO276" s="51">
        <v>0</v>
      </c>
      <c r="AP276" s="51">
        <f t="shared" si="27"/>
        <v>0</v>
      </c>
      <c r="AQ276" s="51">
        <f t="shared" si="28"/>
        <v>0</v>
      </c>
      <c r="AR276" s="51">
        <f t="shared" si="29"/>
        <v>0</v>
      </c>
      <c r="AS276"/>
      <c r="AT276"/>
      <c r="AU276"/>
    </row>
    <row r="277" spans="1:47" s="47" customFormat="1" ht="26.25" x14ac:dyDescent="0.25">
      <c r="A277" s="32" t="s">
        <v>392</v>
      </c>
      <c r="B277" s="82"/>
      <c r="C277" s="82" t="s">
        <v>573</v>
      </c>
      <c r="D277" s="83">
        <v>200</v>
      </c>
      <c r="E277" s="85">
        <v>61</v>
      </c>
      <c r="F277" s="86">
        <v>2017</v>
      </c>
      <c r="G277" s="82" t="s">
        <v>231</v>
      </c>
      <c r="H277" s="51">
        <f t="shared" si="24"/>
        <v>61</v>
      </c>
      <c r="I277" s="51"/>
      <c r="J277" s="51"/>
      <c r="K277" s="51"/>
      <c r="L277" s="51">
        <v>61</v>
      </c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>
        <f t="shared" si="25"/>
        <v>0</v>
      </c>
      <c r="Y277" s="51">
        <f t="shared" si="26"/>
        <v>0</v>
      </c>
      <c r="Z277" s="76"/>
      <c r="AA277" s="75">
        <v>0</v>
      </c>
      <c r="AB277" s="51">
        <v>0</v>
      </c>
      <c r="AC277" s="51">
        <v>0</v>
      </c>
      <c r="AD277" s="51">
        <v>0</v>
      </c>
      <c r="AE277" s="51">
        <v>0</v>
      </c>
      <c r="AF277" s="51">
        <v>0</v>
      </c>
      <c r="AG277" s="51">
        <v>0</v>
      </c>
      <c r="AH277" s="51">
        <v>0</v>
      </c>
      <c r="AI277" s="51">
        <v>0</v>
      </c>
      <c r="AJ277" s="51">
        <v>0</v>
      </c>
      <c r="AK277" s="51">
        <v>0</v>
      </c>
      <c r="AL277" s="51">
        <v>0</v>
      </c>
      <c r="AM277" s="51">
        <v>0</v>
      </c>
      <c r="AN277" s="51">
        <v>0</v>
      </c>
      <c r="AO277" s="51">
        <v>0</v>
      </c>
      <c r="AP277" s="51">
        <f t="shared" si="27"/>
        <v>0</v>
      </c>
      <c r="AQ277" s="51">
        <f t="shared" si="28"/>
        <v>0</v>
      </c>
      <c r="AR277" s="51">
        <f t="shared" si="29"/>
        <v>0</v>
      </c>
      <c r="AS277"/>
      <c r="AT277"/>
      <c r="AU277"/>
    </row>
    <row r="278" spans="1:47" s="47" customFormat="1" ht="26.25" x14ac:dyDescent="0.25">
      <c r="A278" s="32" t="s">
        <v>393</v>
      </c>
      <c r="B278" s="82"/>
      <c r="C278" s="82"/>
      <c r="D278" s="83">
        <v>200</v>
      </c>
      <c r="E278" s="85">
        <v>120</v>
      </c>
      <c r="F278" s="86">
        <v>2017</v>
      </c>
      <c r="G278" s="82" t="s">
        <v>231</v>
      </c>
      <c r="H278" s="51">
        <f t="shared" si="24"/>
        <v>120</v>
      </c>
      <c r="I278" s="51"/>
      <c r="J278" s="51"/>
      <c r="K278" s="51"/>
      <c r="L278" s="51">
        <v>120</v>
      </c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>
        <f t="shared" si="25"/>
        <v>0</v>
      </c>
      <c r="Y278" s="51">
        <f t="shared" si="26"/>
        <v>0</v>
      </c>
      <c r="Z278" s="76"/>
      <c r="AA278" s="75">
        <v>0</v>
      </c>
      <c r="AB278" s="51">
        <v>0</v>
      </c>
      <c r="AC278" s="51">
        <v>0</v>
      </c>
      <c r="AD278" s="51">
        <v>0</v>
      </c>
      <c r="AE278" s="51">
        <v>0</v>
      </c>
      <c r="AF278" s="51">
        <v>0</v>
      </c>
      <c r="AG278" s="51">
        <v>0</v>
      </c>
      <c r="AH278" s="51">
        <v>0</v>
      </c>
      <c r="AI278" s="51">
        <v>0</v>
      </c>
      <c r="AJ278" s="51">
        <v>0</v>
      </c>
      <c r="AK278" s="51">
        <v>0</v>
      </c>
      <c r="AL278" s="51">
        <v>0</v>
      </c>
      <c r="AM278" s="51">
        <v>0</v>
      </c>
      <c r="AN278" s="51">
        <v>0</v>
      </c>
      <c r="AO278" s="51">
        <v>0</v>
      </c>
      <c r="AP278" s="51">
        <f t="shared" si="27"/>
        <v>0</v>
      </c>
      <c r="AQ278" s="51">
        <f t="shared" si="28"/>
        <v>0</v>
      </c>
      <c r="AR278" s="51">
        <f t="shared" si="29"/>
        <v>0</v>
      </c>
      <c r="AS278"/>
      <c r="AT278"/>
      <c r="AU278"/>
    </row>
    <row r="279" spans="1:47" s="47" customFormat="1" ht="26.25" x14ac:dyDescent="0.25">
      <c r="A279" s="32" t="s">
        <v>394</v>
      </c>
      <c r="B279" s="82"/>
      <c r="C279" s="82" t="s">
        <v>539</v>
      </c>
      <c r="D279" s="83">
        <v>150</v>
      </c>
      <c r="E279" s="85">
        <v>27</v>
      </c>
      <c r="F279" s="86">
        <v>2016</v>
      </c>
      <c r="G279" s="82" t="s">
        <v>231</v>
      </c>
      <c r="H279" s="51">
        <f t="shared" si="24"/>
        <v>27</v>
      </c>
      <c r="I279" s="51"/>
      <c r="J279" s="51"/>
      <c r="K279" s="51">
        <v>27</v>
      </c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>
        <f t="shared" si="25"/>
        <v>0</v>
      </c>
      <c r="Y279" s="51">
        <f t="shared" si="26"/>
        <v>0</v>
      </c>
      <c r="Z279" s="76"/>
      <c r="AA279" s="75">
        <v>0</v>
      </c>
      <c r="AB279" s="51">
        <v>0</v>
      </c>
      <c r="AC279" s="51">
        <v>0</v>
      </c>
      <c r="AD279" s="51">
        <v>0</v>
      </c>
      <c r="AE279" s="51">
        <v>0</v>
      </c>
      <c r="AF279" s="51">
        <v>0</v>
      </c>
      <c r="AG279" s="51">
        <v>0</v>
      </c>
      <c r="AH279" s="51">
        <v>0</v>
      </c>
      <c r="AI279" s="51">
        <v>0</v>
      </c>
      <c r="AJ279" s="51">
        <v>0</v>
      </c>
      <c r="AK279" s="51">
        <v>0</v>
      </c>
      <c r="AL279" s="51">
        <v>0</v>
      </c>
      <c r="AM279" s="51">
        <v>0</v>
      </c>
      <c r="AN279" s="51">
        <v>0</v>
      </c>
      <c r="AO279" s="51">
        <v>0</v>
      </c>
      <c r="AP279" s="51">
        <f t="shared" si="27"/>
        <v>0</v>
      </c>
      <c r="AQ279" s="51">
        <f t="shared" si="28"/>
        <v>0</v>
      </c>
      <c r="AR279" s="51">
        <f t="shared" si="29"/>
        <v>0</v>
      </c>
      <c r="AS279"/>
      <c r="AT279"/>
      <c r="AU279"/>
    </row>
    <row r="280" spans="1:47" s="47" customFormat="1" ht="26.25" x14ac:dyDescent="0.25">
      <c r="A280" s="32" t="s">
        <v>396</v>
      </c>
      <c r="B280" s="82"/>
      <c r="C280" s="82"/>
      <c r="D280" s="83">
        <v>150</v>
      </c>
      <c r="E280" s="85">
        <v>68</v>
      </c>
      <c r="F280" s="86">
        <v>2015</v>
      </c>
      <c r="G280" s="82" t="s">
        <v>231</v>
      </c>
      <c r="H280" s="51">
        <f t="shared" si="24"/>
        <v>68</v>
      </c>
      <c r="I280" s="51"/>
      <c r="J280" s="51">
        <v>68</v>
      </c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>
        <f t="shared" si="25"/>
        <v>0</v>
      </c>
      <c r="Y280" s="51">
        <f t="shared" si="26"/>
        <v>0</v>
      </c>
      <c r="Z280" s="76"/>
      <c r="AA280" s="75">
        <v>0</v>
      </c>
      <c r="AB280" s="51">
        <v>0</v>
      </c>
      <c r="AC280" s="51">
        <v>0</v>
      </c>
      <c r="AD280" s="51">
        <v>0</v>
      </c>
      <c r="AE280" s="51">
        <v>0</v>
      </c>
      <c r="AF280" s="51">
        <v>0</v>
      </c>
      <c r="AG280" s="51">
        <v>0</v>
      </c>
      <c r="AH280" s="51">
        <v>0</v>
      </c>
      <c r="AI280" s="51">
        <v>0</v>
      </c>
      <c r="AJ280" s="51">
        <v>0</v>
      </c>
      <c r="AK280" s="51">
        <v>0</v>
      </c>
      <c r="AL280" s="51">
        <v>0</v>
      </c>
      <c r="AM280" s="51">
        <v>0</v>
      </c>
      <c r="AN280" s="51">
        <v>0</v>
      </c>
      <c r="AO280" s="51">
        <v>0</v>
      </c>
      <c r="AP280" s="51">
        <f t="shared" si="27"/>
        <v>0</v>
      </c>
      <c r="AQ280" s="51">
        <f t="shared" si="28"/>
        <v>0</v>
      </c>
      <c r="AR280" s="51">
        <f t="shared" si="29"/>
        <v>0</v>
      </c>
      <c r="AS280"/>
      <c r="AT280"/>
      <c r="AU280"/>
    </row>
    <row r="281" spans="1:47" s="47" customFormat="1" ht="26.25" x14ac:dyDescent="0.25">
      <c r="A281" s="32" t="s">
        <v>399</v>
      </c>
      <c r="B281" s="82" t="s">
        <v>567</v>
      </c>
      <c r="C281" s="82" t="s">
        <v>574</v>
      </c>
      <c r="D281" s="83">
        <v>150</v>
      </c>
      <c r="E281" s="85">
        <v>1</v>
      </c>
      <c r="F281" s="86">
        <v>2015</v>
      </c>
      <c r="G281" s="82" t="s">
        <v>231</v>
      </c>
      <c r="H281" s="51">
        <f t="shared" si="24"/>
        <v>1</v>
      </c>
      <c r="I281" s="51"/>
      <c r="J281" s="51">
        <v>1</v>
      </c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>
        <f t="shared" si="25"/>
        <v>0</v>
      </c>
      <c r="Y281" s="51">
        <f t="shared" si="26"/>
        <v>0</v>
      </c>
      <c r="Z281" s="76"/>
      <c r="AA281" s="75">
        <v>0</v>
      </c>
      <c r="AB281" s="51">
        <v>0</v>
      </c>
      <c r="AC281" s="51">
        <v>0</v>
      </c>
      <c r="AD281" s="51">
        <v>0</v>
      </c>
      <c r="AE281" s="51">
        <v>0</v>
      </c>
      <c r="AF281" s="51">
        <v>0</v>
      </c>
      <c r="AG281" s="51">
        <v>0</v>
      </c>
      <c r="AH281" s="51">
        <v>0</v>
      </c>
      <c r="AI281" s="51">
        <v>0</v>
      </c>
      <c r="AJ281" s="51">
        <v>0</v>
      </c>
      <c r="AK281" s="51">
        <v>0</v>
      </c>
      <c r="AL281" s="51">
        <v>0</v>
      </c>
      <c r="AM281" s="51">
        <v>0</v>
      </c>
      <c r="AN281" s="51">
        <v>0</v>
      </c>
      <c r="AO281" s="51">
        <v>0</v>
      </c>
      <c r="AP281" s="51">
        <f t="shared" si="27"/>
        <v>0</v>
      </c>
      <c r="AQ281" s="51">
        <f t="shared" si="28"/>
        <v>0</v>
      </c>
      <c r="AR281" s="51">
        <f t="shared" si="29"/>
        <v>0</v>
      </c>
      <c r="AS281"/>
      <c r="AT281"/>
      <c r="AU281"/>
    </row>
    <row r="282" spans="1:47" s="47" customFormat="1" ht="26.25" x14ac:dyDescent="0.25">
      <c r="A282" s="32" t="s">
        <v>400</v>
      </c>
      <c r="B282" s="82" t="s">
        <v>571</v>
      </c>
      <c r="C282" s="82" t="s">
        <v>575</v>
      </c>
      <c r="D282" s="83">
        <v>150</v>
      </c>
      <c r="E282" s="85">
        <v>127</v>
      </c>
      <c r="F282" s="86">
        <v>2015</v>
      </c>
      <c r="G282" s="82" t="s">
        <v>231</v>
      </c>
      <c r="H282" s="51">
        <f t="shared" si="24"/>
        <v>127</v>
      </c>
      <c r="I282" s="51"/>
      <c r="J282" s="51">
        <v>127</v>
      </c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>
        <f t="shared" si="25"/>
        <v>0</v>
      </c>
      <c r="Y282" s="51">
        <f t="shared" si="26"/>
        <v>0</v>
      </c>
      <c r="Z282" s="76"/>
      <c r="AA282" s="75">
        <v>0</v>
      </c>
      <c r="AB282" s="51">
        <v>0</v>
      </c>
      <c r="AC282" s="51">
        <v>0</v>
      </c>
      <c r="AD282" s="51">
        <v>0</v>
      </c>
      <c r="AE282" s="51">
        <v>0</v>
      </c>
      <c r="AF282" s="51">
        <v>0</v>
      </c>
      <c r="AG282" s="51">
        <v>0</v>
      </c>
      <c r="AH282" s="51">
        <v>0</v>
      </c>
      <c r="AI282" s="51">
        <v>0</v>
      </c>
      <c r="AJ282" s="51">
        <v>0</v>
      </c>
      <c r="AK282" s="51">
        <v>0</v>
      </c>
      <c r="AL282" s="51">
        <v>0</v>
      </c>
      <c r="AM282" s="51">
        <v>0</v>
      </c>
      <c r="AN282" s="51">
        <v>0</v>
      </c>
      <c r="AO282" s="51">
        <v>0</v>
      </c>
      <c r="AP282" s="51">
        <f t="shared" si="27"/>
        <v>0</v>
      </c>
      <c r="AQ282" s="51">
        <f t="shared" si="28"/>
        <v>0</v>
      </c>
      <c r="AR282" s="51">
        <f t="shared" si="29"/>
        <v>0</v>
      </c>
      <c r="AS282"/>
      <c r="AT282"/>
      <c r="AU282"/>
    </row>
    <row r="283" spans="1:47" s="47" customFormat="1" ht="26.25" x14ac:dyDescent="0.25">
      <c r="A283" s="32" t="s">
        <v>403</v>
      </c>
      <c r="B283" s="82" t="s">
        <v>574</v>
      </c>
      <c r="C283" s="82"/>
      <c r="D283" s="83">
        <v>150</v>
      </c>
      <c r="E283" s="85">
        <v>8</v>
      </c>
      <c r="F283" s="86">
        <v>2015</v>
      </c>
      <c r="G283" s="82" t="s">
        <v>231</v>
      </c>
      <c r="H283" s="51">
        <f t="shared" si="24"/>
        <v>8</v>
      </c>
      <c r="I283" s="51"/>
      <c r="J283" s="51">
        <v>8</v>
      </c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>
        <f t="shared" si="25"/>
        <v>0</v>
      </c>
      <c r="Y283" s="51">
        <f t="shared" si="26"/>
        <v>0</v>
      </c>
      <c r="Z283" s="76"/>
      <c r="AA283" s="75">
        <v>0</v>
      </c>
      <c r="AB283" s="51">
        <v>0</v>
      </c>
      <c r="AC283" s="51">
        <v>0</v>
      </c>
      <c r="AD283" s="51">
        <v>0</v>
      </c>
      <c r="AE283" s="51">
        <v>0</v>
      </c>
      <c r="AF283" s="51">
        <v>0</v>
      </c>
      <c r="AG283" s="51">
        <v>0</v>
      </c>
      <c r="AH283" s="51">
        <v>0</v>
      </c>
      <c r="AI283" s="51">
        <v>0</v>
      </c>
      <c r="AJ283" s="51">
        <v>0</v>
      </c>
      <c r="AK283" s="51">
        <v>0</v>
      </c>
      <c r="AL283" s="51">
        <v>0</v>
      </c>
      <c r="AM283" s="51">
        <v>0</v>
      </c>
      <c r="AN283" s="51">
        <v>0</v>
      </c>
      <c r="AO283" s="51">
        <v>0</v>
      </c>
      <c r="AP283" s="51">
        <f t="shared" si="27"/>
        <v>0</v>
      </c>
      <c r="AQ283" s="51">
        <f t="shared" si="28"/>
        <v>0</v>
      </c>
      <c r="AR283" s="51">
        <f t="shared" si="29"/>
        <v>0</v>
      </c>
      <c r="AS283"/>
      <c r="AT283"/>
      <c r="AU283"/>
    </row>
    <row r="284" spans="1:47" s="47" customFormat="1" ht="26.25" x14ac:dyDescent="0.25">
      <c r="A284" s="32" t="s">
        <v>405</v>
      </c>
      <c r="B284" s="82"/>
      <c r="C284" s="82" t="s">
        <v>576</v>
      </c>
      <c r="D284" s="83">
        <v>150</v>
      </c>
      <c r="E284" s="85">
        <v>20</v>
      </c>
      <c r="F284" s="86">
        <v>2015</v>
      </c>
      <c r="G284" s="82" t="s">
        <v>231</v>
      </c>
      <c r="H284" s="51">
        <f t="shared" si="24"/>
        <v>20</v>
      </c>
      <c r="I284" s="51"/>
      <c r="J284" s="51">
        <v>20</v>
      </c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>
        <f t="shared" si="25"/>
        <v>0</v>
      </c>
      <c r="Y284" s="51">
        <f t="shared" si="26"/>
        <v>0</v>
      </c>
      <c r="Z284" s="76"/>
      <c r="AA284" s="75">
        <v>0</v>
      </c>
      <c r="AB284" s="51">
        <v>0</v>
      </c>
      <c r="AC284" s="51">
        <v>0</v>
      </c>
      <c r="AD284" s="51">
        <v>0</v>
      </c>
      <c r="AE284" s="51">
        <v>0</v>
      </c>
      <c r="AF284" s="51">
        <v>0</v>
      </c>
      <c r="AG284" s="51">
        <v>0</v>
      </c>
      <c r="AH284" s="51">
        <v>0</v>
      </c>
      <c r="AI284" s="51">
        <v>0</v>
      </c>
      <c r="AJ284" s="51">
        <v>0</v>
      </c>
      <c r="AK284" s="51">
        <v>0</v>
      </c>
      <c r="AL284" s="51">
        <v>0</v>
      </c>
      <c r="AM284" s="51">
        <v>0</v>
      </c>
      <c r="AN284" s="51">
        <v>0</v>
      </c>
      <c r="AO284" s="51">
        <v>0</v>
      </c>
      <c r="AP284" s="51">
        <f t="shared" si="27"/>
        <v>0</v>
      </c>
      <c r="AQ284" s="51">
        <f t="shared" si="28"/>
        <v>0</v>
      </c>
      <c r="AR284" s="51">
        <f t="shared" si="29"/>
        <v>0</v>
      </c>
      <c r="AS284"/>
      <c r="AT284"/>
      <c r="AU284"/>
    </row>
    <row r="285" spans="1:47" s="47" customFormat="1" ht="26.25" x14ac:dyDescent="0.25">
      <c r="A285" s="32" t="s">
        <v>407</v>
      </c>
      <c r="B285" s="82"/>
      <c r="C285" s="82" t="s">
        <v>572</v>
      </c>
      <c r="D285" s="83">
        <v>150</v>
      </c>
      <c r="E285" s="85">
        <v>9</v>
      </c>
      <c r="F285" s="86">
        <v>2015</v>
      </c>
      <c r="G285" s="82" t="s">
        <v>231</v>
      </c>
      <c r="H285" s="51">
        <f t="shared" si="24"/>
        <v>9</v>
      </c>
      <c r="I285" s="51"/>
      <c r="J285" s="51">
        <v>9</v>
      </c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>
        <f t="shared" si="25"/>
        <v>0</v>
      </c>
      <c r="Y285" s="51">
        <f t="shared" si="26"/>
        <v>0</v>
      </c>
      <c r="Z285" s="76"/>
      <c r="AA285" s="75">
        <v>0</v>
      </c>
      <c r="AB285" s="51">
        <v>0</v>
      </c>
      <c r="AC285" s="51">
        <v>0</v>
      </c>
      <c r="AD285" s="51">
        <v>0</v>
      </c>
      <c r="AE285" s="51">
        <v>0</v>
      </c>
      <c r="AF285" s="51">
        <v>0</v>
      </c>
      <c r="AG285" s="51">
        <v>0</v>
      </c>
      <c r="AH285" s="51">
        <v>0</v>
      </c>
      <c r="AI285" s="51">
        <v>0</v>
      </c>
      <c r="AJ285" s="51">
        <v>0</v>
      </c>
      <c r="AK285" s="51">
        <v>0</v>
      </c>
      <c r="AL285" s="51">
        <v>0</v>
      </c>
      <c r="AM285" s="51">
        <v>0</v>
      </c>
      <c r="AN285" s="51">
        <v>0</v>
      </c>
      <c r="AO285" s="51">
        <v>0</v>
      </c>
      <c r="AP285" s="51">
        <f t="shared" si="27"/>
        <v>0</v>
      </c>
      <c r="AQ285" s="51">
        <f t="shared" si="28"/>
        <v>0</v>
      </c>
      <c r="AR285" s="51">
        <f t="shared" si="29"/>
        <v>0</v>
      </c>
      <c r="AS285"/>
      <c r="AT285"/>
      <c r="AU285"/>
    </row>
    <row r="286" spans="1:47" s="47" customFormat="1" ht="26.25" x14ac:dyDescent="0.25">
      <c r="A286" s="32" t="s">
        <v>409</v>
      </c>
      <c r="B286" s="82"/>
      <c r="C286" s="82"/>
      <c r="D286" s="83">
        <v>150</v>
      </c>
      <c r="E286" s="85">
        <v>59</v>
      </c>
      <c r="F286" s="86">
        <v>2016</v>
      </c>
      <c r="G286" s="82" t="s">
        <v>231</v>
      </c>
      <c r="H286" s="51">
        <f t="shared" si="24"/>
        <v>59</v>
      </c>
      <c r="I286" s="51"/>
      <c r="J286" s="51"/>
      <c r="K286" s="51">
        <v>59</v>
      </c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>
        <f t="shared" si="25"/>
        <v>0</v>
      </c>
      <c r="Y286" s="51">
        <f t="shared" si="26"/>
        <v>0</v>
      </c>
      <c r="Z286" s="76"/>
      <c r="AA286" s="75">
        <v>0</v>
      </c>
      <c r="AB286" s="51">
        <v>0</v>
      </c>
      <c r="AC286" s="51">
        <v>0</v>
      </c>
      <c r="AD286" s="51">
        <v>0</v>
      </c>
      <c r="AE286" s="51">
        <v>0</v>
      </c>
      <c r="AF286" s="51">
        <v>0</v>
      </c>
      <c r="AG286" s="51">
        <v>0</v>
      </c>
      <c r="AH286" s="51">
        <v>0</v>
      </c>
      <c r="AI286" s="51">
        <v>0</v>
      </c>
      <c r="AJ286" s="51">
        <v>0</v>
      </c>
      <c r="AK286" s="51">
        <v>0</v>
      </c>
      <c r="AL286" s="51">
        <v>0</v>
      </c>
      <c r="AM286" s="51">
        <v>0</v>
      </c>
      <c r="AN286" s="51">
        <v>0</v>
      </c>
      <c r="AO286" s="51">
        <v>0</v>
      </c>
      <c r="AP286" s="51">
        <f t="shared" si="27"/>
        <v>0</v>
      </c>
      <c r="AQ286" s="51">
        <f t="shared" si="28"/>
        <v>0</v>
      </c>
      <c r="AR286" s="51">
        <f t="shared" si="29"/>
        <v>0</v>
      </c>
      <c r="AS286"/>
      <c r="AT286"/>
      <c r="AU286"/>
    </row>
    <row r="287" spans="1:47" s="47" customFormat="1" ht="26.25" x14ac:dyDescent="0.25">
      <c r="A287" s="32" t="s">
        <v>412</v>
      </c>
      <c r="B287" s="82"/>
      <c r="C287" s="82"/>
      <c r="D287" s="83">
        <v>150</v>
      </c>
      <c r="E287" s="85">
        <v>8</v>
      </c>
      <c r="F287" s="86">
        <v>2016</v>
      </c>
      <c r="G287" s="82" t="s">
        <v>231</v>
      </c>
      <c r="H287" s="51">
        <f t="shared" si="24"/>
        <v>8</v>
      </c>
      <c r="I287" s="51"/>
      <c r="J287" s="51"/>
      <c r="K287" s="51">
        <v>8</v>
      </c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>
        <f t="shared" si="25"/>
        <v>0</v>
      </c>
      <c r="Y287" s="51">
        <f t="shared" si="26"/>
        <v>0</v>
      </c>
      <c r="Z287" s="76"/>
      <c r="AA287" s="75">
        <v>0</v>
      </c>
      <c r="AB287" s="51">
        <v>0</v>
      </c>
      <c r="AC287" s="51">
        <v>0</v>
      </c>
      <c r="AD287" s="51">
        <v>0</v>
      </c>
      <c r="AE287" s="51">
        <v>0</v>
      </c>
      <c r="AF287" s="51">
        <v>0</v>
      </c>
      <c r="AG287" s="51">
        <v>0</v>
      </c>
      <c r="AH287" s="51">
        <v>0</v>
      </c>
      <c r="AI287" s="51">
        <v>0</v>
      </c>
      <c r="AJ287" s="51">
        <v>0</v>
      </c>
      <c r="AK287" s="51">
        <v>0</v>
      </c>
      <c r="AL287" s="51">
        <v>0</v>
      </c>
      <c r="AM287" s="51">
        <v>0</v>
      </c>
      <c r="AN287" s="51">
        <v>0</v>
      </c>
      <c r="AO287" s="51">
        <v>0</v>
      </c>
      <c r="AP287" s="51">
        <f t="shared" si="27"/>
        <v>0</v>
      </c>
      <c r="AQ287" s="51">
        <f t="shared" si="28"/>
        <v>0</v>
      </c>
      <c r="AR287" s="51">
        <f t="shared" si="29"/>
        <v>0</v>
      </c>
      <c r="AS287"/>
      <c r="AT287"/>
      <c r="AU287"/>
    </row>
    <row r="288" spans="1:47" s="47" customFormat="1" ht="26.25" x14ac:dyDescent="0.25">
      <c r="A288" s="32" t="s">
        <v>415</v>
      </c>
      <c r="B288" s="82"/>
      <c r="C288" s="82" t="s">
        <v>572</v>
      </c>
      <c r="D288" s="83">
        <v>150</v>
      </c>
      <c r="E288" s="85">
        <v>27</v>
      </c>
      <c r="F288" s="86">
        <v>2016</v>
      </c>
      <c r="G288" s="82" t="s">
        <v>231</v>
      </c>
      <c r="H288" s="51">
        <f t="shared" si="24"/>
        <v>27</v>
      </c>
      <c r="I288" s="51"/>
      <c r="J288" s="51"/>
      <c r="K288" s="51">
        <v>27</v>
      </c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>
        <f t="shared" si="25"/>
        <v>0</v>
      </c>
      <c r="Y288" s="51">
        <f t="shared" si="26"/>
        <v>0</v>
      </c>
      <c r="Z288" s="76"/>
      <c r="AA288" s="75">
        <v>0</v>
      </c>
      <c r="AB288" s="51">
        <v>0</v>
      </c>
      <c r="AC288" s="51">
        <v>0</v>
      </c>
      <c r="AD288" s="51">
        <v>0</v>
      </c>
      <c r="AE288" s="51">
        <v>0</v>
      </c>
      <c r="AF288" s="51">
        <v>0</v>
      </c>
      <c r="AG288" s="51">
        <v>0</v>
      </c>
      <c r="AH288" s="51">
        <v>0</v>
      </c>
      <c r="AI288" s="51">
        <v>0</v>
      </c>
      <c r="AJ288" s="51">
        <v>0</v>
      </c>
      <c r="AK288" s="51">
        <v>0</v>
      </c>
      <c r="AL288" s="51">
        <v>0</v>
      </c>
      <c r="AM288" s="51">
        <v>0</v>
      </c>
      <c r="AN288" s="51">
        <v>0</v>
      </c>
      <c r="AO288" s="51">
        <v>0</v>
      </c>
      <c r="AP288" s="51">
        <f t="shared" si="27"/>
        <v>0</v>
      </c>
      <c r="AQ288" s="51">
        <f t="shared" si="28"/>
        <v>0</v>
      </c>
      <c r="AR288" s="51">
        <f t="shared" si="29"/>
        <v>0</v>
      </c>
      <c r="AS288"/>
      <c r="AT288"/>
      <c r="AU288"/>
    </row>
    <row r="289" spans="1:47" s="47" customFormat="1" ht="26.25" x14ac:dyDescent="0.25">
      <c r="A289" s="32" t="s">
        <v>418</v>
      </c>
      <c r="B289" s="82"/>
      <c r="C289" s="82"/>
      <c r="D289" s="83">
        <v>150</v>
      </c>
      <c r="E289" s="85">
        <v>60</v>
      </c>
      <c r="F289" s="86">
        <v>2017</v>
      </c>
      <c r="G289" s="82" t="s">
        <v>231</v>
      </c>
      <c r="H289" s="51">
        <f t="shared" si="24"/>
        <v>60</v>
      </c>
      <c r="I289" s="51"/>
      <c r="J289" s="51"/>
      <c r="K289" s="51"/>
      <c r="L289" s="51">
        <v>60</v>
      </c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>
        <f t="shared" si="25"/>
        <v>0</v>
      </c>
      <c r="Y289" s="51">
        <f t="shared" si="26"/>
        <v>0</v>
      </c>
      <c r="Z289" s="76"/>
      <c r="AA289" s="75">
        <v>0</v>
      </c>
      <c r="AB289" s="51">
        <v>0</v>
      </c>
      <c r="AC289" s="51">
        <v>0</v>
      </c>
      <c r="AD289" s="51">
        <v>0</v>
      </c>
      <c r="AE289" s="51">
        <v>0</v>
      </c>
      <c r="AF289" s="51">
        <v>0</v>
      </c>
      <c r="AG289" s="51">
        <v>0</v>
      </c>
      <c r="AH289" s="51">
        <v>0</v>
      </c>
      <c r="AI289" s="51">
        <v>0</v>
      </c>
      <c r="AJ289" s="51">
        <v>0</v>
      </c>
      <c r="AK289" s="51">
        <v>0</v>
      </c>
      <c r="AL289" s="51">
        <v>0</v>
      </c>
      <c r="AM289" s="51">
        <v>0</v>
      </c>
      <c r="AN289" s="51">
        <v>0</v>
      </c>
      <c r="AO289" s="51">
        <v>0</v>
      </c>
      <c r="AP289" s="51">
        <f t="shared" si="27"/>
        <v>0</v>
      </c>
      <c r="AQ289" s="51">
        <f t="shared" si="28"/>
        <v>0</v>
      </c>
      <c r="AR289" s="51">
        <f t="shared" si="29"/>
        <v>0</v>
      </c>
      <c r="AS289"/>
      <c r="AT289"/>
      <c r="AU289"/>
    </row>
    <row r="290" spans="1:47" s="47" customFormat="1" ht="26.25" x14ac:dyDescent="0.25">
      <c r="A290" s="32" t="s">
        <v>420</v>
      </c>
      <c r="B290" s="82" t="s">
        <v>571</v>
      </c>
      <c r="C290" s="82" t="s">
        <v>577</v>
      </c>
      <c r="D290" s="83">
        <v>125</v>
      </c>
      <c r="E290" s="85">
        <v>1</v>
      </c>
      <c r="F290" s="86">
        <v>2015</v>
      </c>
      <c r="G290" s="82" t="s">
        <v>231</v>
      </c>
      <c r="H290" s="51">
        <f t="shared" si="24"/>
        <v>1</v>
      </c>
      <c r="I290" s="51"/>
      <c r="J290" s="51">
        <v>1</v>
      </c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>
        <f t="shared" si="25"/>
        <v>0</v>
      </c>
      <c r="Y290" s="51">
        <f t="shared" si="26"/>
        <v>0</v>
      </c>
      <c r="Z290" s="76"/>
      <c r="AA290" s="75">
        <v>0</v>
      </c>
      <c r="AB290" s="51">
        <v>0</v>
      </c>
      <c r="AC290" s="51">
        <v>0</v>
      </c>
      <c r="AD290" s="51">
        <v>0</v>
      </c>
      <c r="AE290" s="51">
        <v>0</v>
      </c>
      <c r="AF290" s="51">
        <v>0</v>
      </c>
      <c r="AG290" s="51">
        <v>0</v>
      </c>
      <c r="AH290" s="51">
        <v>0</v>
      </c>
      <c r="AI290" s="51">
        <v>0</v>
      </c>
      <c r="AJ290" s="51">
        <v>0</v>
      </c>
      <c r="AK290" s="51">
        <v>0</v>
      </c>
      <c r="AL290" s="51">
        <v>0</v>
      </c>
      <c r="AM290" s="51">
        <v>0</v>
      </c>
      <c r="AN290" s="51">
        <v>0</v>
      </c>
      <c r="AO290" s="51">
        <v>0</v>
      </c>
      <c r="AP290" s="51">
        <f t="shared" si="27"/>
        <v>0</v>
      </c>
      <c r="AQ290" s="51">
        <f t="shared" si="28"/>
        <v>0</v>
      </c>
      <c r="AR290" s="51">
        <f t="shared" si="29"/>
        <v>0</v>
      </c>
      <c r="AS290"/>
      <c r="AT290"/>
      <c r="AU290"/>
    </row>
    <row r="291" spans="1:47" s="47" customFormat="1" ht="26.25" x14ac:dyDescent="0.25">
      <c r="A291" s="32" t="s">
        <v>422</v>
      </c>
      <c r="B291" s="82" t="s">
        <v>571</v>
      </c>
      <c r="C291" s="82" t="s">
        <v>577</v>
      </c>
      <c r="D291" s="83">
        <v>125</v>
      </c>
      <c r="E291" s="85">
        <v>1</v>
      </c>
      <c r="F291" s="86">
        <v>2015</v>
      </c>
      <c r="G291" s="82" t="s">
        <v>231</v>
      </c>
      <c r="H291" s="51">
        <f t="shared" si="24"/>
        <v>1</v>
      </c>
      <c r="I291" s="51"/>
      <c r="J291" s="51">
        <v>1</v>
      </c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>
        <f t="shared" si="25"/>
        <v>0</v>
      </c>
      <c r="Y291" s="51">
        <f t="shared" si="26"/>
        <v>0</v>
      </c>
      <c r="Z291" s="76"/>
      <c r="AA291" s="75">
        <v>0</v>
      </c>
      <c r="AB291" s="51">
        <v>0</v>
      </c>
      <c r="AC291" s="51">
        <v>0</v>
      </c>
      <c r="AD291" s="51">
        <v>0</v>
      </c>
      <c r="AE291" s="51">
        <v>0</v>
      </c>
      <c r="AF291" s="51">
        <v>0</v>
      </c>
      <c r="AG291" s="51">
        <v>0</v>
      </c>
      <c r="AH291" s="51">
        <v>0</v>
      </c>
      <c r="AI291" s="51">
        <v>0</v>
      </c>
      <c r="AJ291" s="51">
        <v>0</v>
      </c>
      <c r="AK291" s="51">
        <v>0</v>
      </c>
      <c r="AL291" s="51">
        <v>0</v>
      </c>
      <c r="AM291" s="51">
        <v>0</v>
      </c>
      <c r="AN291" s="51">
        <v>0</v>
      </c>
      <c r="AO291" s="51">
        <v>0</v>
      </c>
      <c r="AP291" s="51">
        <f t="shared" si="27"/>
        <v>0</v>
      </c>
      <c r="AQ291" s="51">
        <f t="shared" si="28"/>
        <v>0</v>
      </c>
      <c r="AR291" s="51">
        <f t="shared" si="29"/>
        <v>0</v>
      </c>
      <c r="AS291"/>
      <c r="AT291"/>
      <c r="AU291"/>
    </row>
    <row r="292" spans="1:47" s="47" customFormat="1" ht="26.25" x14ac:dyDescent="0.25">
      <c r="A292" s="32" t="s">
        <v>424</v>
      </c>
      <c r="B292" s="82" t="s">
        <v>575</v>
      </c>
      <c r="C292" s="82" t="s">
        <v>577</v>
      </c>
      <c r="D292" s="83">
        <v>125</v>
      </c>
      <c r="E292" s="85">
        <v>1</v>
      </c>
      <c r="F292" s="86">
        <v>2015</v>
      </c>
      <c r="G292" s="82" t="s">
        <v>231</v>
      </c>
      <c r="H292" s="51">
        <f t="shared" si="24"/>
        <v>1</v>
      </c>
      <c r="I292" s="51"/>
      <c r="J292" s="51">
        <v>1</v>
      </c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>
        <f t="shared" si="25"/>
        <v>0</v>
      </c>
      <c r="Y292" s="51">
        <f t="shared" si="26"/>
        <v>0</v>
      </c>
      <c r="Z292" s="76"/>
      <c r="AA292" s="75">
        <v>0</v>
      </c>
      <c r="AB292" s="51">
        <v>0</v>
      </c>
      <c r="AC292" s="51">
        <v>0</v>
      </c>
      <c r="AD292" s="51">
        <v>0</v>
      </c>
      <c r="AE292" s="51">
        <v>0</v>
      </c>
      <c r="AF292" s="51">
        <v>0</v>
      </c>
      <c r="AG292" s="51">
        <v>0</v>
      </c>
      <c r="AH292" s="51">
        <v>0</v>
      </c>
      <c r="AI292" s="51">
        <v>0</v>
      </c>
      <c r="AJ292" s="51">
        <v>0</v>
      </c>
      <c r="AK292" s="51">
        <v>0</v>
      </c>
      <c r="AL292" s="51">
        <v>0</v>
      </c>
      <c r="AM292" s="51">
        <v>0</v>
      </c>
      <c r="AN292" s="51">
        <v>0</v>
      </c>
      <c r="AO292" s="51">
        <v>0</v>
      </c>
      <c r="AP292" s="51">
        <f t="shared" si="27"/>
        <v>0</v>
      </c>
      <c r="AQ292" s="51">
        <f t="shared" si="28"/>
        <v>0</v>
      </c>
      <c r="AR292" s="51">
        <f t="shared" si="29"/>
        <v>0</v>
      </c>
      <c r="AS292"/>
      <c r="AT292"/>
      <c r="AU292"/>
    </row>
    <row r="293" spans="1:47" s="47" customFormat="1" ht="26.25" x14ac:dyDescent="0.25">
      <c r="A293" s="32" t="s">
        <v>426</v>
      </c>
      <c r="B293" s="82" t="s">
        <v>577</v>
      </c>
      <c r="C293" s="82"/>
      <c r="D293" s="83">
        <v>125</v>
      </c>
      <c r="E293" s="85">
        <v>20</v>
      </c>
      <c r="F293" s="86">
        <v>2015</v>
      </c>
      <c r="G293" s="82" t="s">
        <v>231</v>
      </c>
      <c r="H293" s="51">
        <f t="shared" si="24"/>
        <v>20</v>
      </c>
      <c r="I293" s="51"/>
      <c r="J293" s="51">
        <v>20</v>
      </c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>
        <f t="shared" si="25"/>
        <v>0</v>
      </c>
      <c r="Y293" s="51">
        <f t="shared" si="26"/>
        <v>0</v>
      </c>
      <c r="Z293" s="76"/>
      <c r="AA293" s="75">
        <v>0</v>
      </c>
      <c r="AB293" s="51">
        <v>0</v>
      </c>
      <c r="AC293" s="51">
        <v>0</v>
      </c>
      <c r="AD293" s="51">
        <v>0</v>
      </c>
      <c r="AE293" s="51">
        <v>0</v>
      </c>
      <c r="AF293" s="51">
        <v>0</v>
      </c>
      <c r="AG293" s="51">
        <v>0</v>
      </c>
      <c r="AH293" s="51">
        <v>0</v>
      </c>
      <c r="AI293" s="51">
        <v>0</v>
      </c>
      <c r="AJ293" s="51">
        <v>0</v>
      </c>
      <c r="AK293" s="51">
        <v>0</v>
      </c>
      <c r="AL293" s="51">
        <v>0</v>
      </c>
      <c r="AM293" s="51">
        <v>0</v>
      </c>
      <c r="AN293" s="51">
        <v>0</v>
      </c>
      <c r="AO293" s="51">
        <v>0</v>
      </c>
      <c r="AP293" s="51">
        <f t="shared" si="27"/>
        <v>0</v>
      </c>
      <c r="AQ293" s="51">
        <f t="shared" si="28"/>
        <v>0</v>
      </c>
      <c r="AR293" s="51">
        <f t="shared" si="29"/>
        <v>0</v>
      </c>
      <c r="AS293"/>
      <c r="AT293"/>
      <c r="AU293"/>
    </row>
    <row r="294" spans="1:47" s="47" customFormat="1" ht="26.25" x14ac:dyDescent="0.25">
      <c r="A294" s="32" t="s">
        <v>428</v>
      </c>
      <c r="B294" s="82" t="s">
        <v>577</v>
      </c>
      <c r="C294" s="82"/>
      <c r="D294" s="83">
        <v>125</v>
      </c>
      <c r="E294" s="85">
        <v>8</v>
      </c>
      <c r="F294" s="86">
        <v>2015</v>
      </c>
      <c r="G294" s="82" t="s">
        <v>231</v>
      </c>
      <c r="H294" s="51">
        <f t="shared" si="24"/>
        <v>8</v>
      </c>
      <c r="I294" s="51"/>
      <c r="J294" s="51">
        <v>8</v>
      </c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>
        <f t="shared" si="25"/>
        <v>0</v>
      </c>
      <c r="Y294" s="51">
        <f t="shared" si="26"/>
        <v>0</v>
      </c>
      <c r="Z294" s="76"/>
      <c r="AA294" s="75">
        <v>0</v>
      </c>
      <c r="AB294" s="51">
        <v>0</v>
      </c>
      <c r="AC294" s="51">
        <v>0</v>
      </c>
      <c r="AD294" s="51">
        <v>0</v>
      </c>
      <c r="AE294" s="51">
        <v>0</v>
      </c>
      <c r="AF294" s="51">
        <v>0</v>
      </c>
      <c r="AG294" s="51">
        <v>0</v>
      </c>
      <c r="AH294" s="51">
        <v>0</v>
      </c>
      <c r="AI294" s="51">
        <v>0</v>
      </c>
      <c r="AJ294" s="51">
        <v>0</v>
      </c>
      <c r="AK294" s="51">
        <v>0</v>
      </c>
      <c r="AL294" s="51">
        <v>0</v>
      </c>
      <c r="AM294" s="51">
        <v>0</v>
      </c>
      <c r="AN294" s="51">
        <v>0</v>
      </c>
      <c r="AO294" s="51">
        <v>0</v>
      </c>
      <c r="AP294" s="51">
        <f t="shared" si="27"/>
        <v>0</v>
      </c>
      <c r="AQ294" s="51">
        <f t="shared" si="28"/>
        <v>0</v>
      </c>
      <c r="AR294" s="51">
        <f t="shared" si="29"/>
        <v>0</v>
      </c>
      <c r="AS294"/>
      <c r="AT294"/>
      <c r="AU294"/>
    </row>
    <row r="295" spans="1:47" s="47" customFormat="1" ht="26.25" x14ac:dyDescent="0.25">
      <c r="A295" s="32" t="s">
        <v>430</v>
      </c>
      <c r="B295" s="82" t="s">
        <v>577</v>
      </c>
      <c r="C295" s="82"/>
      <c r="D295" s="83">
        <v>125</v>
      </c>
      <c r="E295" s="85">
        <v>15</v>
      </c>
      <c r="F295" s="86">
        <v>2015</v>
      </c>
      <c r="G295" s="82" t="s">
        <v>231</v>
      </c>
      <c r="H295" s="51">
        <f t="shared" si="24"/>
        <v>15</v>
      </c>
      <c r="I295" s="51"/>
      <c r="J295" s="51">
        <v>15</v>
      </c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>
        <f t="shared" si="25"/>
        <v>0</v>
      </c>
      <c r="Y295" s="51">
        <f t="shared" si="26"/>
        <v>0</v>
      </c>
      <c r="Z295" s="76"/>
      <c r="AA295" s="75">
        <v>0</v>
      </c>
      <c r="AB295" s="51">
        <v>0</v>
      </c>
      <c r="AC295" s="51">
        <v>0</v>
      </c>
      <c r="AD295" s="51">
        <v>0</v>
      </c>
      <c r="AE295" s="51">
        <v>0</v>
      </c>
      <c r="AF295" s="51">
        <v>0</v>
      </c>
      <c r="AG295" s="51">
        <v>0</v>
      </c>
      <c r="AH295" s="51">
        <v>0</v>
      </c>
      <c r="AI295" s="51">
        <v>0</v>
      </c>
      <c r="AJ295" s="51">
        <v>0</v>
      </c>
      <c r="AK295" s="51">
        <v>0</v>
      </c>
      <c r="AL295" s="51">
        <v>0</v>
      </c>
      <c r="AM295" s="51">
        <v>0</v>
      </c>
      <c r="AN295" s="51">
        <v>0</v>
      </c>
      <c r="AO295" s="51">
        <v>0</v>
      </c>
      <c r="AP295" s="51">
        <f t="shared" si="27"/>
        <v>0</v>
      </c>
      <c r="AQ295" s="51">
        <f t="shared" si="28"/>
        <v>0</v>
      </c>
      <c r="AR295" s="51">
        <f t="shared" si="29"/>
        <v>0</v>
      </c>
      <c r="AS295"/>
      <c r="AT295"/>
      <c r="AU295"/>
    </row>
    <row r="296" spans="1:47" s="47" customFormat="1" ht="26.25" x14ac:dyDescent="0.25">
      <c r="A296" s="32" t="s">
        <v>433</v>
      </c>
      <c r="B296" s="82"/>
      <c r="C296" s="82" t="s">
        <v>578</v>
      </c>
      <c r="D296" s="83">
        <v>125</v>
      </c>
      <c r="E296" s="85">
        <v>11</v>
      </c>
      <c r="F296" s="86">
        <v>2015</v>
      </c>
      <c r="G296" s="82" t="s">
        <v>231</v>
      </c>
      <c r="H296" s="51">
        <f t="shared" si="24"/>
        <v>11</v>
      </c>
      <c r="I296" s="51"/>
      <c r="J296" s="51">
        <v>11</v>
      </c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>
        <f t="shared" si="25"/>
        <v>0</v>
      </c>
      <c r="Y296" s="51">
        <f t="shared" si="26"/>
        <v>0</v>
      </c>
      <c r="Z296" s="76"/>
      <c r="AA296" s="75">
        <v>0</v>
      </c>
      <c r="AB296" s="51">
        <v>0</v>
      </c>
      <c r="AC296" s="51">
        <v>0</v>
      </c>
      <c r="AD296" s="51">
        <v>0</v>
      </c>
      <c r="AE296" s="51">
        <v>0</v>
      </c>
      <c r="AF296" s="51">
        <v>0</v>
      </c>
      <c r="AG296" s="51">
        <v>0</v>
      </c>
      <c r="AH296" s="51">
        <v>0</v>
      </c>
      <c r="AI296" s="51">
        <v>0</v>
      </c>
      <c r="AJ296" s="51">
        <v>0</v>
      </c>
      <c r="AK296" s="51">
        <v>0</v>
      </c>
      <c r="AL296" s="51">
        <v>0</v>
      </c>
      <c r="AM296" s="51">
        <v>0</v>
      </c>
      <c r="AN296" s="51">
        <v>0</v>
      </c>
      <c r="AO296" s="51">
        <v>0</v>
      </c>
      <c r="AP296" s="51">
        <f t="shared" si="27"/>
        <v>0</v>
      </c>
      <c r="AQ296" s="51">
        <f t="shared" si="28"/>
        <v>0</v>
      </c>
      <c r="AR296" s="51">
        <f t="shared" si="29"/>
        <v>0</v>
      </c>
      <c r="AS296"/>
      <c r="AT296"/>
      <c r="AU296"/>
    </row>
    <row r="297" spans="1:47" s="47" customFormat="1" ht="26.25" x14ac:dyDescent="0.25">
      <c r="A297" s="32" t="s">
        <v>435</v>
      </c>
      <c r="B297" s="82"/>
      <c r="C297" s="82" t="s">
        <v>578</v>
      </c>
      <c r="D297" s="83">
        <v>125</v>
      </c>
      <c r="E297" s="85">
        <v>6</v>
      </c>
      <c r="F297" s="86">
        <v>2015</v>
      </c>
      <c r="G297" s="82" t="s">
        <v>231</v>
      </c>
      <c r="H297" s="51">
        <f t="shared" si="24"/>
        <v>6</v>
      </c>
      <c r="I297" s="51"/>
      <c r="J297" s="51">
        <v>6</v>
      </c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>
        <f t="shared" si="25"/>
        <v>0</v>
      </c>
      <c r="Y297" s="51">
        <f t="shared" si="26"/>
        <v>0</v>
      </c>
      <c r="Z297" s="76"/>
      <c r="AA297" s="75">
        <v>0</v>
      </c>
      <c r="AB297" s="51">
        <v>0</v>
      </c>
      <c r="AC297" s="51">
        <v>0</v>
      </c>
      <c r="AD297" s="51">
        <v>0</v>
      </c>
      <c r="AE297" s="51">
        <v>0</v>
      </c>
      <c r="AF297" s="51">
        <v>0</v>
      </c>
      <c r="AG297" s="51">
        <v>0</v>
      </c>
      <c r="AH297" s="51">
        <v>0</v>
      </c>
      <c r="AI297" s="51">
        <v>0</v>
      </c>
      <c r="AJ297" s="51">
        <v>0</v>
      </c>
      <c r="AK297" s="51">
        <v>0</v>
      </c>
      <c r="AL297" s="51">
        <v>0</v>
      </c>
      <c r="AM297" s="51">
        <v>0</v>
      </c>
      <c r="AN297" s="51">
        <v>0</v>
      </c>
      <c r="AO297" s="51">
        <v>0</v>
      </c>
      <c r="AP297" s="51">
        <f t="shared" si="27"/>
        <v>0</v>
      </c>
      <c r="AQ297" s="51">
        <f t="shared" si="28"/>
        <v>0</v>
      </c>
      <c r="AR297" s="51">
        <f t="shared" si="29"/>
        <v>0</v>
      </c>
      <c r="AS297"/>
      <c r="AT297"/>
      <c r="AU297"/>
    </row>
    <row r="298" spans="1:47" s="47" customFormat="1" ht="26.25" x14ac:dyDescent="0.25">
      <c r="A298" s="32" t="s">
        <v>436</v>
      </c>
      <c r="B298" s="82"/>
      <c r="C298" s="82" t="s">
        <v>578</v>
      </c>
      <c r="D298" s="83">
        <v>125</v>
      </c>
      <c r="E298" s="85">
        <v>7</v>
      </c>
      <c r="F298" s="86">
        <v>2015</v>
      </c>
      <c r="G298" s="82" t="s">
        <v>231</v>
      </c>
      <c r="H298" s="51">
        <f t="shared" si="24"/>
        <v>7</v>
      </c>
      <c r="I298" s="51"/>
      <c r="J298" s="51">
        <v>7</v>
      </c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>
        <f t="shared" si="25"/>
        <v>0</v>
      </c>
      <c r="Y298" s="51">
        <f t="shared" si="26"/>
        <v>0</v>
      </c>
      <c r="Z298" s="76"/>
      <c r="AA298" s="75">
        <v>0</v>
      </c>
      <c r="AB298" s="51">
        <v>0</v>
      </c>
      <c r="AC298" s="51">
        <v>0</v>
      </c>
      <c r="AD298" s="51">
        <v>0</v>
      </c>
      <c r="AE298" s="51">
        <v>0</v>
      </c>
      <c r="AF298" s="51">
        <v>0</v>
      </c>
      <c r="AG298" s="51">
        <v>0</v>
      </c>
      <c r="AH298" s="51">
        <v>0</v>
      </c>
      <c r="AI298" s="51">
        <v>0</v>
      </c>
      <c r="AJ298" s="51">
        <v>0</v>
      </c>
      <c r="AK298" s="51">
        <v>0</v>
      </c>
      <c r="AL298" s="51">
        <v>0</v>
      </c>
      <c r="AM298" s="51">
        <v>0</v>
      </c>
      <c r="AN298" s="51">
        <v>0</v>
      </c>
      <c r="AO298" s="51">
        <v>0</v>
      </c>
      <c r="AP298" s="51">
        <f t="shared" si="27"/>
        <v>0</v>
      </c>
      <c r="AQ298" s="51">
        <f t="shared" si="28"/>
        <v>0</v>
      </c>
      <c r="AR298" s="51">
        <f t="shared" si="29"/>
        <v>0</v>
      </c>
      <c r="AS298"/>
      <c r="AT298"/>
      <c r="AU298"/>
    </row>
    <row r="299" spans="1:47" s="47" customFormat="1" ht="26.25" x14ac:dyDescent="0.25">
      <c r="A299" s="32" t="s">
        <v>438</v>
      </c>
      <c r="B299" s="82"/>
      <c r="C299" s="82" t="s">
        <v>579</v>
      </c>
      <c r="D299" s="83">
        <v>125</v>
      </c>
      <c r="E299" s="85">
        <v>25</v>
      </c>
      <c r="F299" s="86">
        <v>2016</v>
      </c>
      <c r="G299" s="82" t="s">
        <v>231</v>
      </c>
      <c r="H299" s="51">
        <f t="shared" si="24"/>
        <v>25</v>
      </c>
      <c r="I299" s="51"/>
      <c r="J299" s="51"/>
      <c r="K299" s="51">
        <v>25</v>
      </c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>
        <f t="shared" si="25"/>
        <v>0</v>
      </c>
      <c r="Y299" s="51">
        <f t="shared" si="26"/>
        <v>0</v>
      </c>
      <c r="Z299" s="76"/>
      <c r="AA299" s="75">
        <v>0</v>
      </c>
      <c r="AB299" s="51">
        <v>0</v>
      </c>
      <c r="AC299" s="51">
        <v>0</v>
      </c>
      <c r="AD299" s="51">
        <v>0</v>
      </c>
      <c r="AE299" s="51">
        <v>0</v>
      </c>
      <c r="AF299" s="51">
        <v>0</v>
      </c>
      <c r="AG299" s="51">
        <v>0</v>
      </c>
      <c r="AH299" s="51">
        <v>0</v>
      </c>
      <c r="AI299" s="51">
        <v>0</v>
      </c>
      <c r="AJ299" s="51">
        <v>0</v>
      </c>
      <c r="AK299" s="51">
        <v>0</v>
      </c>
      <c r="AL299" s="51">
        <v>0</v>
      </c>
      <c r="AM299" s="51">
        <v>0</v>
      </c>
      <c r="AN299" s="51">
        <v>0</v>
      </c>
      <c r="AO299" s="51">
        <v>0</v>
      </c>
      <c r="AP299" s="51">
        <f t="shared" si="27"/>
        <v>0</v>
      </c>
      <c r="AQ299" s="51">
        <f t="shared" si="28"/>
        <v>0</v>
      </c>
      <c r="AR299" s="51">
        <f t="shared" si="29"/>
        <v>0</v>
      </c>
      <c r="AS299"/>
      <c r="AT299"/>
      <c r="AU299"/>
    </row>
    <row r="300" spans="1:47" s="47" customFormat="1" ht="26.25" x14ac:dyDescent="0.25">
      <c r="A300" s="32" t="s">
        <v>441</v>
      </c>
      <c r="B300" s="82"/>
      <c r="C300" s="82" t="s">
        <v>580</v>
      </c>
      <c r="D300" s="83">
        <v>125</v>
      </c>
      <c r="E300" s="85">
        <v>68</v>
      </c>
      <c r="F300" s="86">
        <v>2016</v>
      </c>
      <c r="G300" s="82" t="s">
        <v>231</v>
      </c>
      <c r="H300" s="51">
        <f t="shared" si="24"/>
        <v>68</v>
      </c>
      <c r="I300" s="51"/>
      <c r="J300" s="51"/>
      <c r="K300" s="51">
        <v>68</v>
      </c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>
        <f t="shared" si="25"/>
        <v>0</v>
      </c>
      <c r="Y300" s="51">
        <f t="shared" si="26"/>
        <v>0</v>
      </c>
      <c r="Z300" s="76"/>
      <c r="AA300" s="75">
        <v>0</v>
      </c>
      <c r="AB300" s="51">
        <v>0</v>
      </c>
      <c r="AC300" s="51">
        <v>0</v>
      </c>
      <c r="AD300" s="51">
        <v>0</v>
      </c>
      <c r="AE300" s="51">
        <v>0</v>
      </c>
      <c r="AF300" s="51">
        <v>0</v>
      </c>
      <c r="AG300" s="51">
        <v>0</v>
      </c>
      <c r="AH300" s="51">
        <v>0</v>
      </c>
      <c r="AI300" s="51">
        <v>0</v>
      </c>
      <c r="AJ300" s="51">
        <v>0</v>
      </c>
      <c r="AK300" s="51">
        <v>0</v>
      </c>
      <c r="AL300" s="51">
        <v>0</v>
      </c>
      <c r="AM300" s="51">
        <v>0</v>
      </c>
      <c r="AN300" s="51">
        <v>0</v>
      </c>
      <c r="AO300" s="51">
        <v>0</v>
      </c>
      <c r="AP300" s="51">
        <f t="shared" si="27"/>
        <v>0</v>
      </c>
      <c r="AQ300" s="51">
        <f t="shared" si="28"/>
        <v>0</v>
      </c>
      <c r="AR300" s="51">
        <f t="shared" si="29"/>
        <v>0</v>
      </c>
      <c r="AS300"/>
      <c r="AT300"/>
      <c r="AU300"/>
    </row>
    <row r="301" spans="1:47" s="47" customFormat="1" ht="26.25" x14ac:dyDescent="0.25">
      <c r="A301" s="32" t="s">
        <v>443</v>
      </c>
      <c r="B301" s="82"/>
      <c r="C301" s="82" t="s">
        <v>540</v>
      </c>
      <c r="D301" s="83">
        <v>125</v>
      </c>
      <c r="E301" s="85">
        <v>8</v>
      </c>
      <c r="F301" s="86">
        <v>2016</v>
      </c>
      <c r="G301" s="82" t="s">
        <v>231</v>
      </c>
      <c r="H301" s="51">
        <f t="shared" si="24"/>
        <v>8</v>
      </c>
      <c r="I301" s="51"/>
      <c r="J301" s="51"/>
      <c r="K301" s="51">
        <v>8</v>
      </c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>
        <f t="shared" si="25"/>
        <v>0</v>
      </c>
      <c r="Y301" s="51">
        <f t="shared" si="26"/>
        <v>0</v>
      </c>
      <c r="Z301" s="76"/>
      <c r="AA301" s="75">
        <v>0</v>
      </c>
      <c r="AB301" s="51">
        <v>0</v>
      </c>
      <c r="AC301" s="51">
        <v>0</v>
      </c>
      <c r="AD301" s="51">
        <v>0</v>
      </c>
      <c r="AE301" s="51">
        <v>0</v>
      </c>
      <c r="AF301" s="51">
        <v>0</v>
      </c>
      <c r="AG301" s="51">
        <v>0</v>
      </c>
      <c r="AH301" s="51">
        <v>0</v>
      </c>
      <c r="AI301" s="51">
        <v>0</v>
      </c>
      <c r="AJ301" s="51">
        <v>0</v>
      </c>
      <c r="AK301" s="51">
        <v>0</v>
      </c>
      <c r="AL301" s="51">
        <v>0</v>
      </c>
      <c r="AM301" s="51">
        <v>0</v>
      </c>
      <c r="AN301" s="51">
        <v>0</v>
      </c>
      <c r="AO301" s="51">
        <v>0</v>
      </c>
      <c r="AP301" s="51">
        <f t="shared" si="27"/>
        <v>0</v>
      </c>
      <c r="AQ301" s="51">
        <f t="shared" si="28"/>
        <v>0</v>
      </c>
      <c r="AR301" s="51">
        <f t="shared" si="29"/>
        <v>0</v>
      </c>
      <c r="AS301"/>
      <c r="AT301"/>
      <c r="AU301"/>
    </row>
    <row r="302" spans="1:47" s="47" customFormat="1" ht="26.25" x14ac:dyDescent="0.25">
      <c r="A302" s="32" t="s">
        <v>445</v>
      </c>
      <c r="B302" s="82"/>
      <c r="C302" s="82" t="s">
        <v>579</v>
      </c>
      <c r="D302" s="83">
        <v>125</v>
      </c>
      <c r="E302" s="85">
        <v>20</v>
      </c>
      <c r="F302" s="86">
        <v>2016</v>
      </c>
      <c r="G302" s="82" t="s">
        <v>231</v>
      </c>
      <c r="H302" s="51">
        <f t="shared" si="24"/>
        <v>20</v>
      </c>
      <c r="I302" s="51"/>
      <c r="J302" s="51"/>
      <c r="K302" s="51">
        <v>20</v>
      </c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>
        <f t="shared" si="25"/>
        <v>0</v>
      </c>
      <c r="Y302" s="51">
        <f t="shared" si="26"/>
        <v>0</v>
      </c>
      <c r="Z302" s="76"/>
      <c r="AA302" s="75">
        <v>0</v>
      </c>
      <c r="AB302" s="51">
        <v>0</v>
      </c>
      <c r="AC302" s="51">
        <v>0</v>
      </c>
      <c r="AD302" s="51">
        <v>0</v>
      </c>
      <c r="AE302" s="51">
        <v>0</v>
      </c>
      <c r="AF302" s="51">
        <v>0</v>
      </c>
      <c r="AG302" s="51">
        <v>0</v>
      </c>
      <c r="AH302" s="51">
        <v>0</v>
      </c>
      <c r="AI302" s="51">
        <v>0</v>
      </c>
      <c r="AJ302" s="51">
        <v>0</v>
      </c>
      <c r="AK302" s="51">
        <v>0</v>
      </c>
      <c r="AL302" s="51">
        <v>0</v>
      </c>
      <c r="AM302" s="51">
        <v>0</v>
      </c>
      <c r="AN302" s="51">
        <v>0</v>
      </c>
      <c r="AO302" s="51">
        <v>0</v>
      </c>
      <c r="AP302" s="51">
        <f t="shared" si="27"/>
        <v>0</v>
      </c>
      <c r="AQ302" s="51">
        <f t="shared" si="28"/>
        <v>0</v>
      </c>
      <c r="AR302" s="51">
        <f t="shared" si="29"/>
        <v>0</v>
      </c>
      <c r="AS302"/>
      <c r="AT302"/>
      <c r="AU302"/>
    </row>
    <row r="303" spans="1:47" s="47" customFormat="1" ht="26.25" x14ac:dyDescent="0.25">
      <c r="A303" s="32" t="s">
        <v>447</v>
      </c>
      <c r="B303" s="82"/>
      <c r="C303" s="82" t="s">
        <v>541</v>
      </c>
      <c r="D303" s="83">
        <v>125</v>
      </c>
      <c r="E303" s="85">
        <v>37</v>
      </c>
      <c r="F303" s="86">
        <v>2016</v>
      </c>
      <c r="G303" s="82" t="s">
        <v>231</v>
      </c>
      <c r="H303" s="51">
        <f t="shared" si="24"/>
        <v>37</v>
      </c>
      <c r="I303" s="51"/>
      <c r="J303" s="51"/>
      <c r="K303" s="51">
        <v>37</v>
      </c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>
        <f t="shared" si="25"/>
        <v>0</v>
      </c>
      <c r="Y303" s="51">
        <f t="shared" si="26"/>
        <v>0</v>
      </c>
      <c r="Z303" s="76"/>
      <c r="AA303" s="75">
        <v>0</v>
      </c>
      <c r="AB303" s="51">
        <v>0</v>
      </c>
      <c r="AC303" s="51">
        <v>0</v>
      </c>
      <c r="AD303" s="51">
        <v>0</v>
      </c>
      <c r="AE303" s="51">
        <v>0</v>
      </c>
      <c r="AF303" s="51">
        <v>0</v>
      </c>
      <c r="AG303" s="51">
        <v>0</v>
      </c>
      <c r="AH303" s="51">
        <v>0</v>
      </c>
      <c r="AI303" s="51">
        <v>0</v>
      </c>
      <c r="AJ303" s="51">
        <v>0</v>
      </c>
      <c r="AK303" s="51">
        <v>0</v>
      </c>
      <c r="AL303" s="51">
        <v>0</v>
      </c>
      <c r="AM303" s="51">
        <v>0</v>
      </c>
      <c r="AN303" s="51">
        <v>0</v>
      </c>
      <c r="AO303" s="51">
        <v>0</v>
      </c>
      <c r="AP303" s="51">
        <f t="shared" si="27"/>
        <v>0</v>
      </c>
      <c r="AQ303" s="51">
        <f t="shared" si="28"/>
        <v>0</v>
      </c>
      <c r="AR303" s="51">
        <f t="shared" si="29"/>
        <v>0</v>
      </c>
      <c r="AS303"/>
      <c r="AT303"/>
      <c r="AU303"/>
    </row>
    <row r="304" spans="1:47" s="47" customFormat="1" ht="26.25" x14ac:dyDescent="0.25">
      <c r="A304" s="32" t="s">
        <v>449</v>
      </c>
      <c r="B304" s="82"/>
      <c r="C304" s="82" t="s">
        <v>542</v>
      </c>
      <c r="D304" s="83">
        <v>125</v>
      </c>
      <c r="E304" s="85">
        <v>68</v>
      </c>
      <c r="F304" s="86">
        <v>2017</v>
      </c>
      <c r="G304" s="82" t="s">
        <v>231</v>
      </c>
      <c r="H304" s="51">
        <f t="shared" si="24"/>
        <v>68</v>
      </c>
      <c r="I304" s="51"/>
      <c r="J304" s="51"/>
      <c r="K304" s="51"/>
      <c r="L304" s="51">
        <v>68</v>
      </c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>
        <f t="shared" si="25"/>
        <v>0</v>
      </c>
      <c r="Y304" s="51">
        <f t="shared" si="26"/>
        <v>0</v>
      </c>
      <c r="Z304" s="76"/>
      <c r="AA304" s="75">
        <v>0</v>
      </c>
      <c r="AB304" s="51">
        <v>0</v>
      </c>
      <c r="AC304" s="51">
        <v>0</v>
      </c>
      <c r="AD304" s="51">
        <v>0</v>
      </c>
      <c r="AE304" s="51">
        <v>0</v>
      </c>
      <c r="AF304" s="51">
        <v>0</v>
      </c>
      <c r="AG304" s="51">
        <v>0</v>
      </c>
      <c r="AH304" s="51">
        <v>0</v>
      </c>
      <c r="AI304" s="51">
        <v>0</v>
      </c>
      <c r="AJ304" s="51">
        <v>0</v>
      </c>
      <c r="AK304" s="51">
        <v>0</v>
      </c>
      <c r="AL304" s="51">
        <v>0</v>
      </c>
      <c r="AM304" s="51">
        <v>0</v>
      </c>
      <c r="AN304" s="51">
        <v>0</v>
      </c>
      <c r="AO304" s="51">
        <v>0</v>
      </c>
      <c r="AP304" s="51">
        <f t="shared" si="27"/>
        <v>0</v>
      </c>
      <c r="AQ304" s="51">
        <f t="shared" si="28"/>
        <v>0</v>
      </c>
      <c r="AR304" s="51">
        <f t="shared" si="29"/>
        <v>0</v>
      </c>
      <c r="AS304"/>
      <c r="AT304"/>
      <c r="AU304"/>
    </row>
    <row r="305" spans="1:47" s="47" customFormat="1" ht="26.25" x14ac:dyDescent="0.25">
      <c r="A305" s="32" t="s">
        <v>452</v>
      </c>
      <c r="B305" s="82"/>
      <c r="C305" s="82" t="s">
        <v>541</v>
      </c>
      <c r="D305" s="83">
        <v>125</v>
      </c>
      <c r="E305" s="85">
        <v>8</v>
      </c>
      <c r="F305" s="86">
        <v>2017</v>
      </c>
      <c r="G305" s="82" t="s">
        <v>231</v>
      </c>
      <c r="H305" s="51">
        <f t="shared" si="24"/>
        <v>8</v>
      </c>
      <c r="I305" s="51"/>
      <c r="J305" s="51"/>
      <c r="K305" s="51"/>
      <c r="L305" s="51">
        <v>8</v>
      </c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>
        <f t="shared" si="25"/>
        <v>0</v>
      </c>
      <c r="Y305" s="51">
        <f t="shared" si="26"/>
        <v>0</v>
      </c>
      <c r="Z305" s="76"/>
      <c r="AA305" s="75">
        <v>0</v>
      </c>
      <c r="AB305" s="51">
        <v>0</v>
      </c>
      <c r="AC305" s="51">
        <v>0</v>
      </c>
      <c r="AD305" s="51">
        <v>0</v>
      </c>
      <c r="AE305" s="51">
        <v>0</v>
      </c>
      <c r="AF305" s="51">
        <v>0</v>
      </c>
      <c r="AG305" s="51">
        <v>0</v>
      </c>
      <c r="AH305" s="51">
        <v>0</v>
      </c>
      <c r="AI305" s="51">
        <v>0</v>
      </c>
      <c r="AJ305" s="51">
        <v>0</v>
      </c>
      <c r="AK305" s="51">
        <v>0</v>
      </c>
      <c r="AL305" s="51">
        <v>0</v>
      </c>
      <c r="AM305" s="51">
        <v>0</v>
      </c>
      <c r="AN305" s="51">
        <v>0</v>
      </c>
      <c r="AO305" s="51">
        <v>0</v>
      </c>
      <c r="AP305" s="51">
        <f t="shared" si="27"/>
        <v>0</v>
      </c>
      <c r="AQ305" s="51">
        <f t="shared" si="28"/>
        <v>0</v>
      </c>
      <c r="AR305" s="51">
        <f t="shared" si="29"/>
        <v>0</v>
      </c>
      <c r="AS305"/>
      <c r="AT305"/>
      <c r="AU305"/>
    </row>
    <row r="306" spans="1:47" s="47" customFormat="1" ht="26.25" x14ac:dyDescent="0.25">
      <c r="A306" s="32" t="s">
        <v>454</v>
      </c>
      <c r="B306" s="82"/>
      <c r="C306" s="82" t="s">
        <v>540</v>
      </c>
      <c r="D306" s="83">
        <v>125</v>
      </c>
      <c r="E306" s="85">
        <v>42</v>
      </c>
      <c r="F306" s="86">
        <v>2017</v>
      </c>
      <c r="G306" s="82" t="s">
        <v>231</v>
      </c>
      <c r="H306" s="51">
        <f t="shared" si="24"/>
        <v>42</v>
      </c>
      <c r="I306" s="51"/>
      <c r="J306" s="51"/>
      <c r="K306" s="51"/>
      <c r="L306" s="51">
        <v>42</v>
      </c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>
        <f t="shared" si="25"/>
        <v>0</v>
      </c>
      <c r="Y306" s="51">
        <f t="shared" si="26"/>
        <v>0</v>
      </c>
      <c r="Z306" s="76"/>
      <c r="AA306" s="75">
        <v>0</v>
      </c>
      <c r="AB306" s="51">
        <v>0</v>
      </c>
      <c r="AC306" s="51">
        <v>0</v>
      </c>
      <c r="AD306" s="51">
        <v>0</v>
      </c>
      <c r="AE306" s="51">
        <v>0</v>
      </c>
      <c r="AF306" s="51">
        <v>0</v>
      </c>
      <c r="AG306" s="51">
        <v>0</v>
      </c>
      <c r="AH306" s="51">
        <v>0</v>
      </c>
      <c r="AI306" s="51">
        <v>0</v>
      </c>
      <c r="AJ306" s="51">
        <v>0</v>
      </c>
      <c r="AK306" s="51">
        <v>0</v>
      </c>
      <c r="AL306" s="51">
        <v>0</v>
      </c>
      <c r="AM306" s="51">
        <v>0</v>
      </c>
      <c r="AN306" s="51">
        <v>0</v>
      </c>
      <c r="AO306" s="51">
        <v>0</v>
      </c>
      <c r="AP306" s="51">
        <f t="shared" si="27"/>
        <v>0</v>
      </c>
      <c r="AQ306" s="51">
        <f t="shared" si="28"/>
        <v>0</v>
      </c>
      <c r="AR306" s="51">
        <f t="shared" si="29"/>
        <v>0</v>
      </c>
      <c r="AS306"/>
      <c r="AT306"/>
      <c r="AU306"/>
    </row>
    <row r="307" spans="1:47" s="47" customFormat="1" ht="26.25" x14ac:dyDescent="0.25">
      <c r="A307" s="32" t="s">
        <v>455</v>
      </c>
      <c r="B307" s="82"/>
      <c r="C307" s="82" t="s">
        <v>286</v>
      </c>
      <c r="D307" s="83">
        <v>125</v>
      </c>
      <c r="E307" s="85">
        <v>144</v>
      </c>
      <c r="F307" s="86">
        <v>2017</v>
      </c>
      <c r="G307" s="82" t="s">
        <v>231</v>
      </c>
      <c r="H307" s="51">
        <f t="shared" si="24"/>
        <v>144</v>
      </c>
      <c r="I307" s="51"/>
      <c r="J307" s="51"/>
      <c r="K307" s="51"/>
      <c r="L307" s="51">
        <v>144</v>
      </c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>
        <f t="shared" si="25"/>
        <v>0</v>
      </c>
      <c r="Y307" s="51">
        <f t="shared" si="26"/>
        <v>0</v>
      </c>
      <c r="Z307" s="76"/>
      <c r="AA307" s="75">
        <v>0</v>
      </c>
      <c r="AB307" s="51">
        <v>0</v>
      </c>
      <c r="AC307" s="51">
        <v>0</v>
      </c>
      <c r="AD307" s="51">
        <v>0</v>
      </c>
      <c r="AE307" s="51">
        <v>0</v>
      </c>
      <c r="AF307" s="51">
        <v>0</v>
      </c>
      <c r="AG307" s="51">
        <v>0</v>
      </c>
      <c r="AH307" s="51">
        <v>0</v>
      </c>
      <c r="AI307" s="51">
        <v>0</v>
      </c>
      <c r="AJ307" s="51">
        <v>0</v>
      </c>
      <c r="AK307" s="51">
        <v>0</v>
      </c>
      <c r="AL307" s="51">
        <v>0</v>
      </c>
      <c r="AM307" s="51">
        <v>0</v>
      </c>
      <c r="AN307" s="51">
        <v>0</v>
      </c>
      <c r="AO307" s="51">
        <v>0</v>
      </c>
      <c r="AP307" s="51">
        <f t="shared" si="27"/>
        <v>0</v>
      </c>
      <c r="AQ307" s="51">
        <f t="shared" si="28"/>
        <v>0</v>
      </c>
      <c r="AR307" s="51">
        <f t="shared" si="29"/>
        <v>0</v>
      </c>
      <c r="AS307"/>
      <c r="AT307"/>
      <c r="AU307"/>
    </row>
    <row r="308" spans="1:47" s="47" customFormat="1" ht="26.25" x14ac:dyDescent="0.25">
      <c r="A308" s="32" t="s">
        <v>457</v>
      </c>
      <c r="B308" s="82"/>
      <c r="C308" s="82" t="s">
        <v>539</v>
      </c>
      <c r="D308" s="83">
        <v>125</v>
      </c>
      <c r="E308" s="85">
        <v>101</v>
      </c>
      <c r="F308" s="86">
        <v>2017</v>
      </c>
      <c r="G308" s="82" t="s">
        <v>231</v>
      </c>
      <c r="H308" s="51">
        <f t="shared" si="24"/>
        <v>101</v>
      </c>
      <c r="I308" s="51"/>
      <c r="J308" s="51"/>
      <c r="K308" s="51"/>
      <c r="L308" s="51">
        <v>101</v>
      </c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>
        <f t="shared" si="25"/>
        <v>0</v>
      </c>
      <c r="Y308" s="51">
        <f t="shared" si="26"/>
        <v>0</v>
      </c>
      <c r="Z308" s="76"/>
      <c r="AA308" s="75">
        <v>0</v>
      </c>
      <c r="AB308" s="51">
        <v>0</v>
      </c>
      <c r="AC308" s="51">
        <v>0</v>
      </c>
      <c r="AD308" s="51">
        <v>0</v>
      </c>
      <c r="AE308" s="51">
        <v>0</v>
      </c>
      <c r="AF308" s="51">
        <v>0</v>
      </c>
      <c r="AG308" s="51">
        <v>0</v>
      </c>
      <c r="AH308" s="51">
        <v>0</v>
      </c>
      <c r="AI308" s="51">
        <v>0</v>
      </c>
      <c r="AJ308" s="51">
        <v>0</v>
      </c>
      <c r="AK308" s="51">
        <v>0</v>
      </c>
      <c r="AL308" s="51">
        <v>0</v>
      </c>
      <c r="AM308" s="51">
        <v>0</v>
      </c>
      <c r="AN308" s="51">
        <v>0</v>
      </c>
      <c r="AO308" s="51">
        <v>0</v>
      </c>
      <c r="AP308" s="51">
        <f t="shared" si="27"/>
        <v>0</v>
      </c>
      <c r="AQ308" s="51">
        <f t="shared" si="28"/>
        <v>0</v>
      </c>
      <c r="AR308" s="51">
        <f t="shared" si="29"/>
        <v>0</v>
      </c>
      <c r="AS308"/>
      <c r="AT308"/>
      <c r="AU308"/>
    </row>
    <row r="309" spans="1:47" s="47" customFormat="1" ht="26.25" x14ac:dyDescent="0.25">
      <c r="A309" s="32" t="s">
        <v>459</v>
      </c>
      <c r="B309" s="82" t="s">
        <v>581</v>
      </c>
      <c r="C309" s="82" t="s">
        <v>582</v>
      </c>
      <c r="D309" s="83">
        <v>100</v>
      </c>
      <c r="E309" s="85">
        <v>32</v>
      </c>
      <c r="F309" s="86">
        <v>2014</v>
      </c>
      <c r="G309" s="82" t="s">
        <v>231</v>
      </c>
      <c r="H309" s="51">
        <f t="shared" si="24"/>
        <v>32</v>
      </c>
      <c r="I309" s="51">
        <v>32</v>
      </c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>
        <f t="shared" si="25"/>
        <v>0</v>
      </c>
      <c r="Y309" s="51">
        <f t="shared" si="26"/>
        <v>0</v>
      </c>
      <c r="Z309" s="76">
        <v>16570.034039040002</v>
      </c>
      <c r="AA309" s="75">
        <v>530</v>
      </c>
      <c r="AB309" s="51">
        <v>0</v>
      </c>
      <c r="AC309" s="51">
        <v>0</v>
      </c>
      <c r="AD309" s="51">
        <v>0</v>
      </c>
      <c r="AE309" s="51">
        <v>0</v>
      </c>
      <c r="AF309" s="51">
        <v>0</v>
      </c>
      <c r="AG309" s="51">
        <v>0</v>
      </c>
      <c r="AH309" s="51">
        <v>0</v>
      </c>
      <c r="AI309" s="51">
        <v>0</v>
      </c>
      <c r="AJ309" s="51">
        <v>0</v>
      </c>
      <c r="AK309" s="51">
        <v>0</v>
      </c>
      <c r="AL309" s="51">
        <v>0</v>
      </c>
      <c r="AM309" s="51">
        <v>0</v>
      </c>
      <c r="AN309" s="51">
        <v>0</v>
      </c>
      <c r="AO309" s="51">
        <v>0</v>
      </c>
      <c r="AP309" s="51">
        <f t="shared" si="27"/>
        <v>0</v>
      </c>
      <c r="AQ309" s="51">
        <f t="shared" si="28"/>
        <v>0</v>
      </c>
      <c r="AR309" s="51">
        <f t="shared" si="29"/>
        <v>0</v>
      </c>
      <c r="AS309"/>
      <c r="AT309"/>
      <c r="AU309"/>
    </row>
    <row r="310" spans="1:47" s="47" customFormat="1" ht="26.25" x14ac:dyDescent="0.25">
      <c r="A310" s="32" t="s">
        <v>462</v>
      </c>
      <c r="B310" s="82" t="s">
        <v>583</v>
      </c>
      <c r="C310" s="82" t="s">
        <v>584</v>
      </c>
      <c r="D310" s="83">
        <v>100</v>
      </c>
      <c r="E310" s="85">
        <v>17</v>
      </c>
      <c r="F310" s="86">
        <v>2015</v>
      </c>
      <c r="G310" s="82" t="s">
        <v>231</v>
      </c>
      <c r="H310" s="51">
        <f t="shared" si="24"/>
        <v>17</v>
      </c>
      <c r="I310" s="51"/>
      <c r="J310" s="51">
        <v>17</v>
      </c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>
        <f t="shared" si="25"/>
        <v>0</v>
      </c>
      <c r="Y310" s="51">
        <f t="shared" si="26"/>
        <v>0</v>
      </c>
      <c r="Z310" s="76">
        <v>16570.034039040002</v>
      </c>
      <c r="AA310" s="75">
        <v>0</v>
      </c>
      <c r="AB310" s="51">
        <v>312</v>
      </c>
      <c r="AC310" s="51">
        <v>0</v>
      </c>
      <c r="AD310" s="51">
        <v>0</v>
      </c>
      <c r="AE310" s="51">
        <v>0</v>
      </c>
      <c r="AF310" s="51">
        <v>0</v>
      </c>
      <c r="AG310" s="51">
        <v>0</v>
      </c>
      <c r="AH310" s="51">
        <v>0</v>
      </c>
      <c r="AI310" s="51">
        <v>0</v>
      </c>
      <c r="AJ310" s="51">
        <v>0</v>
      </c>
      <c r="AK310" s="51">
        <v>0</v>
      </c>
      <c r="AL310" s="51">
        <v>0</v>
      </c>
      <c r="AM310" s="51">
        <v>0</v>
      </c>
      <c r="AN310" s="51">
        <v>0</v>
      </c>
      <c r="AO310" s="51">
        <v>0</v>
      </c>
      <c r="AP310" s="51">
        <f t="shared" si="27"/>
        <v>0</v>
      </c>
      <c r="AQ310" s="51">
        <f t="shared" si="28"/>
        <v>0</v>
      </c>
      <c r="AR310" s="51">
        <f t="shared" si="29"/>
        <v>0</v>
      </c>
      <c r="AS310"/>
      <c r="AT310"/>
      <c r="AU310"/>
    </row>
    <row r="311" spans="1:47" s="47" customFormat="1" ht="26.25" x14ac:dyDescent="0.25">
      <c r="A311" s="32" t="s">
        <v>465</v>
      </c>
      <c r="B311" s="82"/>
      <c r="C311" s="82" t="s">
        <v>540</v>
      </c>
      <c r="D311" s="83">
        <v>100</v>
      </c>
      <c r="E311" s="85">
        <v>8</v>
      </c>
      <c r="F311" s="86">
        <v>2015</v>
      </c>
      <c r="G311" s="82" t="s">
        <v>231</v>
      </c>
      <c r="H311" s="51">
        <f t="shared" si="24"/>
        <v>8</v>
      </c>
      <c r="I311" s="51"/>
      <c r="J311" s="51">
        <v>8</v>
      </c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>
        <f t="shared" si="25"/>
        <v>0</v>
      </c>
      <c r="Y311" s="51">
        <f t="shared" si="26"/>
        <v>0</v>
      </c>
      <c r="Z311" s="76"/>
      <c r="AA311" s="75">
        <v>0</v>
      </c>
      <c r="AB311" s="51">
        <v>0</v>
      </c>
      <c r="AC311" s="51">
        <v>0</v>
      </c>
      <c r="AD311" s="51">
        <v>0</v>
      </c>
      <c r="AE311" s="51">
        <v>0</v>
      </c>
      <c r="AF311" s="51">
        <v>0</v>
      </c>
      <c r="AG311" s="51">
        <v>0</v>
      </c>
      <c r="AH311" s="51">
        <v>0</v>
      </c>
      <c r="AI311" s="51">
        <v>0</v>
      </c>
      <c r="AJ311" s="51">
        <v>0</v>
      </c>
      <c r="AK311" s="51">
        <v>0</v>
      </c>
      <c r="AL311" s="51">
        <v>0</v>
      </c>
      <c r="AM311" s="51">
        <v>0</v>
      </c>
      <c r="AN311" s="51">
        <v>0</v>
      </c>
      <c r="AO311" s="51">
        <v>0</v>
      </c>
      <c r="AP311" s="51">
        <f t="shared" si="27"/>
        <v>0</v>
      </c>
      <c r="AQ311" s="51">
        <f t="shared" si="28"/>
        <v>0</v>
      </c>
      <c r="AR311" s="51">
        <f t="shared" si="29"/>
        <v>0</v>
      </c>
      <c r="AS311"/>
      <c r="AT311"/>
      <c r="AU311"/>
    </row>
    <row r="312" spans="1:47" s="47" customFormat="1" ht="26.25" x14ac:dyDescent="0.25">
      <c r="A312" s="32" t="s">
        <v>467</v>
      </c>
      <c r="B312" s="82"/>
      <c r="C312" s="82" t="s">
        <v>539</v>
      </c>
      <c r="D312" s="83">
        <v>100</v>
      </c>
      <c r="E312" s="85">
        <v>69</v>
      </c>
      <c r="F312" s="86">
        <v>2015</v>
      </c>
      <c r="G312" s="82" t="s">
        <v>231</v>
      </c>
      <c r="H312" s="51">
        <f t="shared" si="24"/>
        <v>69</v>
      </c>
      <c r="I312" s="51"/>
      <c r="J312" s="51">
        <v>69</v>
      </c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>
        <f t="shared" si="25"/>
        <v>0</v>
      </c>
      <c r="Y312" s="51">
        <f t="shared" si="26"/>
        <v>0</v>
      </c>
      <c r="Z312" s="76"/>
      <c r="AA312" s="75">
        <v>0</v>
      </c>
      <c r="AB312" s="51">
        <v>0</v>
      </c>
      <c r="AC312" s="51">
        <v>0</v>
      </c>
      <c r="AD312" s="51">
        <v>0</v>
      </c>
      <c r="AE312" s="51">
        <v>0</v>
      </c>
      <c r="AF312" s="51">
        <v>0</v>
      </c>
      <c r="AG312" s="51">
        <v>0</v>
      </c>
      <c r="AH312" s="51">
        <v>0</v>
      </c>
      <c r="AI312" s="51">
        <v>0</v>
      </c>
      <c r="AJ312" s="51">
        <v>0</v>
      </c>
      <c r="AK312" s="51">
        <v>0</v>
      </c>
      <c r="AL312" s="51">
        <v>0</v>
      </c>
      <c r="AM312" s="51">
        <v>0</v>
      </c>
      <c r="AN312" s="51">
        <v>0</v>
      </c>
      <c r="AO312" s="51">
        <v>0</v>
      </c>
      <c r="AP312" s="51">
        <f t="shared" si="27"/>
        <v>0</v>
      </c>
      <c r="AQ312" s="51">
        <f t="shared" si="28"/>
        <v>0</v>
      </c>
      <c r="AR312" s="51">
        <f t="shared" si="29"/>
        <v>0</v>
      </c>
      <c r="AS312"/>
      <c r="AT312"/>
      <c r="AU312"/>
    </row>
    <row r="313" spans="1:47" s="47" customFormat="1" ht="26.25" x14ac:dyDescent="0.25">
      <c r="A313" s="32" t="s">
        <v>469</v>
      </c>
      <c r="B313" s="82"/>
      <c r="C313" s="82" t="s">
        <v>541</v>
      </c>
      <c r="D313" s="83">
        <v>100</v>
      </c>
      <c r="E313" s="85">
        <v>8</v>
      </c>
      <c r="F313" s="86">
        <v>2015</v>
      </c>
      <c r="G313" s="82" t="s">
        <v>231</v>
      </c>
      <c r="H313" s="51">
        <f t="shared" si="24"/>
        <v>8</v>
      </c>
      <c r="I313" s="51"/>
      <c r="J313" s="51">
        <v>8</v>
      </c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>
        <f t="shared" si="25"/>
        <v>0</v>
      </c>
      <c r="Y313" s="51">
        <f t="shared" si="26"/>
        <v>0</v>
      </c>
      <c r="Z313" s="76"/>
      <c r="AA313" s="75">
        <v>0</v>
      </c>
      <c r="AB313" s="51">
        <v>0</v>
      </c>
      <c r="AC313" s="51">
        <v>0</v>
      </c>
      <c r="AD313" s="51">
        <v>0</v>
      </c>
      <c r="AE313" s="51">
        <v>0</v>
      </c>
      <c r="AF313" s="51">
        <v>0</v>
      </c>
      <c r="AG313" s="51">
        <v>0</v>
      </c>
      <c r="AH313" s="51">
        <v>0</v>
      </c>
      <c r="AI313" s="51">
        <v>0</v>
      </c>
      <c r="AJ313" s="51">
        <v>0</v>
      </c>
      <c r="AK313" s="51">
        <v>0</v>
      </c>
      <c r="AL313" s="51">
        <v>0</v>
      </c>
      <c r="AM313" s="51">
        <v>0</v>
      </c>
      <c r="AN313" s="51">
        <v>0</v>
      </c>
      <c r="AO313" s="51">
        <v>0</v>
      </c>
      <c r="AP313" s="51">
        <f t="shared" si="27"/>
        <v>0</v>
      </c>
      <c r="AQ313" s="51">
        <f t="shared" si="28"/>
        <v>0</v>
      </c>
      <c r="AR313" s="51">
        <f t="shared" si="29"/>
        <v>0</v>
      </c>
      <c r="AS313"/>
      <c r="AT313"/>
      <c r="AU313"/>
    </row>
    <row r="314" spans="1:47" s="47" customFormat="1" ht="26.25" x14ac:dyDescent="0.25">
      <c r="A314" s="32" t="s">
        <v>471</v>
      </c>
      <c r="B314" s="82"/>
      <c r="C314" s="82" t="s">
        <v>542</v>
      </c>
      <c r="D314" s="83">
        <v>100</v>
      </c>
      <c r="E314" s="85">
        <v>8</v>
      </c>
      <c r="F314" s="86">
        <v>2015</v>
      </c>
      <c r="G314" s="82" t="s">
        <v>231</v>
      </c>
      <c r="H314" s="51">
        <f t="shared" si="24"/>
        <v>8</v>
      </c>
      <c r="I314" s="51"/>
      <c r="J314" s="51">
        <v>8</v>
      </c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>
        <f t="shared" si="25"/>
        <v>0</v>
      </c>
      <c r="Y314" s="51">
        <f t="shared" si="26"/>
        <v>0</v>
      </c>
      <c r="Z314" s="76"/>
      <c r="AA314" s="75">
        <v>0</v>
      </c>
      <c r="AB314" s="51">
        <v>0</v>
      </c>
      <c r="AC314" s="51">
        <v>0</v>
      </c>
      <c r="AD314" s="51">
        <v>0</v>
      </c>
      <c r="AE314" s="51">
        <v>0</v>
      </c>
      <c r="AF314" s="51">
        <v>0</v>
      </c>
      <c r="AG314" s="51">
        <v>0</v>
      </c>
      <c r="AH314" s="51">
        <v>0</v>
      </c>
      <c r="AI314" s="51">
        <v>0</v>
      </c>
      <c r="AJ314" s="51">
        <v>0</v>
      </c>
      <c r="AK314" s="51">
        <v>0</v>
      </c>
      <c r="AL314" s="51">
        <v>0</v>
      </c>
      <c r="AM314" s="51">
        <v>0</v>
      </c>
      <c r="AN314" s="51">
        <v>0</v>
      </c>
      <c r="AO314" s="51">
        <v>0</v>
      </c>
      <c r="AP314" s="51">
        <f t="shared" si="27"/>
        <v>0</v>
      </c>
      <c r="AQ314" s="51">
        <f t="shared" si="28"/>
        <v>0</v>
      </c>
      <c r="AR314" s="51">
        <f t="shared" si="29"/>
        <v>0</v>
      </c>
      <c r="AS314"/>
      <c r="AT314"/>
      <c r="AU314"/>
    </row>
    <row r="315" spans="1:47" s="47" customFormat="1" ht="26.25" x14ac:dyDescent="0.25">
      <c r="A315" s="32" t="s">
        <v>473</v>
      </c>
      <c r="B315" s="82"/>
      <c r="C315" s="82" t="s">
        <v>585</v>
      </c>
      <c r="D315" s="83">
        <v>100</v>
      </c>
      <c r="E315" s="85">
        <v>24</v>
      </c>
      <c r="F315" s="86">
        <v>2016</v>
      </c>
      <c r="G315" s="82" t="s">
        <v>231</v>
      </c>
      <c r="H315" s="51">
        <f t="shared" si="24"/>
        <v>24</v>
      </c>
      <c r="I315" s="51"/>
      <c r="J315" s="51"/>
      <c r="K315" s="51">
        <v>24</v>
      </c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>
        <f t="shared" si="25"/>
        <v>0</v>
      </c>
      <c r="Y315" s="51">
        <f t="shared" si="26"/>
        <v>0</v>
      </c>
      <c r="Z315" s="76"/>
      <c r="AA315" s="75">
        <v>0</v>
      </c>
      <c r="AB315" s="51">
        <v>0</v>
      </c>
      <c r="AC315" s="51">
        <v>0</v>
      </c>
      <c r="AD315" s="51">
        <v>0</v>
      </c>
      <c r="AE315" s="51">
        <v>0</v>
      </c>
      <c r="AF315" s="51">
        <v>0</v>
      </c>
      <c r="AG315" s="51">
        <v>0</v>
      </c>
      <c r="AH315" s="51">
        <v>0</v>
      </c>
      <c r="AI315" s="51">
        <v>0</v>
      </c>
      <c r="AJ315" s="51">
        <v>0</v>
      </c>
      <c r="AK315" s="51">
        <v>0</v>
      </c>
      <c r="AL315" s="51">
        <v>0</v>
      </c>
      <c r="AM315" s="51">
        <v>0</v>
      </c>
      <c r="AN315" s="51">
        <v>0</v>
      </c>
      <c r="AO315" s="51">
        <v>0</v>
      </c>
      <c r="AP315" s="51">
        <f t="shared" si="27"/>
        <v>0</v>
      </c>
      <c r="AQ315" s="51">
        <f t="shared" si="28"/>
        <v>0</v>
      </c>
      <c r="AR315" s="51">
        <f t="shared" si="29"/>
        <v>0</v>
      </c>
      <c r="AS315"/>
      <c r="AT315"/>
      <c r="AU315"/>
    </row>
    <row r="316" spans="1:47" s="47" customFormat="1" ht="26.25" x14ac:dyDescent="0.25">
      <c r="A316" s="32" t="s">
        <v>475</v>
      </c>
      <c r="B316" s="82"/>
      <c r="C316" s="82" t="s">
        <v>586</v>
      </c>
      <c r="D316" s="83">
        <v>100</v>
      </c>
      <c r="E316" s="85">
        <v>9</v>
      </c>
      <c r="F316" s="86">
        <v>2016</v>
      </c>
      <c r="G316" s="82" t="s">
        <v>231</v>
      </c>
      <c r="H316" s="51">
        <f t="shared" si="24"/>
        <v>9</v>
      </c>
      <c r="I316" s="51"/>
      <c r="J316" s="51"/>
      <c r="K316" s="51">
        <v>9</v>
      </c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>
        <f t="shared" si="25"/>
        <v>0</v>
      </c>
      <c r="Y316" s="51">
        <f t="shared" si="26"/>
        <v>0</v>
      </c>
      <c r="Z316" s="76"/>
      <c r="AA316" s="75">
        <v>0</v>
      </c>
      <c r="AB316" s="51">
        <v>0</v>
      </c>
      <c r="AC316" s="51">
        <v>0</v>
      </c>
      <c r="AD316" s="51">
        <v>0</v>
      </c>
      <c r="AE316" s="51">
        <v>0</v>
      </c>
      <c r="AF316" s="51">
        <v>0</v>
      </c>
      <c r="AG316" s="51">
        <v>0</v>
      </c>
      <c r="AH316" s="51">
        <v>0</v>
      </c>
      <c r="AI316" s="51">
        <v>0</v>
      </c>
      <c r="AJ316" s="51">
        <v>0</v>
      </c>
      <c r="AK316" s="51">
        <v>0</v>
      </c>
      <c r="AL316" s="51">
        <v>0</v>
      </c>
      <c r="AM316" s="51">
        <v>0</v>
      </c>
      <c r="AN316" s="51">
        <v>0</v>
      </c>
      <c r="AO316" s="51">
        <v>0</v>
      </c>
      <c r="AP316" s="51">
        <f t="shared" si="27"/>
        <v>0</v>
      </c>
      <c r="AQ316" s="51">
        <f t="shared" si="28"/>
        <v>0</v>
      </c>
      <c r="AR316" s="51">
        <f t="shared" si="29"/>
        <v>0</v>
      </c>
      <c r="AS316"/>
      <c r="AT316"/>
      <c r="AU316"/>
    </row>
    <row r="317" spans="1:47" s="47" customFormat="1" ht="26.25" x14ac:dyDescent="0.25">
      <c r="A317" s="32" t="s">
        <v>477</v>
      </c>
      <c r="B317" s="82" t="s">
        <v>562</v>
      </c>
      <c r="C317" s="82" t="s">
        <v>587</v>
      </c>
      <c r="D317" s="83">
        <v>100</v>
      </c>
      <c r="E317" s="85">
        <v>1</v>
      </c>
      <c r="F317" s="86">
        <v>2020</v>
      </c>
      <c r="G317" s="82" t="s">
        <v>231</v>
      </c>
      <c r="H317" s="51">
        <f t="shared" si="24"/>
        <v>1</v>
      </c>
      <c r="I317" s="51"/>
      <c r="J317" s="51"/>
      <c r="K317" s="51"/>
      <c r="L317" s="51"/>
      <c r="M317" s="51"/>
      <c r="N317" s="51"/>
      <c r="O317" s="51">
        <v>1</v>
      </c>
      <c r="P317" s="51"/>
      <c r="Q317" s="51"/>
      <c r="R317" s="51"/>
      <c r="S317" s="51"/>
      <c r="T317" s="51"/>
      <c r="U317" s="51"/>
      <c r="V317" s="51"/>
      <c r="W317" s="51"/>
      <c r="X317" s="51">
        <f t="shared" si="25"/>
        <v>1</v>
      </c>
      <c r="Y317" s="51">
        <f t="shared" si="26"/>
        <v>0</v>
      </c>
      <c r="Z317" s="76"/>
      <c r="AA317" s="75">
        <v>0</v>
      </c>
      <c r="AB317" s="51">
        <v>0</v>
      </c>
      <c r="AC317" s="51">
        <v>0</v>
      </c>
      <c r="AD317" s="51">
        <v>0</v>
      </c>
      <c r="AE317" s="51">
        <v>0</v>
      </c>
      <c r="AF317" s="51">
        <v>0</v>
      </c>
      <c r="AG317" s="51">
        <v>0</v>
      </c>
      <c r="AH317" s="51">
        <v>0</v>
      </c>
      <c r="AI317" s="51">
        <v>0</v>
      </c>
      <c r="AJ317" s="51">
        <v>0</v>
      </c>
      <c r="AK317" s="51">
        <v>0</v>
      </c>
      <c r="AL317" s="51">
        <v>0</v>
      </c>
      <c r="AM317" s="51">
        <v>0</v>
      </c>
      <c r="AN317" s="51">
        <v>0</v>
      </c>
      <c r="AO317" s="51">
        <v>0</v>
      </c>
      <c r="AP317" s="51">
        <f t="shared" si="27"/>
        <v>0</v>
      </c>
      <c r="AQ317" s="51">
        <f t="shared" si="28"/>
        <v>0</v>
      </c>
      <c r="AR317" s="51">
        <f t="shared" si="29"/>
        <v>0</v>
      </c>
      <c r="AS317"/>
      <c r="AT317"/>
      <c r="AU317"/>
    </row>
    <row r="318" spans="1:47" s="47" customFormat="1" ht="26.25" x14ac:dyDescent="0.25">
      <c r="A318" s="32" t="s">
        <v>588</v>
      </c>
      <c r="B318" s="82" t="s">
        <v>587</v>
      </c>
      <c r="C318" s="82" t="s">
        <v>572</v>
      </c>
      <c r="D318" s="83">
        <v>100</v>
      </c>
      <c r="E318" s="85">
        <v>8</v>
      </c>
      <c r="F318" s="86">
        <v>2020</v>
      </c>
      <c r="G318" s="82" t="s">
        <v>231</v>
      </c>
      <c r="H318" s="51">
        <f t="shared" si="24"/>
        <v>8</v>
      </c>
      <c r="I318" s="51"/>
      <c r="J318" s="51"/>
      <c r="K318" s="51"/>
      <c r="L318" s="51"/>
      <c r="M318" s="51"/>
      <c r="N318" s="51"/>
      <c r="O318" s="51">
        <v>8</v>
      </c>
      <c r="P318" s="51"/>
      <c r="Q318" s="51"/>
      <c r="R318" s="51"/>
      <c r="S318" s="51"/>
      <c r="T318" s="51"/>
      <c r="U318" s="51"/>
      <c r="V318" s="51"/>
      <c r="W318" s="51"/>
      <c r="X318" s="51">
        <f t="shared" si="25"/>
        <v>8</v>
      </c>
      <c r="Y318" s="51">
        <f t="shared" si="26"/>
        <v>0</v>
      </c>
      <c r="Z318" s="76"/>
      <c r="AA318" s="75">
        <v>0</v>
      </c>
      <c r="AB318" s="51">
        <v>0</v>
      </c>
      <c r="AC318" s="51">
        <v>0</v>
      </c>
      <c r="AD318" s="51">
        <v>0</v>
      </c>
      <c r="AE318" s="51">
        <v>0</v>
      </c>
      <c r="AF318" s="51">
        <v>0</v>
      </c>
      <c r="AG318" s="51">
        <v>0</v>
      </c>
      <c r="AH318" s="51">
        <v>0</v>
      </c>
      <c r="AI318" s="51">
        <v>0</v>
      </c>
      <c r="AJ318" s="51">
        <v>0</v>
      </c>
      <c r="AK318" s="51">
        <v>0</v>
      </c>
      <c r="AL318" s="51">
        <v>0</v>
      </c>
      <c r="AM318" s="51">
        <v>0</v>
      </c>
      <c r="AN318" s="51">
        <v>0</v>
      </c>
      <c r="AO318" s="51">
        <v>0</v>
      </c>
      <c r="AP318" s="51">
        <f t="shared" si="27"/>
        <v>0</v>
      </c>
      <c r="AQ318" s="51">
        <f t="shared" si="28"/>
        <v>0</v>
      </c>
      <c r="AR318" s="51">
        <f t="shared" si="29"/>
        <v>0</v>
      </c>
      <c r="AS318"/>
      <c r="AT318"/>
      <c r="AU318"/>
    </row>
    <row r="319" spans="1:47" s="47" customFormat="1" ht="26.25" x14ac:dyDescent="0.25">
      <c r="A319" s="32" t="s">
        <v>589</v>
      </c>
      <c r="B319" s="82" t="s">
        <v>583</v>
      </c>
      <c r="C319" s="82" t="s">
        <v>590</v>
      </c>
      <c r="D319" s="83">
        <v>70</v>
      </c>
      <c r="E319" s="85">
        <v>68</v>
      </c>
      <c r="F319" s="86">
        <v>2014</v>
      </c>
      <c r="G319" s="82" t="s">
        <v>231</v>
      </c>
      <c r="H319" s="51">
        <f t="shared" si="24"/>
        <v>68</v>
      </c>
      <c r="I319" s="51">
        <v>68</v>
      </c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>
        <f t="shared" si="25"/>
        <v>0</v>
      </c>
      <c r="Y319" s="51">
        <f t="shared" si="26"/>
        <v>0</v>
      </c>
      <c r="Z319" s="76">
        <v>16368.749299200001</v>
      </c>
      <c r="AA319" s="75">
        <v>1113</v>
      </c>
      <c r="AB319" s="51">
        <v>0</v>
      </c>
      <c r="AC319" s="51">
        <v>0</v>
      </c>
      <c r="AD319" s="51">
        <v>0</v>
      </c>
      <c r="AE319" s="51">
        <v>0</v>
      </c>
      <c r="AF319" s="51">
        <v>0</v>
      </c>
      <c r="AG319" s="51">
        <v>0</v>
      </c>
      <c r="AH319" s="51">
        <v>0</v>
      </c>
      <c r="AI319" s="51">
        <v>0</v>
      </c>
      <c r="AJ319" s="51">
        <v>0</v>
      </c>
      <c r="AK319" s="51">
        <v>0</v>
      </c>
      <c r="AL319" s="51">
        <v>0</v>
      </c>
      <c r="AM319" s="51">
        <v>0</v>
      </c>
      <c r="AN319" s="51">
        <v>0</v>
      </c>
      <c r="AO319" s="51">
        <v>0</v>
      </c>
      <c r="AP319" s="51">
        <f t="shared" si="27"/>
        <v>0</v>
      </c>
      <c r="AQ319" s="51">
        <f t="shared" si="28"/>
        <v>0</v>
      </c>
      <c r="AR319" s="51">
        <f t="shared" si="29"/>
        <v>0</v>
      </c>
      <c r="AS319"/>
      <c r="AT319"/>
      <c r="AU319"/>
    </row>
    <row r="320" spans="1:47" s="47" customFormat="1" ht="26.25" x14ac:dyDescent="0.25">
      <c r="A320" s="32" t="s">
        <v>591</v>
      </c>
      <c r="B320" s="82"/>
      <c r="C320" s="82" t="s">
        <v>585</v>
      </c>
      <c r="D320" s="83">
        <v>70</v>
      </c>
      <c r="E320" s="85">
        <v>117</v>
      </c>
      <c r="F320" s="86">
        <v>2016</v>
      </c>
      <c r="G320" s="82" t="s">
        <v>231</v>
      </c>
      <c r="H320" s="51">
        <f t="shared" si="24"/>
        <v>117</v>
      </c>
      <c r="I320" s="51"/>
      <c r="J320" s="51"/>
      <c r="K320" s="51">
        <v>117</v>
      </c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>
        <f t="shared" si="25"/>
        <v>0</v>
      </c>
      <c r="Y320" s="51">
        <f t="shared" si="26"/>
        <v>0</v>
      </c>
      <c r="Z320" s="76"/>
      <c r="AA320" s="75">
        <v>0</v>
      </c>
      <c r="AB320" s="51">
        <v>0</v>
      </c>
      <c r="AC320" s="51">
        <v>0</v>
      </c>
      <c r="AD320" s="51">
        <v>0</v>
      </c>
      <c r="AE320" s="51">
        <v>0</v>
      </c>
      <c r="AF320" s="51">
        <v>0</v>
      </c>
      <c r="AG320" s="51">
        <v>0</v>
      </c>
      <c r="AH320" s="51">
        <v>0</v>
      </c>
      <c r="AI320" s="51">
        <v>0</v>
      </c>
      <c r="AJ320" s="51">
        <v>0</v>
      </c>
      <c r="AK320" s="51">
        <v>0</v>
      </c>
      <c r="AL320" s="51">
        <v>0</v>
      </c>
      <c r="AM320" s="51">
        <v>0</v>
      </c>
      <c r="AN320" s="51">
        <v>0</v>
      </c>
      <c r="AO320" s="51">
        <v>0</v>
      </c>
      <c r="AP320" s="51">
        <f t="shared" si="27"/>
        <v>0</v>
      </c>
      <c r="AQ320" s="51">
        <f t="shared" si="28"/>
        <v>0</v>
      </c>
      <c r="AR320" s="51">
        <f t="shared" si="29"/>
        <v>0</v>
      </c>
      <c r="AS320"/>
      <c r="AT320"/>
      <c r="AU320"/>
    </row>
    <row r="321" spans="1:47" s="47" customFormat="1" ht="26.25" x14ac:dyDescent="0.25">
      <c r="A321" s="32" t="s">
        <v>592</v>
      </c>
      <c r="B321" s="82"/>
      <c r="C321" s="82" t="s">
        <v>542</v>
      </c>
      <c r="D321" s="83">
        <v>70</v>
      </c>
      <c r="E321" s="85">
        <v>21</v>
      </c>
      <c r="F321" s="86">
        <v>2016</v>
      </c>
      <c r="G321" s="82" t="s">
        <v>231</v>
      </c>
      <c r="H321" s="51">
        <f t="shared" si="24"/>
        <v>21</v>
      </c>
      <c r="I321" s="51"/>
      <c r="J321" s="51"/>
      <c r="K321" s="51">
        <v>21</v>
      </c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>
        <f t="shared" si="25"/>
        <v>0</v>
      </c>
      <c r="Y321" s="51">
        <f t="shared" si="26"/>
        <v>0</v>
      </c>
      <c r="Z321" s="76"/>
      <c r="AA321" s="75">
        <v>0</v>
      </c>
      <c r="AB321" s="51">
        <v>0</v>
      </c>
      <c r="AC321" s="51">
        <v>0</v>
      </c>
      <c r="AD321" s="51">
        <v>0</v>
      </c>
      <c r="AE321" s="51">
        <v>0</v>
      </c>
      <c r="AF321" s="51">
        <v>0</v>
      </c>
      <c r="AG321" s="51">
        <v>0</v>
      </c>
      <c r="AH321" s="51">
        <v>0</v>
      </c>
      <c r="AI321" s="51">
        <v>0</v>
      </c>
      <c r="AJ321" s="51">
        <v>0</v>
      </c>
      <c r="AK321" s="51">
        <v>0</v>
      </c>
      <c r="AL321" s="51">
        <v>0</v>
      </c>
      <c r="AM321" s="51">
        <v>0</v>
      </c>
      <c r="AN321" s="51">
        <v>0</v>
      </c>
      <c r="AO321" s="51">
        <v>0</v>
      </c>
      <c r="AP321" s="51">
        <f t="shared" si="27"/>
        <v>0</v>
      </c>
      <c r="AQ321" s="51">
        <f t="shared" si="28"/>
        <v>0</v>
      </c>
      <c r="AR321" s="51">
        <f t="shared" si="29"/>
        <v>0</v>
      </c>
      <c r="AS321"/>
      <c r="AT321"/>
      <c r="AU321"/>
    </row>
    <row r="322" spans="1:47" s="47" customFormat="1" ht="26.25" x14ac:dyDescent="0.25">
      <c r="A322" s="32" t="s">
        <v>593</v>
      </c>
      <c r="B322" s="82"/>
      <c r="C322" s="82" t="s">
        <v>540</v>
      </c>
      <c r="D322" s="83">
        <v>70</v>
      </c>
      <c r="E322" s="85">
        <v>10</v>
      </c>
      <c r="F322" s="86">
        <v>2016</v>
      </c>
      <c r="G322" s="82" t="s">
        <v>231</v>
      </c>
      <c r="H322" s="51">
        <f t="shared" si="24"/>
        <v>10</v>
      </c>
      <c r="I322" s="51"/>
      <c r="J322" s="51"/>
      <c r="K322" s="51">
        <v>10</v>
      </c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>
        <f t="shared" si="25"/>
        <v>0</v>
      </c>
      <c r="Y322" s="51">
        <f t="shared" si="26"/>
        <v>0</v>
      </c>
      <c r="Z322" s="76"/>
      <c r="AA322" s="75">
        <v>0</v>
      </c>
      <c r="AB322" s="51">
        <v>0</v>
      </c>
      <c r="AC322" s="51">
        <v>0</v>
      </c>
      <c r="AD322" s="51">
        <v>0</v>
      </c>
      <c r="AE322" s="51">
        <v>0</v>
      </c>
      <c r="AF322" s="51">
        <v>0</v>
      </c>
      <c r="AG322" s="51">
        <v>0</v>
      </c>
      <c r="AH322" s="51">
        <v>0</v>
      </c>
      <c r="AI322" s="51">
        <v>0</v>
      </c>
      <c r="AJ322" s="51">
        <v>0</v>
      </c>
      <c r="AK322" s="51">
        <v>0</v>
      </c>
      <c r="AL322" s="51">
        <v>0</v>
      </c>
      <c r="AM322" s="51">
        <v>0</v>
      </c>
      <c r="AN322" s="51">
        <v>0</v>
      </c>
      <c r="AO322" s="51">
        <v>0</v>
      </c>
      <c r="AP322" s="51">
        <f t="shared" si="27"/>
        <v>0</v>
      </c>
      <c r="AQ322" s="51">
        <f t="shared" si="28"/>
        <v>0</v>
      </c>
      <c r="AR322" s="51">
        <f t="shared" si="29"/>
        <v>0</v>
      </c>
      <c r="AS322"/>
      <c r="AT322"/>
      <c r="AU322"/>
    </row>
    <row r="323" spans="1:47" s="47" customFormat="1" ht="26.25" x14ac:dyDescent="0.25">
      <c r="A323" s="32" t="s">
        <v>594</v>
      </c>
      <c r="B323" s="82"/>
      <c r="C323" s="82" t="s">
        <v>539</v>
      </c>
      <c r="D323" s="83">
        <v>70</v>
      </c>
      <c r="E323" s="85">
        <v>85</v>
      </c>
      <c r="F323" s="86">
        <v>2016</v>
      </c>
      <c r="G323" s="82" t="s">
        <v>231</v>
      </c>
      <c r="H323" s="75">
        <f t="shared" si="24"/>
        <v>85</v>
      </c>
      <c r="I323" s="75"/>
      <c r="J323" s="75"/>
      <c r="K323" s="75">
        <v>85</v>
      </c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>
        <f t="shared" si="25"/>
        <v>0</v>
      </c>
      <c r="Y323" s="75">
        <f t="shared" si="26"/>
        <v>0</v>
      </c>
      <c r="Z323" s="76"/>
      <c r="AA323" s="75">
        <v>0</v>
      </c>
      <c r="AB323" s="51">
        <v>0</v>
      </c>
      <c r="AC323" s="51">
        <v>0</v>
      </c>
      <c r="AD323" s="51">
        <v>0</v>
      </c>
      <c r="AE323" s="51">
        <v>0</v>
      </c>
      <c r="AF323" s="51">
        <v>0</v>
      </c>
      <c r="AG323" s="51">
        <v>0</v>
      </c>
      <c r="AH323" s="51">
        <v>0</v>
      </c>
      <c r="AI323" s="51">
        <v>0</v>
      </c>
      <c r="AJ323" s="51">
        <v>0</v>
      </c>
      <c r="AK323" s="51">
        <v>0</v>
      </c>
      <c r="AL323" s="51">
        <v>0</v>
      </c>
      <c r="AM323" s="51">
        <v>0</v>
      </c>
      <c r="AN323" s="51">
        <v>0</v>
      </c>
      <c r="AO323" s="51">
        <v>0</v>
      </c>
      <c r="AP323" s="51">
        <f t="shared" si="27"/>
        <v>0</v>
      </c>
      <c r="AQ323" s="51">
        <f t="shared" si="28"/>
        <v>0</v>
      </c>
      <c r="AR323" s="51">
        <f t="shared" si="29"/>
        <v>0</v>
      </c>
      <c r="AS323"/>
      <c r="AT323"/>
      <c r="AU323"/>
    </row>
    <row r="324" spans="1:47" s="99" customFormat="1" x14ac:dyDescent="0.25">
      <c r="A324" s="32">
        <v>79</v>
      </c>
      <c r="B324" s="88" t="s">
        <v>595</v>
      </c>
      <c r="C324" s="88" t="s">
        <v>560</v>
      </c>
      <c r="D324" s="83">
        <v>800</v>
      </c>
      <c r="E324" s="83">
        <v>20</v>
      </c>
      <c r="F324" s="92">
        <v>2015</v>
      </c>
      <c r="G324" s="97" t="s">
        <v>596</v>
      </c>
      <c r="H324" s="98">
        <f t="shared" si="24"/>
        <v>20</v>
      </c>
      <c r="I324" s="98"/>
      <c r="J324" s="98">
        <v>20</v>
      </c>
      <c r="K324" s="98"/>
      <c r="L324" s="98"/>
      <c r="M324" s="98"/>
      <c r="N324" s="98"/>
      <c r="O324" s="98"/>
      <c r="P324" s="98"/>
      <c r="Q324" s="98"/>
      <c r="R324" s="98"/>
      <c r="S324" s="98"/>
      <c r="T324" s="98"/>
      <c r="U324" s="98"/>
      <c r="V324" s="98"/>
      <c r="W324" s="98"/>
      <c r="X324" s="98">
        <f t="shared" si="25"/>
        <v>0</v>
      </c>
      <c r="Y324" s="98">
        <f t="shared" si="26"/>
        <v>0</v>
      </c>
      <c r="Z324" s="98"/>
      <c r="AA324" s="75">
        <v>0</v>
      </c>
      <c r="AB324" s="51">
        <v>0</v>
      </c>
      <c r="AC324" s="51">
        <v>0</v>
      </c>
      <c r="AD324" s="51">
        <v>0</v>
      </c>
      <c r="AE324" s="51">
        <v>0</v>
      </c>
      <c r="AF324" s="51">
        <v>0</v>
      </c>
      <c r="AG324" s="51">
        <v>0</v>
      </c>
      <c r="AH324" s="51">
        <v>0</v>
      </c>
      <c r="AI324" s="51">
        <v>0</v>
      </c>
      <c r="AJ324" s="51">
        <v>0</v>
      </c>
      <c r="AK324" s="51">
        <v>0</v>
      </c>
      <c r="AL324" s="51">
        <v>0</v>
      </c>
      <c r="AM324" s="51">
        <v>0</v>
      </c>
      <c r="AN324" s="51">
        <v>0</v>
      </c>
      <c r="AO324" s="51">
        <v>0</v>
      </c>
      <c r="AP324" s="51">
        <f t="shared" ref="AP324" si="30">SUM(AF324:AJ324)</f>
        <v>0</v>
      </c>
      <c r="AQ324" s="51">
        <f t="shared" ref="AQ324" si="31">SUM(AK324:AO324)</f>
        <v>0</v>
      </c>
      <c r="AR324" s="51">
        <f t="shared" ref="AR324" si="32">SUM(AC324:AO324)</f>
        <v>0</v>
      </c>
      <c r="AS324"/>
      <c r="AT324"/>
      <c r="AU324"/>
    </row>
    <row r="325" spans="1:47" s="49" customFormat="1" x14ac:dyDescent="0.25">
      <c r="A325" s="24" t="s">
        <v>597</v>
      </c>
      <c r="B325" s="242" t="s">
        <v>169</v>
      </c>
      <c r="C325" s="243"/>
      <c r="D325" s="243"/>
      <c r="E325" s="243"/>
      <c r="F325" s="243"/>
      <c r="G325" s="244"/>
      <c r="H325" s="48">
        <f t="shared" si="24"/>
        <v>1652</v>
      </c>
      <c r="I325" s="48">
        <v>0</v>
      </c>
      <c r="J325" s="48">
        <v>0</v>
      </c>
      <c r="K325" s="48">
        <v>0</v>
      </c>
      <c r="L325" s="48">
        <v>1652</v>
      </c>
      <c r="M325" s="48">
        <v>0</v>
      </c>
      <c r="N325" s="48">
        <v>0</v>
      </c>
      <c r="O325" s="48">
        <v>0</v>
      </c>
      <c r="P325" s="48">
        <v>0</v>
      </c>
      <c r="Q325" s="48">
        <v>0</v>
      </c>
      <c r="R325" s="48">
        <v>0</v>
      </c>
      <c r="S325" s="48">
        <v>0</v>
      </c>
      <c r="T325" s="48">
        <v>0</v>
      </c>
      <c r="U325" s="48">
        <v>0</v>
      </c>
      <c r="V325" s="48">
        <v>0</v>
      </c>
      <c r="W325" s="48">
        <v>0</v>
      </c>
      <c r="X325" s="48">
        <f t="shared" si="25"/>
        <v>0</v>
      </c>
      <c r="Y325" s="48">
        <f t="shared" si="26"/>
        <v>0</v>
      </c>
      <c r="Z325" s="80"/>
      <c r="AA325" s="80">
        <v>0</v>
      </c>
      <c r="AB325" s="80">
        <v>0</v>
      </c>
      <c r="AC325" s="80">
        <v>0</v>
      </c>
      <c r="AD325" s="80">
        <v>44519</v>
      </c>
      <c r="AE325" s="80">
        <v>0</v>
      </c>
      <c r="AF325" s="80">
        <v>0</v>
      </c>
      <c r="AG325" s="80">
        <v>0</v>
      </c>
      <c r="AH325" s="80">
        <v>0</v>
      </c>
      <c r="AI325" s="80">
        <v>0</v>
      </c>
      <c r="AJ325" s="80">
        <v>0</v>
      </c>
      <c r="AK325" s="80">
        <v>0</v>
      </c>
      <c r="AL325" s="80">
        <v>0</v>
      </c>
      <c r="AM325" s="80">
        <v>0</v>
      </c>
      <c r="AN325" s="80">
        <v>0</v>
      </c>
      <c r="AO325" s="80">
        <v>0</v>
      </c>
      <c r="AP325" s="80">
        <f t="shared" si="27"/>
        <v>0</v>
      </c>
      <c r="AQ325" s="80">
        <f t="shared" si="28"/>
        <v>0</v>
      </c>
      <c r="AR325" s="80">
        <f t="shared" si="29"/>
        <v>44519</v>
      </c>
      <c r="AS325"/>
      <c r="AT325"/>
      <c r="AU325"/>
    </row>
    <row r="326" spans="1:47" s="47" customFormat="1" ht="26.25" x14ac:dyDescent="0.25">
      <c r="A326" s="32" t="s">
        <v>31</v>
      </c>
      <c r="B326" s="82" t="s">
        <v>598</v>
      </c>
      <c r="C326" s="82" t="s">
        <v>599</v>
      </c>
      <c r="D326" s="83">
        <v>250</v>
      </c>
      <c r="E326" s="85">
        <v>70</v>
      </c>
      <c r="F326" s="86">
        <v>2017</v>
      </c>
      <c r="G326" s="82" t="s">
        <v>231</v>
      </c>
      <c r="H326" s="51">
        <f t="shared" si="24"/>
        <v>70</v>
      </c>
      <c r="I326" s="51"/>
      <c r="J326" s="51"/>
      <c r="K326" s="51"/>
      <c r="L326" s="51">
        <v>70</v>
      </c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>
        <f t="shared" si="25"/>
        <v>0</v>
      </c>
      <c r="Y326" s="51">
        <f t="shared" si="26"/>
        <v>0</v>
      </c>
      <c r="Z326" s="76">
        <v>27631.10059392</v>
      </c>
      <c r="AA326" s="75">
        <v>0</v>
      </c>
      <c r="AB326" s="51">
        <v>0</v>
      </c>
      <c r="AC326" s="51">
        <v>0</v>
      </c>
      <c r="AD326" s="51">
        <v>2423</v>
      </c>
      <c r="AE326" s="51">
        <v>0</v>
      </c>
      <c r="AF326" s="51">
        <v>0</v>
      </c>
      <c r="AG326" s="51">
        <v>0</v>
      </c>
      <c r="AH326" s="51">
        <v>0</v>
      </c>
      <c r="AI326" s="51">
        <v>0</v>
      </c>
      <c r="AJ326" s="51">
        <v>0</v>
      </c>
      <c r="AK326" s="51">
        <v>0</v>
      </c>
      <c r="AL326" s="51">
        <v>0</v>
      </c>
      <c r="AM326" s="51">
        <v>0</v>
      </c>
      <c r="AN326" s="51">
        <v>0</v>
      </c>
      <c r="AO326" s="51">
        <v>0</v>
      </c>
      <c r="AP326" s="51">
        <f t="shared" si="27"/>
        <v>0</v>
      </c>
      <c r="AQ326" s="51">
        <f t="shared" si="28"/>
        <v>0</v>
      </c>
      <c r="AR326" s="51">
        <f t="shared" si="29"/>
        <v>2423</v>
      </c>
      <c r="AS326"/>
      <c r="AT326"/>
      <c r="AU326"/>
    </row>
    <row r="327" spans="1:47" s="47" customFormat="1" ht="26.25" x14ac:dyDescent="0.25">
      <c r="A327" s="32" t="s">
        <v>42</v>
      </c>
      <c r="B327" s="82"/>
      <c r="C327" s="82" t="s">
        <v>598</v>
      </c>
      <c r="D327" s="83">
        <v>250</v>
      </c>
      <c r="E327" s="85">
        <v>289</v>
      </c>
      <c r="F327" s="86">
        <v>2017</v>
      </c>
      <c r="G327" s="82" t="s">
        <v>231</v>
      </c>
      <c r="H327" s="51">
        <f t="shared" ref="H327:H390" si="33">SUM(I327:W327)</f>
        <v>289</v>
      </c>
      <c r="I327" s="51"/>
      <c r="J327" s="51"/>
      <c r="K327" s="51"/>
      <c r="L327" s="51">
        <v>289</v>
      </c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>
        <f t="shared" ref="X327:X390" si="34">SUM(N327:R327)</f>
        <v>0</v>
      </c>
      <c r="Y327" s="51">
        <f t="shared" ref="Y327:Y390" si="35">SUM(S327:W327)</f>
        <v>0</v>
      </c>
      <c r="Z327" s="76">
        <v>27631.10059392</v>
      </c>
      <c r="AA327" s="75">
        <v>0</v>
      </c>
      <c r="AB327" s="51">
        <v>0</v>
      </c>
      <c r="AC327" s="51">
        <v>0</v>
      </c>
      <c r="AD327" s="51">
        <v>10005</v>
      </c>
      <c r="AE327" s="51">
        <v>0</v>
      </c>
      <c r="AF327" s="51">
        <v>0</v>
      </c>
      <c r="AG327" s="51">
        <v>0</v>
      </c>
      <c r="AH327" s="51">
        <v>0</v>
      </c>
      <c r="AI327" s="51">
        <v>0</v>
      </c>
      <c r="AJ327" s="51">
        <v>0</v>
      </c>
      <c r="AK327" s="51">
        <v>0</v>
      </c>
      <c r="AL327" s="51">
        <v>0</v>
      </c>
      <c r="AM327" s="51">
        <v>0</v>
      </c>
      <c r="AN327" s="51">
        <v>0</v>
      </c>
      <c r="AO327" s="51">
        <v>0</v>
      </c>
      <c r="AP327" s="51">
        <f t="shared" ref="AP327:AP390" si="36">SUM(AF327:AJ327)</f>
        <v>0</v>
      </c>
      <c r="AQ327" s="51">
        <f t="shared" ref="AQ327:AQ390" si="37">SUM(AK327:AO327)</f>
        <v>0</v>
      </c>
      <c r="AR327" s="51">
        <f t="shared" ref="AR327:AR390" si="38">SUM(AC327:AO327)</f>
        <v>10005</v>
      </c>
      <c r="AS327"/>
      <c r="AT327"/>
      <c r="AU327"/>
    </row>
    <row r="328" spans="1:47" s="47" customFormat="1" ht="26.25" x14ac:dyDescent="0.25">
      <c r="A328" s="32" t="s">
        <v>44</v>
      </c>
      <c r="B328" s="82" t="s">
        <v>599</v>
      </c>
      <c r="C328" s="82" t="s">
        <v>600</v>
      </c>
      <c r="D328" s="83">
        <v>200</v>
      </c>
      <c r="E328" s="85">
        <v>421</v>
      </c>
      <c r="F328" s="86">
        <v>2017</v>
      </c>
      <c r="G328" s="82" t="s">
        <v>231</v>
      </c>
      <c r="H328" s="51">
        <f t="shared" si="33"/>
        <v>421</v>
      </c>
      <c r="I328" s="51"/>
      <c r="J328" s="51"/>
      <c r="K328" s="51"/>
      <c r="L328" s="51">
        <v>421</v>
      </c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>
        <f t="shared" si="34"/>
        <v>0</v>
      </c>
      <c r="Y328" s="51">
        <f t="shared" si="35"/>
        <v>0</v>
      </c>
      <c r="Z328" s="76">
        <v>23859.668421120001</v>
      </c>
      <c r="AA328" s="75">
        <v>0</v>
      </c>
      <c r="AB328" s="51">
        <v>0</v>
      </c>
      <c r="AC328" s="51">
        <v>0</v>
      </c>
      <c r="AD328" s="51">
        <v>12586</v>
      </c>
      <c r="AE328" s="51">
        <v>0</v>
      </c>
      <c r="AF328" s="51">
        <v>0</v>
      </c>
      <c r="AG328" s="51">
        <v>0</v>
      </c>
      <c r="AH328" s="51">
        <v>0</v>
      </c>
      <c r="AI328" s="51">
        <v>0</v>
      </c>
      <c r="AJ328" s="51">
        <v>0</v>
      </c>
      <c r="AK328" s="51">
        <v>0</v>
      </c>
      <c r="AL328" s="51">
        <v>0</v>
      </c>
      <c r="AM328" s="51">
        <v>0</v>
      </c>
      <c r="AN328" s="51">
        <v>0</v>
      </c>
      <c r="AO328" s="51">
        <v>0</v>
      </c>
      <c r="AP328" s="51">
        <f t="shared" si="36"/>
        <v>0</v>
      </c>
      <c r="AQ328" s="51">
        <f t="shared" si="37"/>
        <v>0</v>
      </c>
      <c r="AR328" s="51">
        <f t="shared" si="38"/>
        <v>12586</v>
      </c>
      <c r="AS328"/>
      <c r="AT328"/>
      <c r="AU328"/>
    </row>
    <row r="329" spans="1:47" s="47" customFormat="1" ht="26.25" x14ac:dyDescent="0.25">
      <c r="A329" s="32" t="s">
        <v>46</v>
      </c>
      <c r="B329" s="82" t="s">
        <v>600</v>
      </c>
      <c r="C329" s="82" t="s">
        <v>601</v>
      </c>
      <c r="D329" s="83">
        <v>175</v>
      </c>
      <c r="E329" s="85">
        <v>73</v>
      </c>
      <c r="F329" s="86">
        <v>2017</v>
      </c>
      <c r="G329" s="82" t="s">
        <v>231</v>
      </c>
      <c r="H329" s="51">
        <f t="shared" si="33"/>
        <v>73</v>
      </c>
      <c r="I329" s="51"/>
      <c r="J329" s="51"/>
      <c r="K329" s="51"/>
      <c r="L329" s="51">
        <v>73</v>
      </c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>
        <f t="shared" si="34"/>
        <v>0</v>
      </c>
      <c r="Y329" s="51">
        <f t="shared" si="35"/>
        <v>0</v>
      </c>
      <c r="Z329" s="76">
        <v>23859.668421120001</v>
      </c>
      <c r="AA329" s="75">
        <v>0</v>
      </c>
      <c r="AB329" s="51">
        <v>0</v>
      </c>
      <c r="AC329" s="51">
        <v>0</v>
      </c>
      <c r="AD329" s="51">
        <v>2182</v>
      </c>
      <c r="AE329" s="51">
        <v>0</v>
      </c>
      <c r="AF329" s="51">
        <v>0</v>
      </c>
      <c r="AG329" s="51">
        <v>0</v>
      </c>
      <c r="AH329" s="51">
        <v>0</v>
      </c>
      <c r="AI329" s="51">
        <v>0</v>
      </c>
      <c r="AJ329" s="51">
        <v>0</v>
      </c>
      <c r="AK329" s="51">
        <v>0</v>
      </c>
      <c r="AL329" s="51">
        <v>0</v>
      </c>
      <c r="AM329" s="51">
        <v>0</v>
      </c>
      <c r="AN329" s="51">
        <v>0</v>
      </c>
      <c r="AO329" s="51">
        <v>0</v>
      </c>
      <c r="AP329" s="51">
        <f t="shared" si="36"/>
        <v>0</v>
      </c>
      <c r="AQ329" s="51">
        <f t="shared" si="37"/>
        <v>0</v>
      </c>
      <c r="AR329" s="51">
        <f t="shared" si="38"/>
        <v>2182</v>
      </c>
      <c r="AS329"/>
      <c r="AT329"/>
      <c r="AU329"/>
    </row>
    <row r="330" spans="1:47" s="47" customFormat="1" ht="26.25" x14ac:dyDescent="0.25">
      <c r="A330" s="32" t="s">
        <v>60</v>
      </c>
      <c r="B330" s="82" t="s">
        <v>601</v>
      </c>
      <c r="C330" s="82" t="s">
        <v>602</v>
      </c>
      <c r="D330" s="83">
        <v>150</v>
      </c>
      <c r="E330" s="85">
        <v>86</v>
      </c>
      <c r="F330" s="86">
        <v>2017</v>
      </c>
      <c r="G330" s="82" t="s">
        <v>231</v>
      </c>
      <c r="H330" s="51">
        <f t="shared" si="33"/>
        <v>86</v>
      </c>
      <c r="I330" s="51"/>
      <c r="J330" s="51"/>
      <c r="K330" s="51"/>
      <c r="L330" s="51">
        <v>86</v>
      </c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>
        <f t="shared" si="34"/>
        <v>0</v>
      </c>
      <c r="Y330" s="51">
        <f t="shared" si="35"/>
        <v>0</v>
      </c>
      <c r="Z330" s="76">
        <v>19698.695101440004</v>
      </c>
      <c r="AA330" s="75">
        <v>0</v>
      </c>
      <c r="AB330" s="51">
        <v>0</v>
      </c>
      <c r="AC330" s="51">
        <v>0</v>
      </c>
      <c r="AD330" s="51">
        <v>2123</v>
      </c>
      <c r="AE330" s="51">
        <v>0</v>
      </c>
      <c r="AF330" s="51">
        <v>0</v>
      </c>
      <c r="AG330" s="51">
        <v>0</v>
      </c>
      <c r="AH330" s="51">
        <v>0</v>
      </c>
      <c r="AI330" s="51">
        <v>0</v>
      </c>
      <c r="AJ330" s="51">
        <v>0</v>
      </c>
      <c r="AK330" s="51">
        <v>0</v>
      </c>
      <c r="AL330" s="51">
        <v>0</v>
      </c>
      <c r="AM330" s="51">
        <v>0</v>
      </c>
      <c r="AN330" s="51">
        <v>0</v>
      </c>
      <c r="AO330" s="51">
        <v>0</v>
      </c>
      <c r="AP330" s="51">
        <f t="shared" si="36"/>
        <v>0</v>
      </c>
      <c r="AQ330" s="51">
        <f t="shared" si="37"/>
        <v>0</v>
      </c>
      <c r="AR330" s="51">
        <f t="shared" si="38"/>
        <v>2123</v>
      </c>
      <c r="AS330"/>
      <c r="AT330"/>
      <c r="AU330"/>
    </row>
    <row r="331" spans="1:47" s="47" customFormat="1" ht="26.25" x14ac:dyDescent="0.25">
      <c r="A331" s="32" t="s">
        <v>103</v>
      </c>
      <c r="B331" s="82" t="s">
        <v>600</v>
      </c>
      <c r="C331" s="82" t="s">
        <v>603</v>
      </c>
      <c r="D331" s="83">
        <v>125</v>
      </c>
      <c r="E331" s="85">
        <v>192</v>
      </c>
      <c r="F331" s="86">
        <v>2017</v>
      </c>
      <c r="G331" s="82" t="s">
        <v>231</v>
      </c>
      <c r="H331" s="51">
        <f t="shared" si="33"/>
        <v>192</v>
      </c>
      <c r="I331" s="51"/>
      <c r="J331" s="51"/>
      <c r="K331" s="51"/>
      <c r="L331" s="51">
        <v>192</v>
      </c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>
        <f t="shared" si="34"/>
        <v>0</v>
      </c>
      <c r="Y331" s="51">
        <f t="shared" si="35"/>
        <v>0</v>
      </c>
      <c r="Z331" s="76">
        <v>18142.06749696</v>
      </c>
      <c r="AA331" s="75">
        <v>0</v>
      </c>
      <c r="AB331" s="51">
        <v>0</v>
      </c>
      <c r="AC331" s="51">
        <v>0</v>
      </c>
      <c r="AD331" s="51">
        <v>4364</v>
      </c>
      <c r="AE331" s="51">
        <v>0</v>
      </c>
      <c r="AF331" s="51">
        <v>0</v>
      </c>
      <c r="AG331" s="51">
        <v>0</v>
      </c>
      <c r="AH331" s="51">
        <v>0</v>
      </c>
      <c r="AI331" s="51">
        <v>0</v>
      </c>
      <c r="AJ331" s="51">
        <v>0</v>
      </c>
      <c r="AK331" s="51">
        <v>0</v>
      </c>
      <c r="AL331" s="51">
        <v>0</v>
      </c>
      <c r="AM331" s="51">
        <v>0</v>
      </c>
      <c r="AN331" s="51">
        <v>0</v>
      </c>
      <c r="AO331" s="51">
        <v>0</v>
      </c>
      <c r="AP331" s="51">
        <f t="shared" si="36"/>
        <v>0</v>
      </c>
      <c r="AQ331" s="51">
        <f t="shared" si="37"/>
        <v>0</v>
      </c>
      <c r="AR331" s="51">
        <f t="shared" si="38"/>
        <v>4364</v>
      </c>
      <c r="AS331"/>
      <c r="AT331"/>
      <c r="AU331"/>
    </row>
    <row r="332" spans="1:47" s="47" customFormat="1" ht="26.25" x14ac:dyDescent="0.25">
      <c r="A332" s="32" t="s">
        <v>107</v>
      </c>
      <c r="B332" s="82" t="s">
        <v>602</v>
      </c>
      <c r="C332" s="82" t="s">
        <v>604</v>
      </c>
      <c r="D332" s="83">
        <v>125</v>
      </c>
      <c r="E332" s="85">
        <v>52</v>
      </c>
      <c r="F332" s="86">
        <v>2017</v>
      </c>
      <c r="G332" s="82" t="s">
        <v>231</v>
      </c>
      <c r="H332" s="51">
        <f t="shared" si="33"/>
        <v>52</v>
      </c>
      <c r="I332" s="51"/>
      <c r="J332" s="51"/>
      <c r="K332" s="51"/>
      <c r="L332" s="51">
        <v>52</v>
      </c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>
        <f t="shared" si="34"/>
        <v>0</v>
      </c>
      <c r="Y332" s="51">
        <f t="shared" si="35"/>
        <v>0</v>
      </c>
      <c r="Z332" s="76">
        <v>18142.06749696</v>
      </c>
      <c r="AA332" s="75">
        <v>0</v>
      </c>
      <c r="AB332" s="51">
        <v>0</v>
      </c>
      <c r="AC332" s="51">
        <v>0</v>
      </c>
      <c r="AD332" s="51">
        <v>1182</v>
      </c>
      <c r="AE332" s="51">
        <v>0</v>
      </c>
      <c r="AF332" s="51">
        <v>0</v>
      </c>
      <c r="AG332" s="51">
        <v>0</v>
      </c>
      <c r="AH332" s="51">
        <v>0</v>
      </c>
      <c r="AI332" s="51">
        <v>0</v>
      </c>
      <c r="AJ332" s="51">
        <v>0</v>
      </c>
      <c r="AK332" s="51">
        <v>0</v>
      </c>
      <c r="AL332" s="51">
        <v>0</v>
      </c>
      <c r="AM332" s="51">
        <v>0</v>
      </c>
      <c r="AN332" s="51">
        <v>0</v>
      </c>
      <c r="AO332" s="51">
        <v>0</v>
      </c>
      <c r="AP332" s="51">
        <f t="shared" si="36"/>
        <v>0</v>
      </c>
      <c r="AQ332" s="51">
        <f t="shared" si="37"/>
        <v>0</v>
      </c>
      <c r="AR332" s="51">
        <f t="shared" si="38"/>
        <v>1182</v>
      </c>
      <c r="AS332"/>
      <c r="AT332"/>
      <c r="AU332"/>
    </row>
    <row r="333" spans="1:47" s="47" customFormat="1" ht="26.25" x14ac:dyDescent="0.25">
      <c r="A333" s="32" t="s">
        <v>122</v>
      </c>
      <c r="B333" s="82" t="s">
        <v>598</v>
      </c>
      <c r="C333" s="82" t="s">
        <v>605</v>
      </c>
      <c r="D333" s="83">
        <v>100</v>
      </c>
      <c r="E333" s="85">
        <v>21</v>
      </c>
      <c r="F333" s="86">
        <v>2017</v>
      </c>
      <c r="G333" s="82" t="s">
        <v>231</v>
      </c>
      <c r="H333" s="51">
        <f t="shared" si="33"/>
        <v>21</v>
      </c>
      <c r="I333" s="51"/>
      <c r="J333" s="51"/>
      <c r="K333" s="51"/>
      <c r="L333" s="51">
        <v>21</v>
      </c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>
        <f t="shared" si="34"/>
        <v>0</v>
      </c>
      <c r="Y333" s="51">
        <f t="shared" si="35"/>
        <v>0</v>
      </c>
      <c r="Z333" s="76">
        <v>16570.034039040002</v>
      </c>
      <c r="AA333" s="75">
        <v>0</v>
      </c>
      <c r="AB333" s="51">
        <v>0</v>
      </c>
      <c r="AC333" s="51">
        <v>0</v>
      </c>
      <c r="AD333" s="51">
        <v>436</v>
      </c>
      <c r="AE333" s="51">
        <v>0</v>
      </c>
      <c r="AF333" s="51">
        <v>0</v>
      </c>
      <c r="AG333" s="51">
        <v>0</v>
      </c>
      <c r="AH333" s="51">
        <v>0</v>
      </c>
      <c r="AI333" s="51">
        <v>0</v>
      </c>
      <c r="AJ333" s="51">
        <v>0</v>
      </c>
      <c r="AK333" s="51">
        <v>0</v>
      </c>
      <c r="AL333" s="51">
        <v>0</v>
      </c>
      <c r="AM333" s="51">
        <v>0</v>
      </c>
      <c r="AN333" s="51">
        <v>0</v>
      </c>
      <c r="AO333" s="51">
        <v>0</v>
      </c>
      <c r="AP333" s="51">
        <f t="shared" si="36"/>
        <v>0</v>
      </c>
      <c r="AQ333" s="51">
        <f t="shared" si="37"/>
        <v>0</v>
      </c>
      <c r="AR333" s="51">
        <f t="shared" si="38"/>
        <v>436</v>
      </c>
      <c r="AS333"/>
      <c r="AT333"/>
      <c r="AU333"/>
    </row>
    <row r="334" spans="1:47" s="47" customFormat="1" ht="26.25" x14ac:dyDescent="0.25">
      <c r="A334" s="32" t="s">
        <v>138</v>
      </c>
      <c r="B334" s="82" t="s">
        <v>603</v>
      </c>
      <c r="C334" s="82" t="s">
        <v>573</v>
      </c>
      <c r="D334" s="83">
        <v>100</v>
      </c>
      <c r="E334" s="85">
        <v>36</v>
      </c>
      <c r="F334" s="86">
        <v>2017</v>
      </c>
      <c r="G334" s="82" t="s">
        <v>231</v>
      </c>
      <c r="H334" s="51">
        <f t="shared" si="33"/>
        <v>36</v>
      </c>
      <c r="I334" s="51"/>
      <c r="J334" s="51"/>
      <c r="K334" s="51"/>
      <c r="L334" s="51">
        <v>36</v>
      </c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>
        <f t="shared" si="34"/>
        <v>0</v>
      </c>
      <c r="Y334" s="51">
        <f t="shared" si="35"/>
        <v>0</v>
      </c>
      <c r="Z334" s="76">
        <v>16570.034039040002</v>
      </c>
      <c r="AA334" s="75">
        <v>0</v>
      </c>
      <c r="AB334" s="51">
        <v>0</v>
      </c>
      <c r="AC334" s="51">
        <v>0</v>
      </c>
      <c r="AD334" s="51">
        <v>747</v>
      </c>
      <c r="AE334" s="51">
        <v>0</v>
      </c>
      <c r="AF334" s="51">
        <v>0</v>
      </c>
      <c r="AG334" s="51">
        <v>0</v>
      </c>
      <c r="AH334" s="51">
        <v>0</v>
      </c>
      <c r="AI334" s="51">
        <v>0</v>
      </c>
      <c r="AJ334" s="51">
        <v>0</v>
      </c>
      <c r="AK334" s="51">
        <v>0</v>
      </c>
      <c r="AL334" s="51">
        <v>0</v>
      </c>
      <c r="AM334" s="51">
        <v>0</v>
      </c>
      <c r="AN334" s="51">
        <v>0</v>
      </c>
      <c r="AO334" s="51">
        <v>0</v>
      </c>
      <c r="AP334" s="51">
        <f t="shared" si="36"/>
        <v>0</v>
      </c>
      <c r="AQ334" s="51">
        <f t="shared" si="37"/>
        <v>0</v>
      </c>
      <c r="AR334" s="51">
        <f t="shared" si="38"/>
        <v>747</v>
      </c>
      <c r="AS334"/>
      <c r="AT334"/>
      <c r="AU334"/>
    </row>
    <row r="335" spans="1:47" s="47" customFormat="1" ht="26.25" x14ac:dyDescent="0.25">
      <c r="A335" s="32" t="s">
        <v>141</v>
      </c>
      <c r="B335" s="82" t="s">
        <v>601</v>
      </c>
      <c r="C335" s="82" t="s">
        <v>606</v>
      </c>
      <c r="D335" s="83">
        <v>100</v>
      </c>
      <c r="E335" s="85">
        <v>27</v>
      </c>
      <c r="F335" s="86">
        <v>2017</v>
      </c>
      <c r="G335" s="82" t="s">
        <v>231</v>
      </c>
      <c r="H335" s="51">
        <f t="shared" si="33"/>
        <v>27</v>
      </c>
      <c r="I335" s="51"/>
      <c r="J335" s="51"/>
      <c r="K335" s="51"/>
      <c r="L335" s="51">
        <v>27</v>
      </c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>
        <f t="shared" si="34"/>
        <v>0</v>
      </c>
      <c r="Y335" s="51">
        <f t="shared" si="35"/>
        <v>0</v>
      </c>
      <c r="Z335" s="76">
        <v>16570.034039040002</v>
      </c>
      <c r="AA335" s="75">
        <v>0</v>
      </c>
      <c r="AB335" s="51">
        <v>0</v>
      </c>
      <c r="AC335" s="51">
        <v>0</v>
      </c>
      <c r="AD335" s="51">
        <v>561</v>
      </c>
      <c r="AE335" s="51">
        <v>0</v>
      </c>
      <c r="AF335" s="51">
        <v>0</v>
      </c>
      <c r="AG335" s="51">
        <v>0</v>
      </c>
      <c r="AH335" s="51">
        <v>0</v>
      </c>
      <c r="AI335" s="51">
        <v>0</v>
      </c>
      <c r="AJ335" s="51">
        <v>0</v>
      </c>
      <c r="AK335" s="51">
        <v>0</v>
      </c>
      <c r="AL335" s="51">
        <v>0</v>
      </c>
      <c r="AM335" s="51">
        <v>0</v>
      </c>
      <c r="AN335" s="51">
        <v>0</v>
      </c>
      <c r="AO335" s="51">
        <v>0</v>
      </c>
      <c r="AP335" s="51">
        <f t="shared" si="36"/>
        <v>0</v>
      </c>
      <c r="AQ335" s="51">
        <f t="shared" si="37"/>
        <v>0</v>
      </c>
      <c r="AR335" s="51">
        <f t="shared" si="38"/>
        <v>561</v>
      </c>
      <c r="AS335"/>
      <c r="AT335"/>
      <c r="AU335"/>
    </row>
    <row r="336" spans="1:47" s="47" customFormat="1" ht="26.25" x14ac:dyDescent="0.25">
      <c r="A336" s="32" t="s">
        <v>143</v>
      </c>
      <c r="B336" s="82" t="s">
        <v>604</v>
      </c>
      <c r="C336" s="82" t="s">
        <v>607</v>
      </c>
      <c r="D336" s="83">
        <v>100</v>
      </c>
      <c r="E336" s="85">
        <v>15</v>
      </c>
      <c r="F336" s="86">
        <v>2017</v>
      </c>
      <c r="G336" s="82" t="s">
        <v>231</v>
      </c>
      <c r="H336" s="51">
        <f t="shared" si="33"/>
        <v>15</v>
      </c>
      <c r="I336" s="51"/>
      <c r="J336" s="51"/>
      <c r="K336" s="51"/>
      <c r="L336" s="51">
        <v>15</v>
      </c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>
        <f t="shared" si="34"/>
        <v>0</v>
      </c>
      <c r="Y336" s="51">
        <f t="shared" si="35"/>
        <v>0</v>
      </c>
      <c r="Z336" s="76">
        <v>16570.034039040002</v>
      </c>
      <c r="AA336" s="75">
        <v>0</v>
      </c>
      <c r="AB336" s="51">
        <v>0</v>
      </c>
      <c r="AC336" s="51">
        <v>0</v>
      </c>
      <c r="AD336" s="51">
        <v>311</v>
      </c>
      <c r="AE336" s="51">
        <v>0</v>
      </c>
      <c r="AF336" s="51">
        <v>0</v>
      </c>
      <c r="AG336" s="51">
        <v>0</v>
      </c>
      <c r="AH336" s="51">
        <v>0</v>
      </c>
      <c r="AI336" s="51">
        <v>0</v>
      </c>
      <c r="AJ336" s="51">
        <v>0</v>
      </c>
      <c r="AK336" s="51">
        <v>0</v>
      </c>
      <c r="AL336" s="51">
        <v>0</v>
      </c>
      <c r="AM336" s="51">
        <v>0</v>
      </c>
      <c r="AN336" s="51">
        <v>0</v>
      </c>
      <c r="AO336" s="51">
        <v>0</v>
      </c>
      <c r="AP336" s="51">
        <f t="shared" si="36"/>
        <v>0</v>
      </c>
      <c r="AQ336" s="51">
        <f t="shared" si="37"/>
        <v>0</v>
      </c>
      <c r="AR336" s="51">
        <f t="shared" si="38"/>
        <v>311</v>
      </c>
      <c r="AS336"/>
      <c r="AT336"/>
      <c r="AU336"/>
    </row>
    <row r="337" spans="1:47" s="47" customFormat="1" ht="26.25" x14ac:dyDescent="0.25">
      <c r="A337" s="32" t="s">
        <v>145</v>
      </c>
      <c r="B337" s="82"/>
      <c r="C337" s="82" t="s">
        <v>608</v>
      </c>
      <c r="D337" s="83">
        <v>100</v>
      </c>
      <c r="E337" s="85">
        <v>45</v>
      </c>
      <c r="F337" s="86">
        <v>2017</v>
      </c>
      <c r="G337" s="82" t="s">
        <v>231</v>
      </c>
      <c r="H337" s="51">
        <f t="shared" si="33"/>
        <v>45</v>
      </c>
      <c r="I337" s="51"/>
      <c r="J337" s="51"/>
      <c r="K337" s="51"/>
      <c r="L337" s="51">
        <v>45</v>
      </c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>
        <f t="shared" si="34"/>
        <v>0</v>
      </c>
      <c r="Y337" s="51">
        <f t="shared" si="35"/>
        <v>0</v>
      </c>
      <c r="Z337" s="76">
        <v>16570.034039040002</v>
      </c>
      <c r="AA337" s="75">
        <v>0</v>
      </c>
      <c r="AB337" s="51">
        <v>0</v>
      </c>
      <c r="AC337" s="51">
        <v>0</v>
      </c>
      <c r="AD337" s="51">
        <v>934</v>
      </c>
      <c r="AE337" s="51">
        <v>0</v>
      </c>
      <c r="AF337" s="51">
        <v>0</v>
      </c>
      <c r="AG337" s="51">
        <v>0</v>
      </c>
      <c r="AH337" s="51">
        <v>0</v>
      </c>
      <c r="AI337" s="51">
        <v>0</v>
      </c>
      <c r="AJ337" s="51">
        <v>0</v>
      </c>
      <c r="AK337" s="51">
        <v>0</v>
      </c>
      <c r="AL337" s="51">
        <v>0</v>
      </c>
      <c r="AM337" s="51">
        <v>0</v>
      </c>
      <c r="AN337" s="51">
        <v>0</v>
      </c>
      <c r="AO337" s="51">
        <v>0</v>
      </c>
      <c r="AP337" s="51">
        <f t="shared" si="36"/>
        <v>0</v>
      </c>
      <c r="AQ337" s="51">
        <f t="shared" si="37"/>
        <v>0</v>
      </c>
      <c r="AR337" s="51">
        <f t="shared" si="38"/>
        <v>934</v>
      </c>
      <c r="AS337"/>
      <c r="AT337"/>
      <c r="AU337"/>
    </row>
    <row r="338" spans="1:47" s="47" customFormat="1" ht="26.25" x14ac:dyDescent="0.25">
      <c r="A338" s="32" t="s">
        <v>147</v>
      </c>
      <c r="B338" s="82" t="s">
        <v>608</v>
      </c>
      <c r="C338" s="82" t="s">
        <v>609</v>
      </c>
      <c r="D338" s="83">
        <v>80</v>
      </c>
      <c r="E338" s="85">
        <v>24</v>
      </c>
      <c r="F338" s="86">
        <v>2017</v>
      </c>
      <c r="G338" s="82" t="s">
        <v>231</v>
      </c>
      <c r="H338" s="51">
        <f t="shared" si="33"/>
        <v>24</v>
      </c>
      <c r="I338" s="51"/>
      <c r="J338" s="51"/>
      <c r="K338" s="51"/>
      <c r="L338" s="51">
        <v>24</v>
      </c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>
        <f t="shared" si="34"/>
        <v>0</v>
      </c>
      <c r="Y338" s="51">
        <f t="shared" si="35"/>
        <v>0</v>
      </c>
      <c r="Z338" s="76">
        <v>16368.749299200001</v>
      </c>
      <c r="AA338" s="75">
        <v>0</v>
      </c>
      <c r="AB338" s="51">
        <v>0</v>
      </c>
      <c r="AC338" s="51">
        <v>0</v>
      </c>
      <c r="AD338" s="51">
        <v>492</v>
      </c>
      <c r="AE338" s="51">
        <v>0</v>
      </c>
      <c r="AF338" s="51">
        <v>0</v>
      </c>
      <c r="AG338" s="51">
        <v>0</v>
      </c>
      <c r="AH338" s="51">
        <v>0</v>
      </c>
      <c r="AI338" s="51">
        <v>0</v>
      </c>
      <c r="AJ338" s="51">
        <v>0</v>
      </c>
      <c r="AK338" s="51">
        <v>0</v>
      </c>
      <c r="AL338" s="51">
        <v>0</v>
      </c>
      <c r="AM338" s="51">
        <v>0</v>
      </c>
      <c r="AN338" s="51">
        <v>0</v>
      </c>
      <c r="AO338" s="51">
        <v>0</v>
      </c>
      <c r="AP338" s="51">
        <f t="shared" si="36"/>
        <v>0</v>
      </c>
      <c r="AQ338" s="51">
        <f t="shared" si="37"/>
        <v>0</v>
      </c>
      <c r="AR338" s="51">
        <f t="shared" si="38"/>
        <v>492</v>
      </c>
      <c r="AS338"/>
      <c r="AT338"/>
      <c r="AU338"/>
    </row>
    <row r="339" spans="1:47" s="47" customFormat="1" ht="26.25" x14ac:dyDescent="0.25">
      <c r="A339" s="32" t="s">
        <v>278</v>
      </c>
      <c r="B339" s="82" t="s">
        <v>604</v>
      </c>
      <c r="C339" s="82" t="s">
        <v>610</v>
      </c>
      <c r="D339" s="83">
        <v>80</v>
      </c>
      <c r="E339" s="85">
        <v>78</v>
      </c>
      <c r="F339" s="86">
        <v>2017</v>
      </c>
      <c r="G339" s="82" t="s">
        <v>231</v>
      </c>
      <c r="H339" s="51">
        <f t="shared" si="33"/>
        <v>78</v>
      </c>
      <c r="I339" s="51"/>
      <c r="J339" s="51"/>
      <c r="K339" s="51"/>
      <c r="L339" s="51">
        <v>78</v>
      </c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>
        <f t="shared" si="34"/>
        <v>0</v>
      </c>
      <c r="Y339" s="51">
        <f t="shared" si="35"/>
        <v>0</v>
      </c>
      <c r="Z339" s="76">
        <v>16368.749299200001</v>
      </c>
      <c r="AA339" s="75">
        <v>0</v>
      </c>
      <c r="AB339" s="51">
        <v>0</v>
      </c>
      <c r="AC339" s="51">
        <v>0</v>
      </c>
      <c r="AD339" s="51">
        <v>1600</v>
      </c>
      <c r="AE339" s="51">
        <v>0</v>
      </c>
      <c r="AF339" s="51">
        <v>0</v>
      </c>
      <c r="AG339" s="51">
        <v>0</v>
      </c>
      <c r="AH339" s="51">
        <v>0</v>
      </c>
      <c r="AI339" s="51">
        <v>0</v>
      </c>
      <c r="AJ339" s="51">
        <v>0</v>
      </c>
      <c r="AK339" s="51">
        <v>0</v>
      </c>
      <c r="AL339" s="51">
        <v>0</v>
      </c>
      <c r="AM339" s="51">
        <v>0</v>
      </c>
      <c r="AN339" s="51">
        <v>0</v>
      </c>
      <c r="AO339" s="51">
        <v>0</v>
      </c>
      <c r="AP339" s="51">
        <f t="shared" si="36"/>
        <v>0</v>
      </c>
      <c r="AQ339" s="51">
        <f t="shared" si="37"/>
        <v>0</v>
      </c>
      <c r="AR339" s="51">
        <f t="shared" si="38"/>
        <v>1600</v>
      </c>
      <c r="AS339"/>
      <c r="AT339"/>
      <c r="AU339"/>
    </row>
    <row r="340" spans="1:47" s="47" customFormat="1" ht="26.25" x14ac:dyDescent="0.25">
      <c r="A340" s="32" t="s">
        <v>331</v>
      </c>
      <c r="B340" s="82" t="s">
        <v>608</v>
      </c>
      <c r="C340" s="82" t="s">
        <v>611</v>
      </c>
      <c r="D340" s="83">
        <v>70</v>
      </c>
      <c r="E340" s="85">
        <v>33</v>
      </c>
      <c r="F340" s="86">
        <v>2017</v>
      </c>
      <c r="G340" s="82" t="s">
        <v>231</v>
      </c>
      <c r="H340" s="51">
        <f t="shared" si="33"/>
        <v>33</v>
      </c>
      <c r="I340" s="51"/>
      <c r="J340" s="51"/>
      <c r="K340" s="51"/>
      <c r="L340" s="51">
        <v>33</v>
      </c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>
        <f t="shared" si="34"/>
        <v>0</v>
      </c>
      <c r="Y340" s="51">
        <f t="shared" si="35"/>
        <v>0</v>
      </c>
      <c r="Z340" s="76">
        <v>16368.749299200001</v>
      </c>
      <c r="AA340" s="75">
        <v>0</v>
      </c>
      <c r="AB340" s="51">
        <v>0</v>
      </c>
      <c r="AC340" s="51">
        <v>0</v>
      </c>
      <c r="AD340" s="51">
        <v>677</v>
      </c>
      <c r="AE340" s="51">
        <v>0</v>
      </c>
      <c r="AF340" s="51">
        <v>0</v>
      </c>
      <c r="AG340" s="51">
        <v>0</v>
      </c>
      <c r="AH340" s="51">
        <v>0</v>
      </c>
      <c r="AI340" s="51">
        <v>0</v>
      </c>
      <c r="AJ340" s="51">
        <v>0</v>
      </c>
      <c r="AK340" s="51">
        <v>0</v>
      </c>
      <c r="AL340" s="51">
        <v>0</v>
      </c>
      <c r="AM340" s="51">
        <v>0</v>
      </c>
      <c r="AN340" s="51">
        <v>0</v>
      </c>
      <c r="AO340" s="51">
        <v>0</v>
      </c>
      <c r="AP340" s="51">
        <f t="shared" si="36"/>
        <v>0</v>
      </c>
      <c r="AQ340" s="51">
        <f t="shared" si="37"/>
        <v>0</v>
      </c>
      <c r="AR340" s="51">
        <f t="shared" si="38"/>
        <v>677</v>
      </c>
      <c r="AS340"/>
      <c r="AT340"/>
      <c r="AU340"/>
    </row>
    <row r="341" spans="1:47" s="47" customFormat="1" ht="26.25" x14ac:dyDescent="0.25">
      <c r="A341" s="32" t="s">
        <v>333</v>
      </c>
      <c r="B341" s="82" t="s">
        <v>603</v>
      </c>
      <c r="C341" s="82" t="s">
        <v>612</v>
      </c>
      <c r="D341" s="83">
        <v>70</v>
      </c>
      <c r="E341" s="85">
        <v>87</v>
      </c>
      <c r="F341" s="86">
        <v>2017</v>
      </c>
      <c r="G341" s="82" t="s">
        <v>231</v>
      </c>
      <c r="H341" s="51">
        <f t="shared" si="33"/>
        <v>87</v>
      </c>
      <c r="I341" s="51"/>
      <c r="J341" s="51"/>
      <c r="K341" s="51"/>
      <c r="L341" s="51">
        <v>87</v>
      </c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>
        <f t="shared" si="34"/>
        <v>0</v>
      </c>
      <c r="Y341" s="51">
        <f t="shared" si="35"/>
        <v>0</v>
      </c>
      <c r="Z341" s="76">
        <v>16368.749299200001</v>
      </c>
      <c r="AA341" s="75">
        <v>0</v>
      </c>
      <c r="AB341" s="51">
        <v>0</v>
      </c>
      <c r="AC341" s="51">
        <v>0</v>
      </c>
      <c r="AD341" s="51">
        <v>1784</v>
      </c>
      <c r="AE341" s="51">
        <v>0</v>
      </c>
      <c r="AF341" s="51">
        <v>0</v>
      </c>
      <c r="AG341" s="51">
        <v>0</v>
      </c>
      <c r="AH341" s="51">
        <v>0</v>
      </c>
      <c r="AI341" s="51">
        <v>0</v>
      </c>
      <c r="AJ341" s="51">
        <v>0</v>
      </c>
      <c r="AK341" s="51">
        <v>0</v>
      </c>
      <c r="AL341" s="51">
        <v>0</v>
      </c>
      <c r="AM341" s="51">
        <v>0</v>
      </c>
      <c r="AN341" s="51">
        <v>0</v>
      </c>
      <c r="AO341" s="51">
        <v>0</v>
      </c>
      <c r="AP341" s="51">
        <f t="shared" si="36"/>
        <v>0</v>
      </c>
      <c r="AQ341" s="51">
        <f t="shared" si="37"/>
        <v>0</v>
      </c>
      <c r="AR341" s="51">
        <f t="shared" si="38"/>
        <v>1784</v>
      </c>
      <c r="AS341"/>
      <c r="AT341"/>
      <c r="AU341"/>
    </row>
    <row r="342" spans="1:47" s="47" customFormat="1" ht="26.25" x14ac:dyDescent="0.25">
      <c r="A342" s="32" t="s">
        <v>334</v>
      </c>
      <c r="B342" s="82" t="s">
        <v>610</v>
      </c>
      <c r="C342" s="82" t="s">
        <v>613</v>
      </c>
      <c r="D342" s="83">
        <v>70</v>
      </c>
      <c r="E342" s="85">
        <v>12</v>
      </c>
      <c r="F342" s="86">
        <v>2017</v>
      </c>
      <c r="G342" s="82" t="s">
        <v>231</v>
      </c>
      <c r="H342" s="51">
        <f t="shared" si="33"/>
        <v>12</v>
      </c>
      <c r="I342" s="51"/>
      <c r="J342" s="51"/>
      <c r="K342" s="51"/>
      <c r="L342" s="51">
        <v>12</v>
      </c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>
        <f t="shared" si="34"/>
        <v>0</v>
      </c>
      <c r="Y342" s="51">
        <f t="shared" si="35"/>
        <v>0</v>
      </c>
      <c r="Z342" s="76">
        <v>16368.749299200001</v>
      </c>
      <c r="AA342" s="75">
        <v>0</v>
      </c>
      <c r="AB342" s="51">
        <v>0</v>
      </c>
      <c r="AC342" s="51">
        <v>0</v>
      </c>
      <c r="AD342" s="51">
        <v>246</v>
      </c>
      <c r="AE342" s="51">
        <v>0</v>
      </c>
      <c r="AF342" s="51">
        <v>0</v>
      </c>
      <c r="AG342" s="51">
        <v>0</v>
      </c>
      <c r="AH342" s="51">
        <v>0</v>
      </c>
      <c r="AI342" s="51">
        <v>0</v>
      </c>
      <c r="AJ342" s="51">
        <v>0</v>
      </c>
      <c r="AK342" s="51">
        <v>0</v>
      </c>
      <c r="AL342" s="51">
        <v>0</v>
      </c>
      <c r="AM342" s="51">
        <v>0</v>
      </c>
      <c r="AN342" s="51">
        <v>0</v>
      </c>
      <c r="AO342" s="51">
        <v>0</v>
      </c>
      <c r="AP342" s="51">
        <f t="shared" si="36"/>
        <v>0</v>
      </c>
      <c r="AQ342" s="51">
        <f t="shared" si="37"/>
        <v>0</v>
      </c>
      <c r="AR342" s="51">
        <f t="shared" si="38"/>
        <v>246</v>
      </c>
      <c r="AS342"/>
      <c r="AT342"/>
      <c r="AU342"/>
    </row>
    <row r="343" spans="1:47" s="47" customFormat="1" ht="26.25" x14ac:dyDescent="0.25">
      <c r="A343" s="32" t="s">
        <v>336</v>
      </c>
      <c r="B343" s="82" t="s">
        <v>610</v>
      </c>
      <c r="C343" s="82" t="s">
        <v>614</v>
      </c>
      <c r="D343" s="83">
        <v>70</v>
      </c>
      <c r="E343" s="85">
        <v>91</v>
      </c>
      <c r="F343" s="86">
        <v>2017</v>
      </c>
      <c r="G343" s="82" t="s">
        <v>231</v>
      </c>
      <c r="H343" s="51">
        <f t="shared" si="33"/>
        <v>91</v>
      </c>
      <c r="I343" s="51"/>
      <c r="J343" s="51"/>
      <c r="K343" s="51"/>
      <c r="L343" s="51">
        <v>91</v>
      </c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>
        <f t="shared" si="34"/>
        <v>0</v>
      </c>
      <c r="Y343" s="51">
        <f t="shared" si="35"/>
        <v>0</v>
      </c>
      <c r="Z343" s="76">
        <v>16368.749299200001</v>
      </c>
      <c r="AA343" s="75">
        <v>0</v>
      </c>
      <c r="AB343" s="51">
        <v>0</v>
      </c>
      <c r="AC343" s="51">
        <v>0</v>
      </c>
      <c r="AD343" s="51">
        <v>1866</v>
      </c>
      <c r="AE343" s="51">
        <v>0</v>
      </c>
      <c r="AF343" s="51">
        <v>0</v>
      </c>
      <c r="AG343" s="51">
        <v>0</v>
      </c>
      <c r="AH343" s="51">
        <v>0</v>
      </c>
      <c r="AI343" s="51">
        <v>0</v>
      </c>
      <c r="AJ343" s="51">
        <v>0</v>
      </c>
      <c r="AK343" s="51">
        <v>0</v>
      </c>
      <c r="AL343" s="51">
        <v>0</v>
      </c>
      <c r="AM343" s="51">
        <v>0</v>
      </c>
      <c r="AN343" s="51">
        <v>0</v>
      </c>
      <c r="AO343" s="51">
        <v>0</v>
      </c>
      <c r="AP343" s="51">
        <f t="shared" si="36"/>
        <v>0</v>
      </c>
      <c r="AQ343" s="51">
        <f t="shared" si="37"/>
        <v>0</v>
      </c>
      <c r="AR343" s="51">
        <f t="shared" si="38"/>
        <v>1866</v>
      </c>
      <c r="AS343"/>
      <c r="AT343"/>
      <c r="AU343"/>
    </row>
    <row r="344" spans="1:47" s="49" customFormat="1" x14ac:dyDescent="0.25">
      <c r="A344" s="24" t="s">
        <v>615</v>
      </c>
      <c r="B344" s="242" t="s">
        <v>170</v>
      </c>
      <c r="C344" s="243"/>
      <c r="D344" s="243"/>
      <c r="E344" s="243"/>
      <c r="F344" s="243"/>
      <c r="G344" s="244"/>
      <c r="H344" s="48">
        <f t="shared" si="33"/>
        <v>795</v>
      </c>
      <c r="I344" s="48">
        <v>0</v>
      </c>
      <c r="J344" s="48">
        <v>0</v>
      </c>
      <c r="K344" s="48">
        <v>0</v>
      </c>
      <c r="L344" s="48">
        <v>0</v>
      </c>
      <c r="M344" s="48">
        <v>0</v>
      </c>
      <c r="N344" s="48">
        <v>0</v>
      </c>
      <c r="O344" s="48">
        <v>795</v>
      </c>
      <c r="P344" s="48">
        <v>0</v>
      </c>
      <c r="Q344" s="48">
        <v>0</v>
      </c>
      <c r="R344" s="48">
        <v>0</v>
      </c>
      <c r="S344" s="48">
        <v>0</v>
      </c>
      <c r="T344" s="48">
        <v>0</v>
      </c>
      <c r="U344" s="48">
        <v>0</v>
      </c>
      <c r="V344" s="48">
        <v>0</v>
      </c>
      <c r="W344" s="48">
        <v>0</v>
      </c>
      <c r="X344" s="48">
        <f t="shared" si="34"/>
        <v>795</v>
      </c>
      <c r="Y344" s="48">
        <f t="shared" si="35"/>
        <v>0</v>
      </c>
      <c r="Z344" s="80"/>
      <c r="AA344" s="80">
        <v>0</v>
      </c>
      <c r="AB344" s="80">
        <v>0</v>
      </c>
      <c r="AC344" s="80">
        <v>0</v>
      </c>
      <c r="AD344" s="80">
        <v>0</v>
      </c>
      <c r="AE344" s="80">
        <v>0</v>
      </c>
      <c r="AF344" s="80">
        <v>0</v>
      </c>
      <c r="AG344" s="80">
        <v>19319</v>
      </c>
      <c r="AH344" s="80">
        <v>0</v>
      </c>
      <c r="AI344" s="80">
        <v>0</v>
      </c>
      <c r="AJ344" s="80">
        <v>0</v>
      </c>
      <c r="AK344" s="80">
        <v>0</v>
      </c>
      <c r="AL344" s="80">
        <v>0</v>
      </c>
      <c r="AM344" s="80">
        <v>0</v>
      </c>
      <c r="AN344" s="80">
        <v>0</v>
      </c>
      <c r="AO344" s="80">
        <v>0</v>
      </c>
      <c r="AP344" s="80">
        <f t="shared" si="36"/>
        <v>19319</v>
      </c>
      <c r="AQ344" s="80">
        <f t="shared" si="37"/>
        <v>0</v>
      </c>
      <c r="AR344" s="80">
        <f t="shared" si="38"/>
        <v>19319</v>
      </c>
      <c r="AS344"/>
      <c r="AT344"/>
      <c r="AU344"/>
    </row>
    <row r="345" spans="1:47" s="71" customFormat="1" ht="26.25" x14ac:dyDescent="0.25">
      <c r="A345" s="32" t="s">
        <v>31</v>
      </c>
      <c r="B345" s="82" t="s">
        <v>599</v>
      </c>
      <c r="C345" s="82" t="s">
        <v>616</v>
      </c>
      <c r="D345" s="83">
        <v>125</v>
      </c>
      <c r="E345" s="85">
        <v>90</v>
      </c>
      <c r="F345" s="86">
        <v>2020</v>
      </c>
      <c r="G345" s="82" t="s">
        <v>231</v>
      </c>
      <c r="H345" s="51">
        <f t="shared" si="33"/>
        <v>90</v>
      </c>
      <c r="I345" s="51"/>
      <c r="J345" s="51"/>
      <c r="K345" s="51"/>
      <c r="L345" s="51"/>
      <c r="M345" s="51"/>
      <c r="N345" s="51"/>
      <c r="O345" s="51">
        <v>90</v>
      </c>
      <c r="P345" s="51"/>
      <c r="Q345" s="51"/>
      <c r="R345" s="51"/>
      <c r="S345" s="51"/>
      <c r="T345" s="51"/>
      <c r="U345" s="51"/>
      <c r="V345" s="51"/>
      <c r="W345" s="51"/>
      <c r="X345" s="51">
        <f t="shared" si="34"/>
        <v>90</v>
      </c>
      <c r="Y345" s="51">
        <f t="shared" si="35"/>
        <v>0</v>
      </c>
      <c r="Z345" s="76">
        <v>18142.06749696</v>
      </c>
      <c r="AA345" s="75">
        <v>0</v>
      </c>
      <c r="AB345" s="51">
        <v>0</v>
      </c>
      <c r="AC345" s="51">
        <v>0</v>
      </c>
      <c r="AD345" s="51">
        <v>0</v>
      </c>
      <c r="AE345" s="51">
        <v>0</v>
      </c>
      <c r="AF345" s="51">
        <v>0</v>
      </c>
      <c r="AG345" s="51">
        <v>2313</v>
      </c>
      <c r="AH345" s="51">
        <v>0</v>
      </c>
      <c r="AI345" s="51">
        <v>0</v>
      </c>
      <c r="AJ345" s="51">
        <v>0</v>
      </c>
      <c r="AK345" s="51">
        <v>0</v>
      </c>
      <c r="AL345" s="51">
        <v>0</v>
      </c>
      <c r="AM345" s="51">
        <v>0</v>
      </c>
      <c r="AN345" s="51">
        <v>0</v>
      </c>
      <c r="AO345" s="51">
        <v>0</v>
      </c>
      <c r="AP345" s="51">
        <f t="shared" si="36"/>
        <v>2313</v>
      </c>
      <c r="AQ345" s="51">
        <f t="shared" si="37"/>
        <v>0</v>
      </c>
      <c r="AR345" s="51">
        <f t="shared" si="38"/>
        <v>2313</v>
      </c>
      <c r="AS345"/>
      <c r="AT345"/>
      <c r="AU345"/>
    </row>
    <row r="346" spans="1:47" s="71" customFormat="1" ht="26.25" x14ac:dyDescent="0.25">
      <c r="A346" s="32" t="s">
        <v>42</v>
      </c>
      <c r="B346" s="82" t="s">
        <v>616</v>
      </c>
      <c r="C346" s="82" t="s">
        <v>617</v>
      </c>
      <c r="D346" s="83">
        <v>125</v>
      </c>
      <c r="E346" s="85">
        <v>208</v>
      </c>
      <c r="F346" s="86">
        <v>2020</v>
      </c>
      <c r="G346" s="82" t="s">
        <v>231</v>
      </c>
      <c r="H346" s="51">
        <f t="shared" si="33"/>
        <v>208</v>
      </c>
      <c r="I346" s="51"/>
      <c r="J346" s="51"/>
      <c r="K346" s="51"/>
      <c r="L346" s="51"/>
      <c r="M346" s="51"/>
      <c r="N346" s="51"/>
      <c r="O346" s="51">
        <v>208</v>
      </c>
      <c r="P346" s="51"/>
      <c r="Q346" s="51"/>
      <c r="R346" s="51"/>
      <c r="S346" s="51"/>
      <c r="T346" s="51"/>
      <c r="U346" s="51"/>
      <c r="V346" s="51"/>
      <c r="W346" s="51"/>
      <c r="X346" s="51">
        <f t="shared" si="34"/>
        <v>208</v>
      </c>
      <c r="Y346" s="51">
        <f t="shared" si="35"/>
        <v>0</v>
      </c>
      <c r="Z346" s="76">
        <v>18142.06749696</v>
      </c>
      <c r="AA346" s="75">
        <v>0</v>
      </c>
      <c r="AB346" s="51">
        <v>0</v>
      </c>
      <c r="AC346" s="51">
        <v>0</v>
      </c>
      <c r="AD346" s="51">
        <v>0</v>
      </c>
      <c r="AE346" s="51">
        <v>0</v>
      </c>
      <c r="AF346" s="51">
        <v>0</v>
      </c>
      <c r="AG346" s="51">
        <v>5345</v>
      </c>
      <c r="AH346" s="51">
        <v>0</v>
      </c>
      <c r="AI346" s="51">
        <v>0</v>
      </c>
      <c r="AJ346" s="51">
        <v>0</v>
      </c>
      <c r="AK346" s="51">
        <v>0</v>
      </c>
      <c r="AL346" s="51">
        <v>0</v>
      </c>
      <c r="AM346" s="51">
        <v>0</v>
      </c>
      <c r="AN346" s="51">
        <v>0</v>
      </c>
      <c r="AO346" s="51">
        <v>0</v>
      </c>
      <c r="AP346" s="51">
        <f t="shared" si="36"/>
        <v>5345</v>
      </c>
      <c r="AQ346" s="51">
        <f t="shared" si="37"/>
        <v>0</v>
      </c>
      <c r="AR346" s="51">
        <f t="shared" si="38"/>
        <v>5345</v>
      </c>
      <c r="AS346"/>
      <c r="AT346"/>
      <c r="AU346"/>
    </row>
    <row r="347" spans="1:47" s="71" customFormat="1" ht="26.25" x14ac:dyDescent="0.25">
      <c r="A347" s="32" t="s">
        <v>44</v>
      </c>
      <c r="B347" s="82" t="s">
        <v>616</v>
      </c>
      <c r="C347" s="82" t="s">
        <v>618</v>
      </c>
      <c r="D347" s="83">
        <v>100</v>
      </c>
      <c r="E347" s="85">
        <v>23</v>
      </c>
      <c r="F347" s="86">
        <v>2020</v>
      </c>
      <c r="G347" s="82" t="s">
        <v>231</v>
      </c>
      <c r="H347" s="51">
        <f t="shared" si="33"/>
        <v>23</v>
      </c>
      <c r="I347" s="51"/>
      <c r="J347" s="51"/>
      <c r="K347" s="51"/>
      <c r="L347" s="51"/>
      <c r="M347" s="51"/>
      <c r="N347" s="51"/>
      <c r="O347" s="51">
        <v>23</v>
      </c>
      <c r="P347" s="51"/>
      <c r="Q347" s="51"/>
      <c r="R347" s="51"/>
      <c r="S347" s="51"/>
      <c r="T347" s="51"/>
      <c r="U347" s="51"/>
      <c r="V347" s="51"/>
      <c r="W347" s="51"/>
      <c r="X347" s="51">
        <f t="shared" si="34"/>
        <v>23</v>
      </c>
      <c r="Y347" s="51">
        <f t="shared" si="35"/>
        <v>0</v>
      </c>
      <c r="Z347" s="76">
        <v>16570.034039040002</v>
      </c>
      <c r="AA347" s="75">
        <v>0</v>
      </c>
      <c r="AB347" s="51">
        <v>0</v>
      </c>
      <c r="AC347" s="51">
        <v>0</v>
      </c>
      <c r="AD347" s="51">
        <v>0</v>
      </c>
      <c r="AE347" s="51">
        <v>0</v>
      </c>
      <c r="AF347" s="51">
        <v>0</v>
      </c>
      <c r="AG347" s="51">
        <v>540</v>
      </c>
      <c r="AH347" s="51">
        <v>0</v>
      </c>
      <c r="AI347" s="51">
        <v>0</v>
      </c>
      <c r="AJ347" s="51">
        <v>0</v>
      </c>
      <c r="AK347" s="51">
        <v>0</v>
      </c>
      <c r="AL347" s="51">
        <v>0</v>
      </c>
      <c r="AM347" s="51">
        <v>0</v>
      </c>
      <c r="AN347" s="51">
        <v>0</v>
      </c>
      <c r="AO347" s="51">
        <v>0</v>
      </c>
      <c r="AP347" s="51">
        <f t="shared" si="36"/>
        <v>540</v>
      </c>
      <c r="AQ347" s="51">
        <f t="shared" si="37"/>
        <v>0</v>
      </c>
      <c r="AR347" s="51">
        <f t="shared" si="38"/>
        <v>540</v>
      </c>
      <c r="AS347"/>
      <c r="AT347"/>
      <c r="AU347"/>
    </row>
    <row r="348" spans="1:47" s="71" customFormat="1" ht="26.25" x14ac:dyDescent="0.25">
      <c r="A348" s="32" t="s">
        <v>46</v>
      </c>
      <c r="B348" s="82" t="s">
        <v>617</v>
      </c>
      <c r="C348" s="82" t="s">
        <v>619</v>
      </c>
      <c r="D348" s="83">
        <v>100</v>
      </c>
      <c r="E348" s="85">
        <v>206</v>
      </c>
      <c r="F348" s="86">
        <v>2020</v>
      </c>
      <c r="G348" s="82" t="s">
        <v>231</v>
      </c>
      <c r="H348" s="51">
        <f t="shared" si="33"/>
        <v>206</v>
      </c>
      <c r="I348" s="51"/>
      <c r="J348" s="51"/>
      <c r="K348" s="51"/>
      <c r="L348" s="51"/>
      <c r="M348" s="51"/>
      <c r="N348" s="51"/>
      <c r="O348" s="51">
        <v>206</v>
      </c>
      <c r="P348" s="51"/>
      <c r="Q348" s="51"/>
      <c r="R348" s="51"/>
      <c r="S348" s="51"/>
      <c r="T348" s="51"/>
      <c r="U348" s="51"/>
      <c r="V348" s="51"/>
      <c r="W348" s="51"/>
      <c r="X348" s="51">
        <f t="shared" si="34"/>
        <v>206</v>
      </c>
      <c r="Y348" s="51">
        <f t="shared" si="35"/>
        <v>0</v>
      </c>
      <c r="Z348" s="76">
        <v>16570.034039040002</v>
      </c>
      <c r="AA348" s="75">
        <v>0</v>
      </c>
      <c r="AB348" s="51">
        <v>0</v>
      </c>
      <c r="AC348" s="51">
        <v>0</v>
      </c>
      <c r="AD348" s="51">
        <v>0</v>
      </c>
      <c r="AE348" s="51">
        <v>0</v>
      </c>
      <c r="AF348" s="51">
        <v>0</v>
      </c>
      <c r="AG348" s="51">
        <v>4835</v>
      </c>
      <c r="AH348" s="51">
        <v>0</v>
      </c>
      <c r="AI348" s="51">
        <v>0</v>
      </c>
      <c r="AJ348" s="51">
        <v>0</v>
      </c>
      <c r="AK348" s="51">
        <v>0</v>
      </c>
      <c r="AL348" s="51">
        <v>0</v>
      </c>
      <c r="AM348" s="51">
        <v>0</v>
      </c>
      <c r="AN348" s="51">
        <v>0</v>
      </c>
      <c r="AO348" s="51">
        <v>0</v>
      </c>
      <c r="AP348" s="51">
        <f t="shared" si="36"/>
        <v>4835</v>
      </c>
      <c r="AQ348" s="51">
        <f t="shared" si="37"/>
        <v>0</v>
      </c>
      <c r="AR348" s="51">
        <f t="shared" si="38"/>
        <v>4835</v>
      </c>
      <c r="AS348"/>
      <c r="AT348"/>
      <c r="AU348"/>
    </row>
    <row r="349" spans="1:47" s="71" customFormat="1" ht="26.25" x14ac:dyDescent="0.25">
      <c r="A349" s="32" t="s">
        <v>60</v>
      </c>
      <c r="B349" s="82" t="s">
        <v>602</v>
      </c>
      <c r="C349" s="82" t="s">
        <v>620</v>
      </c>
      <c r="D349" s="83">
        <v>100</v>
      </c>
      <c r="E349" s="85">
        <v>255</v>
      </c>
      <c r="F349" s="86">
        <v>2020</v>
      </c>
      <c r="G349" s="82" t="s">
        <v>231</v>
      </c>
      <c r="H349" s="51">
        <f t="shared" si="33"/>
        <v>255</v>
      </c>
      <c r="I349" s="51"/>
      <c r="J349" s="51"/>
      <c r="K349" s="51"/>
      <c r="L349" s="51"/>
      <c r="M349" s="51"/>
      <c r="N349" s="51"/>
      <c r="O349" s="51">
        <v>255</v>
      </c>
      <c r="P349" s="51"/>
      <c r="Q349" s="51"/>
      <c r="R349" s="51"/>
      <c r="S349" s="51"/>
      <c r="T349" s="51"/>
      <c r="U349" s="51"/>
      <c r="V349" s="51"/>
      <c r="W349" s="51"/>
      <c r="X349" s="51">
        <f t="shared" si="34"/>
        <v>255</v>
      </c>
      <c r="Y349" s="51">
        <f t="shared" si="35"/>
        <v>0</v>
      </c>
      <c r="Z349" s="76">
        <v>16570.034039040002</v>
      </c>
      <c r="AA349" s="75">
        <v>0</v>
      </c>
      <c r="AB349" s="51">
        <v>0</v>
      </c>
      <c r="AC349" s="51">
        <v>0</v>
      </c>
      <c r="AD349" s="51">
        <v>0</v>
      </c>
      <c r="AE349" s="51">
        <v>0</v>
      </c>
      <c r="AF349" s="51">
        <v>0</v>
      </c>
      <c r="AG349" s="51">
        <v>5985</v>
      </c>
      <c r="AH349" s="51">
        <v>0</v>
      </c>
      <c r="AI349" s="51">
        <v>0</v>
      </c>
      <c r="AJ349" s="51">
        <v>0</v>
      </c>
      <c r="AK349" s="51">
        <v>0</v>
      </c>
      <c r="AL349" s="51">
        <v>0</v>
      </c>
      <c r="AM349" s="51">
        <v>0</v>
      </c>
      <c r="AN349" s="51">
        <v>0</v>
      </c>
      <c r="AO349" s="51">
        <v>0</v>
      </c>
      <c r="AP349" s="51">
        <f t="shared" si="36"/>
        <v>5985</v>
      </c>
      <c r="AQ349" s="51">
        <f t="shared" si="37"/>
        <v>0</v>
      </c>
      <c r="AR349" s="51">
        <f t="shared" si="38"/>
        <v>5985</v>
      </c>
      <c r="AS349"/>
      <c r="AT349"/>
      <c r="AU349"/>
    </row>
    <row r="350" spans="1:47" s="71" customFormat="1" ht="26.25" x14ac:dyDescent="0.25">
      <c r="A350" s="32" t="s">
        <v>103</v>
      </c>
      <c r="B350" s="82" t="s">
        <v>617</v>
      </c>
      <c r="C350" s="82" t="s">
        <v>621</v>
      </c>
      <c r="D350" s="83">
        <v>80</v>
      </c>
      <c r="E350" s="85">
        <v>13</v>
      </c>
      <c r="F350" s="86">
        <v>2020</v>
      </c>
      <c r="G350" s="82" t="s">
        <v>231</v>
      </c>
      <c r="H350" s="51">
        <f t="shared" si="33"/>
        <v>13</v>
      </c>
      <c r="I350" s="51"/>
      <c r="J350" s="51"/>
      <c r="K350" s="51"/>
      <c r="L350" s="51"/>
      <c r="M350" s="51"/>
      <c r="N350" s="51"/>
      <c r="O350" s="51">
        <v>13</v>
      </c>
      <c r="P350" s="51"/>
      <c r="Q350" s="51"/>
      <c r="R350" s="51"/>
      <c r="S350" s="51"/>
      <c r="T350" s="51"/>
      <c r="U350" s="51"/>
      <c r="V350" s="51"/>
      <c r="W350" s="51"/>
      <c r="X350" s="51">
        <f t="shared" si="34"/>
        <v>13</v>
      </c>
      <c r="Y350" s="51">
        <f t="shared" si="35"/>
        <v>0</v>
      </c>
      <c r="Z350" s="76">
        <v>16368.749299200001</v>
      </c>
      <c r="AA350" s="75">
        <v>0</v>
      </c>
      <c r="AB350" s="51">
        <v>0</v>
      </c>
      <c r="AC350" s="51">
        <v>0</v>
      </c>
      <c r="AD350" s="51">
        <v>0</v>
      </c>
      <c r="AE350" s="51">
        <v>0</v>
      </c>
      <c r="AF350" s="51">
        <v>0</v>
      </c>
      <c r="AG350" s="51">
        <v>301</v>
      </c>
      <c r="AH350" s="51">
        <v>0</v>
      </c>
      <c r="AI350" s="51">
        <v>0</v>
      </c>
      <c r="AJ350" s="51">
        <v>0</v>
      </c>
      <c r="AK350" s="51">
        <v>0</v>
      </c>
      <c r="AL350" s="51">
        <v>0</v>
      </c>
      <c r="AM350" s="51">
        <v>0</v>
      </c>
      <c r="AN350" s="51">
        <v>0</v>
      </c>
      <c r="AO350" s="51">
        <v>0</v>
      </c>
      <c r="AP350" s="51">
        <f t="shared" si="36"/>
        <v>301</v>
      </c>
      <c r="AQ350" s="51">
        <f t="shared" si="37"/>
        <v>0</v>
      </c>
      <c r="AR350" s="51">
        <f t="shared" si="38"/>
        <v>301</v>
      </c>
      <c r="AS350"/>
      <c r="AT350"/>
      <c r="AU350"/>
    </row>
    <row r="351" spans="1:47" s="49" customFormat="1" x14ac:dyDescent="0.25">
      <c r="A351" s="24" t="s">
        <v>622</v>
      </c>
      <c r="B351" s="242" t="s">
        <v>171</v>
      </c>
      <c r="C351" s="243"/>
      <c r="D351" s="243"/>
      <c r="E351" s="243"/>
      <c r="F351" s="243"/>
      <c r="G351" s="244"/>
      <c r="H351" s="48">
        <f t="shared" si="33"/>
        <v>2237</v>
      </c>
      <c r="I351" s="48">
        <v>0</v>
      </c>
      <c r="J351" s="48">
        <v>0</v>
      </c>
      <c r="K351" s="48">
        <v>644</v>
      </c>
      <c r="L351" s="48">
        <v>0</v>
      </c>
      <c r="M351" s="48">
        <v>0</v>
      </c>
      <c r="N351" s="48">
        <v>198</v>
      </c>
      <c r="O351" s="48">
        <v>0</v>
      </c>
      <c r="P351" s="48">
        <v>654</v>
      </c>
      <c r="Q351" s="48">
        <v>404</v>
      </c>
      <c r="R351" s="48">
        <v>337</v>
      </c>
      <c r="S351" s="48">
        <v>0</v>
      </c>
      <c r="T351" s="48">
        <v>0</v>
      </c>
      <c r="U351" s="48">
        <v>0</v>
      </c>
      <c r="V351" s="48">
        <v>0</v>
      </c>
      <c r="W351" s="48">
        <v>0</v>
      </c>
      <c r="X351" s="48">
        <f t="shared" si="34"/>
        <v>1593</v>
      </c>
      <c r="Y351" s="48">
        <f t="shared" si="35"/>
        <v>0</v>
      </c>
      <c r="Z351" s="80"/>
      <c r="AA351" s="80">
        <v>0</v>
      </c>
      <c r="AB351" s="80">
        <v>0</v>
      </c>
      <c r="AC351" s="80">
        <v>17462</v>
      </c>
      <c r="AD351" s="80">
        <v>0</v>
      </c>
      <c r="AE351" s="80">
        <v>0</v>
      </c>
      <c r="AF351" s="80">
        <v>4508</v>
      </c>
      <c r="AG351" s="80">
        <v>0</v>
      </c>
      <c r="AH351" s="80">
        <v>18224</v>
      </c>
      <c r="AI351" s="80">
        <v>12285</v>
      </c>
      <c r="AJ351" s="80">
        <v>9467</v>
      </c>
      <c r="AK351" s="80">
        <v>0</v>
      </c>
      <c r="AL351" s="80">
        <v>0</v>
      </c>
      <c r="AM351" s="80">
        <v>0</v>
      </c>
      <c r="AN351" s="80">
        <v>0</v>
      </c>
      <c r="AO351" s="80">
        <v>0</v>
      </c>
      <c r="AP351" s="80">
        <f t="shared" si="36"/>
        <v>44484</v>
      </c>
      <c r="AQ351" s="80">
        <f t="shared" si="37"/>
        <v>0</v>
      </c>
      <c r="AR351" s="80">
        <f t="shared" si="38"/>
        <v>61946</v>
      </c>
      <c r="AS351"/>
      <c r="AT351"/>
      <c r="AU351"/>
    </row>
    <row r="352" spans="1:47" s="71" customFormat="1" ht="26.25" x14ac:dyDescent="0.25">
      <c r="A352" s="32" t="s">
        <v>31</v>
      </c>
      <c r="B352" s="82"/>
      <c r="C352" s="82"/>
      <c r="D352" s="83">
        <v>300</v>
      </c>
      <c r="E352" s="85">
        <v>75</v>
      </c>
      <c r="F352" s="86">
        <v>2016</v>
      </c>
      <c r="G352" s="82" t="s">
        <v>231</v>
      </c>
      <c r="H352" s="51">
        <f t="shared" si="33"/>
        <v>75</v>
      </c>
      <c r="I352" s="51"/>
      <c r="J352" s="51"/>
      <c r="K352" s="51">
        <v>75</v>
      </c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>
        <f t="shared" si="34"/>
        <v>0</v>
      </c>
      <c r="Y352" s="51">
        <f t="shared" si="35"/>
        <v>0</v>
      </c>
      <c r="Z352" s="76">
        <v>30663.183886080002</v>
      </c>
      <c r="AA352" s="75">
        <v>0</v>
      </c>
      <c r="AB352" s="51">
        <v>0</v>
      </c>
      <c r="AC352" s="51">
        <v>2725</v>
      </c>
      <c r="AD352" s="51">
        <v>0</v>
      </c>
      <c r="AE352" s="51">
        <v>0</v>
      </c>
      <c r="AF352" s="51">
        <v>0</v>
      </c>
      <c r="AG352" s="51">
        <v>0</v>
      </c>
      <c r="AH352" s="51">
        <v>0</v>
      </c>
      <c r="AI352" s="51">
        <v>0</v>
      </c>
      <c r="AJ352" s="51">
        <v>0</v>
      </c>
      <c r="AK352" s="51">
        <v>0</v>
      </c>
      <c r="AL352" s="51">
        <v>0</v>
      </c>
      <c r="AM352" s="51">
        <v>0</v>
      </c>
      <c r="AN352" s="51">
        <v>0</v>
      </c>
      <c r="AO352" s="51">
        <v>0</v>
      </c>
      <c r="AP352" s="51">
        <f t="shared" si="36"/>
        <v>0</v>
      </c>
      <c r="AQ352" s="51">
        <f t="shared" si="37"/>
        <v>0</v>
      </c>
      <c r="AR352" s="51">
        <f t="shared" si="38"/>
        <v>2725</v>
      </c>
      <c r="AS352"/>
      <c r="AT352"/>
      <c r="AU352"/>
    </row>
    <row r="353" spans="1:47" s="71" customFormat="1" ht="26.25" x14ac:dyDescent="0.25">
      <c r="A353" s="32" t="s">
        <v>42</v>
      </c>
      <c r="B353" s="82"/>
      <c r="C353" s="82"/>
      <c r="D353" s="83">
        <v>250</v>
      </c>
      <c r="E353" s="85">
        <v>145</v>
      </c>
      <c r="F353" s="86">
        <v>2021</v>
      </c>
      <c r="G353" s="82" t="s">
        <v>231</v>
      </c>
      <c r="H353" s="51">
        <f t="shared" si="33"/>
        <v>145</v>
      </c>
      <c r="I353" s="51"/>
      <c r="J353" s="51"/>
      <c r="K353" s="51"/>
      <c r="L353" s="51"/>
      <c r="M353" s="51"/>
      <c r="N353" s="51"/>
      <c r="O353" s="51"/>
      <c r="P353" s="51">
        <v>145</v>
      </c>
      <c r="Q353" s="51"/>
      <c r="R353" s="51"/>
      <c r="S353" s="51"/>
      <c r="T353" s="51"/>
      <c r="U353" s="51"/>
      <c r="V353" s="51"/>
      <c r="W353" s="51"/>
      <c r="X353" s="51">
        <f t="shared" si="34"/>
        <v>145</v>
      </c>
      <c r="Y353" s="51">
        <f t="shared" si="35"/>
        <v>0</v>
      </c>
      <c r="Z353" s="76">
        <v>27631.10059392</v>
      </c>
      <c r="AA353" s="75">
        <v>0</v>
      </c>
      <c r="AB353" s="51">
        <v>0</v>
      </c>
      <c r="AC353" s="51">
        <v>0</v>
      </c>
      <c r="AD353" s="51">
        <v>0</v>
      </c>
      <c r="AE353" s="51">
        <v>0</v>
      </c>
      <c r="AF353" s="51">
        <v>0</v>
      </c>
      <c r="AG353" s="51">
        <v>0</v>
      </c>
      <c r="AH353" s="51">
        <v>5842</v>
      </c>
      <c r="AI353" s="51">
        <v>0</v>
      </c>
      <c r="AJ353" s="51">
        <v>0</v>
      </c>
      <c r="AK353" s="51">
        <v>0</v>
      </c>
      <c r="AL353" s="51">
        <v>0</v>
      </c>
      <c r="AM353" s="51">
        <v>0</v>
      </c>
      <c r="AN353" s="51">
        <v>0</v>
      </c>
      <c r="AO353" s="51">
        <v>0</v>
      </c>
      <c r="AP353" s="51">
        <f t="shared" si="36"/>
        <v>5842</v>
      </c>
      <c r="AQ353" s="51">
        <f t="shared" si="37"/>
        <v>0</v>
      </c>
      <c r="AR353" s="51">
        <f t="shared" si="38"/>
        <v>5842</v>
      </c>
      <c r="AS353"/>
      <c r="AT353"/>
      <c r="AU353"/>
    </row>
    <row r="354" spans="1:47" s="71" customFormat="1" ht="26.25" x14ac:dyDescent="0.25">
      <c r="A354" s="32" t="s">
        <v>44</v>
      </c>
      <c r="B354" s="82"/>
      <c r="C354" s="82"/>
      <c r="D354" s="83">
        <v>250</v>
      </c>
      <c r="E354" s="85">
        <v>65</v>
      </c>
      <c r="F354" s="86">
        <v>2022</v>
      </c>
      <c r="G354" s="82" t="s">
        <v>231</v>
      </c>
      <c r="H354" s="51">
        <f t="shared" si="33"/>
        <v>65</v>
      </c>
      <c r="I354" s="51"/>
      <c r="J354" s="51"/>
      <c r="K354" s="51"/>
      <c r="L354" s="51"/>
      <c r="M354" s="51"/>
      <c r="N354" s="51"/>
      <c r="O354" s="51"/>
      <c r="P354" s="51"/>
      <c r="Q354" s="51">
        <v>65</v>
      </c>
      <c r="R354" s="51"/>
      <c r="S354" s="51"/>
      <c r="T354" s="51"/>
      <c r="U354" s="51"/>
      <c r="V354" s="51"/>
      <c r="W354" s="51"/>
      <c r="X354" s="51">
        <f t="shared" si="34"/>
        <v>65</v>
      </c>
      <c r="Y354" s="51">
        <f t="shared" si="35"/>
        <v>0</v>
      </c>
      <c r="Z354" s="76">
        <v>27631.10059392</v>
      </c>
      <c r="AA354" s="75">
        <v>0</v>
      </c>
      <c r="AB354" s="51">
        <v>0</v>
      </c>
      <c r="AC354" s="51">
        <v>0</v>
      </c>
      <c r="AD354" s="51">
        <v>0</v>
      </c>
      <c r="AE354" s="51">
        <v>0</v>
      </c>
      <c r="AF354" s="51">
        <v>0</v>
      </c>
      <c r="AG354" s="51">
        <v>0</v>
      </c>
      <c r="AH354" s="51">
        <v>0</v>
      </c>
      <c r="AI354" s="51">
        <v>2694</v>
      </c>
      <c r="AJ354" s="51">
        <v>0</v>
      </c>
      <c r="AK354" s="51">
        <v>0</v>
      </c>
      <c r="AL354" s="51">
        <v>0</v>
      </c>
      <c r="AM354" s="51">
        <v>0</v>
      </c>
      <c r="AN354" s="51">
        <v>0</v>
      </c>
      <c r="AO354" s="51">
        <v>0</v>
      </c>
      <c r="AP354" s="51">
        <f t="shared" si="36"/>
        <v>2694</v>
      </c>
      <c r="AQ354" s="51">
        <f t="shared" si="37"/>
        <v>0</v>
      </c>
      <c r="AR354" s="51">
        <f t="shared" si="38"/>
        <v>2694</v>
      </c>
      <c r="AS354"/>
      <c r="AT354"/>
      <c r="AU354"/>
    </row>
    <row r="355" spans="1:47" s="71" customFormat="1" ht="26.25" x14ac:dyDescent="0.25">
      <c r="A355" s="32" t="s">
        <v>46</v>
      </c>
      <c r="B355" s="82"/>
      <c r="C355" s="82"/>
      <c r="D355" s="83">
        <v>200</v>
      </c>
      <c r="E355" s="85">
        <v>79</v>
      </c>
      <c r="F355" s="86">
        <v>2016</v>
      </c>
      <c r="G355" s="82" t="s">
        <v>231</v>
      </c>
      <c r="H355" s="51">
        <f t="shared" si="33"/>
        <v>79</v>
      </c>
      <c r="I355" s="51"/>
      <c r="J355" s="51"/>
      <c r="K355" s="51">
        <v>79</v>
      </c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>
        <f t="shared" si="34"/>
        <v>0</v>
      </c>
      <c r="Y355" s="51">
        <f t="shared" si="35"/>
        <v>0</v>
      </c>
      <c r="Z355" s="76">
        <v>23859.668421120001</v>
      </c>
      <c r="AA355" s="75">
        <v>0</v>
      </c>
      <c r="AB355" s="51">
        <v>0</v>
      </c>
      <c r="AC355" s="51">
        <v>2233</v>
      </c>
      <c r="AD355" s="51">
        <v>0</v>
      </c>
      <c r="AE355" s="51">
        <v>0</v>
      </c>
      <c r="AF355" s="51">
        <v>0</v>
      </c>
      <c r="AG355" s="51">
        <v>0</v>
      </c>
      <c r="AH355" s="51">
        <v>0</v>
      </c>
      <c r="AI355" s="51">
        <v>0</v>
      </c>
      <c r="AJ355" s="51">
        <v>0</v>
      </c>
      <c r="AK355" s="51">
        <v>0</v>
      </c>
      <c r="AL355" s="51">
        <v>0</v>
      </c>
      <c r="AM355" s="51">
        <v>0</v>
      </c>
      <c r="AN355" s="51">
        <v>0</v>
      </c>
      <c r="AO355" s="51">
        <v>0</v>
      </c>
      <c r="AP355" s="51">
        <f t="shared" si="36"/>
        <v>0</v>
      </c>
      <c r="AQ355" s="51">
        <f t="shared" si="37"/>
        <v>0</v>
      </c>
      <c r="AR355" s="51">
        <f t="shared" si="38"/>
        <v>2233</v>
      </c>
      <c r="AS355"/>
      <c r="AT355"/>
      <c r="AU355"/>
    </row>
    <row r="356" spans="1:47" s="71" customFormat="1" ht="26.25" x14ac:dyDescent="0.25">
      <c r="A356" s="32" t="s">
        <v>60</v>
      </c>
      <c r="B356" s="82"/>
      <c r="C356" s="82"/>
      <c r="D356" s="83">
        <v>200</v>
      </c>
      <c r="E356" s="85">
        <v>85</v>
      </c>
      <c r="F356" s="86">
        <v>2016</v>
      </c>
      <c r="G356" s="82" t="s">
        <v>231</v>
      </c>
      <c r="H356" s="51">
        <f t="shared" si="33"/>
        <v>85</v>
      </c>
      <c r="I356" s="51"/>
      <c r="J356" s="51"/>
      <c r="K356" s="51">
        <v>85</v>
      </c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>
        <f t="shared" si="34"/>
        <v>0</v>
      </c>
      <c r="Y356" s="51">
        <f t="shared" si="35"/>
        <v>0</v>
      </c>
      <c r="Z356" s="76">
        <v>23859.668421120001</v>
      </c>
      <c r="AA356" s="75">
        <v>0</v>
      </c>
      <c r="AB356" s="51">
        <v>0</v>
      </c>
      <c r="AC356" s="51">
        <v>2403</v>
      </c>
      <c r="AD356" s="51">
        <v>0</v>
      </c>
      <c r="AE356" s="51">
        <v>0</v>
      </c>
      <c r="AF356" s="51">
        <v>0</v>
      </c>
      <c r="AG356" s="51">
        <v>0</v>
      </c>
      <c r="AH356" s="51">
        <v>0</v>
      </c>
      <c r="AI356" s="51">
        <v>0</v>
      </c>
      <c r="AJ356" s="51">
        <v>0</v>
      </c>
      <c r="AK356" s="51">
        <v>0</v>
      </c>
      <c r="AL356" s="51">
        <v>0</v>
      </c>
      <c r="AM356" s="51">
        <v>0</v>
      </c>
      <c r="AN356" s="51">
        <v>0</v>
      </c>
      <c r="AO356" s="51">
        <v>0</v>
      </c>
      <c r="AP356" s="51">
        <f t="shared" si="36"/>
        <v>0</v>
      </c>
      <c r="AQ356" s="51">
        <f t="shared" si="37"/>
        <v>0</v>
      </c>
      <c r="AR356" s="51">
        <f t="shared" si="38"/>
        <v>2403</v>
      </c>
      <c r="AS356"/>
      <c r="AT356"/>
      <c r="AU356"/>
    </row>
    <row r="357" spans="1:47" s="71" customFormat="1" ht="26.25" x14ac:dyDescent="0.25">
      <c r="A357" s="32" t="s">
        <v>103</v>
      </c>
      <c r="B357" s="82"/>
      <c r="C357" s="82"/>
      <c r="D357" s="83">
        <v>200</v>
      </c>
      <c r="E357" s="85">
        <v>43</v>
      </c>
      <c r="F357" s="86">
        <v>2016</v>
      </c>
      <c r="G357" s="82" t="s">
        <v>231</v>
      </c>
      <c r="H357" s="51">
        <f t="shared" si="33"/>
        <v>43</v>
      </c>
      <c r="I357" s="51"/>
      <c r="J357" s="51"/>
      <c r="K357" s="51">
        <v>43</v>
      </c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>
        <f t="shared" si="34"/>
        <v>0</v>
      </c>
      <c r="Y357" s="51">
        <f t="shared" si="35"/>
        <v>0</v>
      </c>
      <c r="Z357" s="76">
        <v>23859.668421120001</v>
      </c>
      <c r="AA357" s="75">
        <v>0</v>
      </c>
      <c r="AB357" s="51">
        <v>0</v>
      </c>
      <c r="AC357" s="51">
        <v>1216</v>
      </c>
      <c r="AD357" s="51">
        <v>0</v>
      </c>
      <c r="AE357" s="51">
        <v>0</v>
      </c>
      <c r="AF357" s="51">
        <v>0</v>
      </c>
      <c r="AG357" s="51">
        <v>0</v>
      </c>
      <c r="AH357" s="51">
        <v>0</v>
      </c>
      <c r="AI357" s="51">
        <v>0</v>
      </c>
      <c r="AJ357" s="51">
        <v>0</v>
      </c>
      <c r="AK357" s="51">
        <v>0</v>
      </c>
      <c r="AL357" s="51">
        <v>0</v>
      </c>
      <c r="AM357" s="51">
        <v>0</v>
      </c>
      <c r="AN357" s="51">
        <v>0</v>
      </c>
      <c r="AO357" s="51">
        <v>0</v>
      </c>
      <c r="AP357" s="51">
        <f t="shared" si="36"/>
        <v>0</v>
      </c>
      <c r="AQ357" s="51">
        <f t="shared" si="37"/>
        <v>0</v>
      </c>
      <c r="AR357" s="51">
        <f t="shared" si="38"/>
        <v>1216</v>
      </c>
      <c r="AS357"/>
      <c r="AT357"/>
      <c r="AU357"/>
    </row>
    <row r="358" spans="1:47" s="71" customFormat="1" ht="26.25" x14ac:dyDescent="0.25">
      <c r="A358" s="32" t="s">
        <v>107</v>
      </c>
      <c r="B358" s="82"/>
      <c r="C358" s="82"/>
      <c r="D358" s="83">
        <v>200</v>
      </c>
      <c r="E358" s="85">
        <v>51</v>
      </c>
      <c r="F358" s="86">
        <v>2016</v>
      </c>
      <c r="G358" s="82" t="s">
        <v>231</v>
      </c>
      <c r="H358" s="51">
        <f t="shared" si="33"/>
        <v>51</v>
      </c>
      <c r="I358" s="51"/>
      <c r="J358" s="51"/>
      <c r="K358" s="51">
        <v>51</v>
      </c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>
        <f t="shared" si="34"/>
        <v>0</v>
      </c>
      <c r="Y358" s="51">
        <f t="shared" si="35"/>
        <v>0</v>
      </c>
      <c r="Z358" s="76">
        <v>23859.668421120001</v>
      </c>
      <c r="AA358" s="75">
        <v>0</v>
      </c>
      <c r="AB358" s="51">
        <v>0</v>
      </c>
      <c r="AC358" s="51">
        <v>1442</v>
      </c>
      <c r="AD358" s="51">
        <v>0</v>
      </c>
      <c r="AE358" s="51">
        <v>0</v>
      </c>
      <c r="AF358" s="51">
        <v>0</v>
      </c>
      <c r="AG358" s="51">
        <v>0</v>
      </c>
      <c r="AH358" s="51">
        <v>0</v>
      </c>
      <c r="AI358" s="51">
        <v>0</v>
      </c>
      <c r="AJ358" s="51">
        <v>0</v>
      </c>
      <c r="AK358" s="51">
        <v>0</v>
      </c>
      <c r="AL358" s="51">
        <v>0</v>
      </c>
      <c r="AM358" s="51">
        <v>0</v>
      </c>
      <c r="AN358" s="51">
        <v>0</v>
      </c>
      <c r="AO358" s="51">
        <v>0</v>
      </c>
      <c r="AP358" s="51">
        <f t="shared" si="36"/>
        <v>0</v>
      </c>
      <c r="AQ358" s="51">
        <f t="shared" si="37"/>
        <v>0</v>
      </c>
      <c r="AR358" s="51">
        <f t="shared" si="38"/>
        <v>1442</v>
      </c>
      <c r="AS358"/>
      <c r="AT358"/>
      <c r="AU358"/>
    </row>
    <row r="359" spans="1:47" s="71" customFormat="1" ht="26.25" x14ac:dyDescent="0.25">
      <c r="A359" s="32" t="s">
        <v>122</v>
      </c>
      <c r="B359" s="82"/>
      <c r="C359" s="82"/>
      <c r="D359" s="83">
        <v>200</v>
      </c>
      <c r="E359" s="85">
        <v>105</v>
      </c>
      <c r="F359" s="86">
        <v>2016</v>
      </c>
      <c r="G359" s="82" t="s">
        <v>231</v>
      </c>
      <c r="H359" s="51">
        <f t="shared" si="33"/>
        <v>105</v>
      </c>
      <c r="I359" s="51"/>
      <c r="J359" s="51"/>
      <c r="K359" s="51">
        <v>105</v>
      </c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>
        <f t="shared" si="34"/>
        <v>0</v>
      </c>
      <c r="Y359" s="51">
        <f t="shared" si="35"/>
        <v>0</v>
      </c>
      <c r="Z359" s="76">
        <v>23859.668421120001</v>
      </c>
      <c r="AA359" s="75">
        <v>0</v>
      </c>
      <c r="AB359" s="51">
        <v>0</v>
      </c>
      <c r="AC359" s="51">
        <v>2968</v>
      </c>
      <c r="AD359" s="51">
        <v>0</v>
      </c>
      <c r="AE359" s="51">
        <v>0</v>
      </c>
      <c r="AF359" s="51">
        <v>0</v>
      </c>
      <c r="AG359" s="51">
        <v>0</v>
      </c>
      <c r="AH359" s="51">
        <v>0</v>
      </c>
      <c r="AI359" s="51">
        <v>0</v>
      </c>
      <c r="AJ359" s="51">
        <v>0</v>
      </c>
      <c r="AK359" s="51">
        <v>0</v>
      </c>
      <c r="AL359" s="51">
        <v>0</v>
      </c>
      <c r="AM359" s="51">
        <v>0</v>
      </c>
      <c r="AN359" s="51">
        <v>0</v>
      </c>
      <c r="AO359" s="51">
        <v>0</v>
      </c>
      <c r="AP359" s="51">
        <f t="shared" si="36"/>
        <v>0</v>
      </c>
      <c r="AQ359" s="51">
        <f t="shared" si="37"/>
        <v>0</v>
      </c>
      <c r="AR359" s="51">
        <f t="shared" si="38"/>
        <v>2968</v>
      </c>
      <c r="AS359"/>
      <c r="AT359"/>
      <c r="AU359"/>
    </row>
    <row r="360" spans="1:47" s="71" customFormat="1" ht="26.25" x14ac:dyDescent="0.25">
      <c r="A360" s="32" t="s">
        <v>138</v>
      </c>
      <c r="B360" s="82"/>
      <c r="C360" s="82"/>
      <c r="D360" s="83">
        <v>200</v>
      </c>
      <c r="E360" s="85">
        <v>51</v>
      </c>
      <c r="F360" s="86">
        <v>2022</v>
      </c>
      <c r="G360" s="82" t="s">
        <v>231</v>
      </c>
      <c r="H360" s="51">
        <f t="shared" si="33"/>
        <v>51</v>
      </c>
      <c r="I360" s="51"/>
      <c r="J360" s="51"/>
      <c r="K360" s="51"/>
      <c r="L360" s="51"/>
      <c r="M360" s="51"/>
      <c r="N360" s="51"/>
      <c r="O360" s="51"/>
      <c r="P360" s="51"/>
      <c r="Q360" s="51">
        <v>51</v>
      </c>
      <c r="R360" s="51"/>
      <c r="S360" s="51"/>
      <c r="T360" s="51"/>
      <c r="U360" s="51"/>
      <c r="V360" s="51"/>
      <c r="W360" s="51"/>
      <c r="X360" s="51">
        <f t="shared" si="34"/>
        <v>51</v>
      </c>
      <c r="Y360" s="51">
        <f t="shared" si="35"/>
        <v>0</v>
      </c>
      <c r="Z360" s="76">
        <v>23859.668421120001</v>
      </c>
      <c r="AA360" s="75">
        <v>0</v>
      </c>
      <c r="AB360" s="51">
        <v>0</v>
      </c>
      <c r="AC360" s="51">
        <v>0</v>
      </c>
      <c r="AD360" s="51">
        <v>0</v>
      </c>
      <c r="AE360" s="51">
        <v>0</v>
      </c>
      <c r="AF360" s="51">
        <v>0</v>
      </c>
      <c r="AG360" s="51">
        <v>0</v>
      </c>
      <c r="AH360" s="51">
        <v>0</v>
      </c>
      <c r="AI360" s="51">
        <v>1825</v>
      </c>
      <c r="AJ360" s="51">
        <v>0</v>
      </c>
      <c r="AK360" s="51">
        <v>0</v>
      </c>
      <c r="AL360" s="51">
        <v>0</v>
      </c>
      <c r="AM360" s="51">
        <v>0</v>
      </c>
      <c r="AN360" s="51">
        <v>0</v>
      </c>
      <c r="AO360" s="51">
        <v>0</v>
      </c>
      <c r="AP360" s="51">
        <f t="shared" si="36"/>
        <v>1825</v>
      </c>
      <c r="AQ360" s="51">
        <f t="shared" si="37"/>
        <v>0</v>
      </c>
      <c r="AR360" s="51">
        <f t="shared" si="38"/>
        <v>1825</v>
      </c>
      <c r="AS360"/>
      <c r="AT360"/>
      <c r="AU360"/>
    </row>
    <row r="361" spans="1:47" s="71" customFormat="1" ht="26.25" x14ac:dyDescent="0.25">
      <c r="A361" s="32" t="s">
        <v>141</v>
      </c>
      <c r="B361" s="82"/>
      <c r="C361" s="82"/>
      <c r="D361" s="83">
        <v>150</v>
      </c>
      <c r="E361" s="85">
        <v>58</v>
      </c>
      <c r="F361" s="86">
        <v>2016</v>
      </c>
      <c r="G361" s="82" t="s">
        <v>231</v>
      </c>
      <c r="H361" s="51">
        <f t="shared" si="33"/>
        <v>58</v>
      </c>
      <c r="I361" s="51"/>
      <c r="J361" s="51"/>
      <c r="K361" s="51">
        <v>58</v>
      </c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>
        <f t="shared" si="34"/>
        <v>0</v>
      </c>
      <c r="Y361" s="51">
        <f t="shared" si="35"/>
        <v>0</v>
      </c>
      <c r="Z361" s="76">
        <v>19698.695101440004</v>
      </c>
      <c r="AA361" s="75">
        <v>0</v>
      </c>
      <c r="AB361" s="51">
        <v>0</v>
      </c>
      <c r="AC361" s="51">
        <v>1354</v>
      </c>
      <c r="AD361" s="51">
        <v>0</v>
      </c>
      <c r="AE361" s="51">
        <v>0</v>
      </c>
      <c r="AF361" s="51">
        <v>0</v>
      </c>
      <c r="AG361" s="51">
        <v>0</v>
      </c>
      <c r="AH361" s="51">
        <v>0</v>
      </c>
      <c r="AI361" s="51">
        <v>0</v>
      </c>
      <c r="AJ361" s="51">
        <v>0</v>
      </c>
      <c r="AK361" s="51">
        <v>0</v>
      </c>
      <c r="AL361" s="51">
        <v>0</v>
      </c>
      <c r="AM361" s="51">
        <v>0</v>
      </c>
      <c r="AN361" s="51">
        <v>0</v>
      </c>
      <c r="AO361" s="51">
        <v>0</v>
      </c>
      <c r="AP361" s="51">
        <f t="shared" si="36"/>
        <v>0</v>
      </c>
      <c r="AQ361" s="51">
        <f t="shared" si="37"/>
        <v>0</v>
      </c>
      <c r="AR361" s="51">
        <f t="shared" si="38"/>
        <v>1354</v>
      </c>
      <c r="AS361"/>
      <c r="AT361"/>
      <c r="AU361"/>
    </row>
    <row r="362" spans="1:47" s="71" customFormat="1" ht="26.25" x14ac:dyDescent="0.25">
      <c r="A362" s="32" t="s">
        <v>143</v>
      </c>
      <c r="B362" s="82"/>
      <c r="C362" s="82"/>
      <c r="D362" s="83">
        <v>150</v>
      </c>
      <c r="E362" s="85">
        <v>150</v>
      </c>
      <c r="F362" s="86">
        <v>2023</v>
      </c>
      <c r="G362" s="82" t="s">
        <v>231</v>
      </c>
      <c r="H362" s="51">
        <f t="shared" si="33"/>
        <v>150</v>
      </c>
      <c r="I362" s="51"/>
      <c r="J362" s="51"/>
      <c r="K362" s="51"/>
      <c r="L362" s="51"/>
      <c r="M362" s="51"/>
      <c r="N362" s="51"/>
      <c r="O362" s="51"/>
      <c r="P362" s="51"/>
      <c r="Q362" s="51"/>
      <c r="R362" s="51">
        <v>150</v>
      </c>
      <c r="S362" s="51"/>
      <c r="T362" s="51"/>
      <c r="U362" s="51"/>
      <c r="V362" s="51"/>
      <c r="W362" s="51"/>
      <c r="X362" s="51">
        <f t="shared" si="34"/>
        <v>150</v>
      </c>
      <c r="Y362" s="51">
        <f t="shared" si="35"/>
        <v>0</v>
      </c>
      <c r="Z362" s="76">
        <v>19698.695101440004</v>
      </c>
      <c r="AA362" s="75">
        <v>0</v>
      </c>
      <c r="AB362" s="51">
        <v>0</v>
      </c>
      <c r="AC362" s="51">
        <v>0</v>
      </c>
      <c r="AD362" s="51">
        <v>0</v>
      </c>
      <c r="AE362" s="51">
        <v>0</v>
      </c>
      <c r="AF362" s="51">
        <v>0</v>
      </c>
      <c r="AG362" s="51">
        <v>0</v>
      </c>
      <c r="AH362" s="51">
        <v>0</v>
      </c>
      <c r="AI362" s="51">
        <v>0</v>
      </c>
      <c r="AJ362" s="51">
        <v>4569</v>
      </c>
      <c r="AK362" s="51">
        <v>0</v>
      </c>
      <c r="AL362" s="51">
        <v>0</v>
      </c>
      <c r="AM362" s="51">
        <v>0</v>
      </c>
      <c r="AN362" s="51">
        <v>0</v>
      </c>
      <c r="AO362" s="51">
        <v>0</v>
      </c>
      <c r="AP362" s="51">
        <f t="shared" si="36"/>
        <v>4569</v>
      </c>
      <c r="AQ362" s="51">
        <f t="shared" si="37"/>
        <v>0</v>
      </c>
      <c r="AR362" s="51">
        <f t="shared" si="38"/>
        <v>4569</v>
      </c>
      <c r="AS362"/>
      <c r="AT362"/>
      <c r="AU362"/>
    </row>
    <row r="363" spans="1:47" s="71" customFormat="1" ht="26.25" x14ac:dyDescent="0.25">
      <c r="A363" s="32" t="s">
        <v>145</v>
      </c>
      <c r="B363" s="82"/>
      <c r="C363" s="82"/>
      <c r="D363" s="83">
        <v>150</v>
      </c>
      <c r="E363" s="85">
        <v>58</v>
      </c>
      <c r="F363" s="86">
        <v>2016</v>
      </c>
      <c r="G363" s="82" t="s">
        <v>231</v>
      </c>
      <c r="H363" s="51">
        <f t="shared" si="33"/>
        <v>58</v>
      </c>
      <c r="I363" s="51"/>
      <c r="J363" s="51"/>
      <c r="K363" s="51">
        <v>58</v>
      </c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>
        <f t="shared" si="34"/>
        <v>0</v>
      </c>
      <c r="Y363" s="51">
        <f t="shared" si="35"/>
        <v>0</v>
      </c>
      <c r="Z363" s="76">
        <v>19698.695101440004</v>
      </c>
      <c r="AA363" s="75">
        <v>0</v>
      </c>
      <c r="AB363" s="51">
        <v>0</v>
      </c>
      <c r="AC363" s="51">
        <v>1354</v>
      </c>
      <c r="AD363" s="51">
        <v>0</v>
      </c>
      <c r="AE363" s="51">
        <v>0</v>
      </c>
      <c r="AF363" s="51">
        <v>0</v>
      </c>
      <c r="AG363" s="51">
        <v>0</v>
      </c>
      <c r="AH363" s="51">
        <v>0</v>
      </c>
      <c r="AI363" s="51">
        <v>0</v>
      </c>
      <c r="AJ363" s="51">
        <v>0</v>
      </c>
      <c r="AK363" s="51">
        <v>0</v>
      </c>
      <c r="AL363" s="51">
        <v>0</v>
      </c>
      <c r="AM363" s="51">
        <v>0</v>
      </c>
      <c r="AN363" s="51">
        <v>0</v>
      </c>
      <c r="AO363" s="51">
        <v>0</v>
      </c>
      <c r="AP363" s="51">
        <f t="shared" si="36"/>
        <v>0</v>
      </c>
      <c r="AQ363" s="51">
        <f t="shared" si="37"/>
        <v>0</v>
      </c>
      <c r="AR363" s="51">
        <f t="shared" si="38"/>
        <v>1354</v>
      </c>
      <c r="AS363"/>
      <c r="AT363"/>
      <c r="AU363"/>
    </row>
    <row r="364" spans="1:47" s="71" customFormat="1" ht="26.25" x14ac:dyDescent="0.25">
      <c r="A364" s="32" t="s">
        <v>147</v>
      </c>
      <c r="B364" s="82"/>
      <c r="C364" s="82"/>
      <c r="D364" s="83">
        <v>150</v>
      </c>
      <c r="E364" s="85">
        <v>58</v>
      </c>
      <c r="F364" s="86">
        <v>2022</v>
      </c>
      <c r="G364" s="82" t="s">
        <v>231</v>
      </c>
      <c r="H364" s="51">
        <f t="shared" si="33"/>
        <v>58</v>
      </c>
      <c r="I364" s="51"/>
      <c r="J364" s="51"/>
      <c r="K364" s="51"/>
      <c r="L364" s="51"/>
      <c r="M364" s="51"/>
      <c r="N364" s="51"/>
      <c r="O364" s="51"/>
      <c r="P364" s="51"/>
      <c r="Q364" s="51">
        <v>58</v>
      </c>
      <c r="R364" s="51"/>
      <c r="S364" s="51"/>
      <c r="T364" s="51"/>
      <c r="U364" s="51"/>
      <c r="V364" s="51"/>
      <c r="W364" s="51"/>
      <c r="X364" s="51">
        <f t="shared" si="34"/>
        <v>58</v>
      </c>
      <c r="Y364" s="51">
        <f t="shared" si="35"/>
        <v>0</v>
      </c>
      <c r="Z364" s="76">
        <v>19698.695101440004</v>
      </c>
      <c r="AA364" s="75">
        <v>0</v>
      </c>
      <c r="AB364" s="51">
        <v>0</v>
      </c>
      <c r="AC364" s="51">
        <v>0</v>
      </c>
      <c r="AD364" s="51">
        <v>0</v>
      </c>
      <c r="AE364" s="51">
        <v>0</v>
      </c>
      <c r="AF364" s="51">
        <v>0</v>
      </c>
      <c r="AG364" s="51">
        <v>0</v>
      </c>
      <c r="AH364" s="51">
        <v>0</v>
      </c>
      <c r="AI364" s="51">
        <v>1714</v>
      </c>
      <c r="AJ364" s="51">
        <v>0</v>
      </c>
      <c r="AK364" s="51">
        <v>0</v>
      </c>
      <c r="AL364" s="51">
        <v>0</v>
      </c>
      <c r="AM364" s="51">
        <v>0</v>
      </c>
      <c r="AN364" s="51">
        <v>0</v>
      </c>
      <c r="AO364" s="51">
        <v>0</v>
      </c>
      <c r="AP364" s="51">
        <f t="shared" si="36"/>
        <v>1714</v>
      </c>
      <c r="AQ364" s="51">
        <f t="shared" si="37"/>
        <v>0</v>
      </c>
      <c r="AR364" s="51">
        <f t="shared" si="38"/>
        <v>1714</v>
      </c>
      <c r="AS364"/>
      <c r="AT364"/>
      <c r="AU364"/>
    </row>
    <row r="365" spans="1:47" s="71" customFormat="1" ht="26.25" x14ac:dyDescent="0.25">
      <c r="A365" s="32" t="s">
        <v>278</v>
      </c>
      <c r="B365" s="82"/>
      <c r="C365" s="82"/>
      <c r="D365" s="83">
        <v>150</v>
      </c>
      <c r="E365" s="85">
        <v>48</v>
      </c>
      <c r="F365" s="86">
        <v>2022</v>
      </c>
      <c r="G365" s="82" t="s">
        <v>231</v>
      </c>
      <c r="H365" s="51">
        <f t="shared" si="33"/>
        <v>48</v>
      </c>
      <c r="I365" s="51"/>
      <c r="J365" s="51"/>
      <c r="K365" s="51"/>
      <c r="L365" s="51"/>
      <c r="M365" s="51"/>
      <c r="N365" s="51"/>
      <c r="O365" s="51"/>
      <c r="P365" s="51"/>
      <c r="Q365" s="51">
        <v>48</v>
      </c>
      <c r="R365" s="51"/>
      <c r="S365" s="51"/>
      <c r="T365" s="51"/>
      <c r="U365" s="51"/>
      <c r="V365" s="51"/>
      <c r="W365" s="51"/>
      <c r="X365" s="51">
        <f t="shared" si="34"/>
        <v>48</v>
      </c>
      <c r="Y365" s="51">
        <f t="shared" si="35"/>
        <v>0</v>
      </c>
      <c r="Z365" s="76">
        <v>19698.695101440004</v>
      </c>
      <c r="AA365" s="75">
        <v>0</v>
      </c>
      <c r="AB365" s="51">
        <v>0</v>
      </c>
      <c r="AC365" s="51">
        <v>0</v>
      </c>
      <c r="AD365" s="51">
        <v>0</v>
      </c>
      <c r="AE365" s="51">
        <v>0</v>
      </c>
      <c r="AF365" s="51">
        <v>0</v>
      </c>
      <c r="AG365" s="51">
        <v>0</v>
      </c>
      <c r="AH365" s="51">
        <v>0</v>
      </c>
      <c r="AI365" s="51">
        <v>1418</v>
      </c>
      <c r="AJ365" s="51">
        <v>0</v>
      </c>
      <c r="AK365" s="51">
        <v>0</v>
      </c>
      <c r="AL365" s="51">
        <v>0</v>
      </c>
      <c r="AM365" s="51">
        <v>0</v>
      </c>
      <c r="AN365" s="51">
        <v>0</v>
      </c>
      <c r="AO365" s="51">
        <v>0</v>
      </c>
      <c r="AP365" s="51">
        <f t="shared" si="36"/>
        <v>1418</v>
      </c>
      <c r="AQ365" s="51">
        <f t="shared" si="37"/>
        <v>0</v>
      </c>
      <c r="AR365" s="51">
        <f t="shared" si="38"/>
        <v>1418</v>
      </c>
      <c r="AS365"/>
      <c r="AT365"/>
      <c r="AU365"/>
    </row>
    <row r="366" spans="1:47" s="71" customFormat="1" ht="26.25" x14ac:dyDescent="0.25">
      <c r="A366" s="32" t="s">
        <v>331</v>
      </c>
      <c r="B366" s="82"/>
      <c r="C366" s="82"/>
      <c r="D366" s="83">
        <v>125</v>
      </c>
      <c r="E366" s="85">
        <v>74</v>
      </c>
      <c r="F366" s="86">
        <v>2021</v>
      </c>
      <c r="G366" s="82" t="s">
        <v>231</v>
      </c>
      <c r="H366" s="51">
        <f t="shared" si="33"/>
        <v>74</v>
      </c>
      <c r="I366" s="51"/>
      <c r="J366" s="51"/>
      <c r="K366" s="51"/>
      <c r="L366" s="51"/>
      <c r="M366" s="51"/>
      <c r="N366" s="51"/>
      <c r="O366" s="51"/>
      <c r="P366" s="51">
        <v>74</v>
      </c>
      <c r="Q366" s="51"/>
      <c r="R366" s="51"/>
      <c r="S366" s="51"/>
      <c r="T366" s="51"/>
      <c r="U366" s="51"/>
      <c r="V366" s="51"/>
      <c r="W366" s="51"/>
      <c r="X366" s="51">
        <f t="shared" si="34"/>
        <v>74</v>
      </c>
      <c r="Y366" s="51">
        <f t="shared" si="35"/>
        <v>0</v>
      </c>
      <c r="Z366" s="76">
        <v>18142.06749696</v>
      </c>
      <c r="AA366" s="75">
        <v>0</v>
      </c>
      <c r="AB366" s="51">
        <v>0</v>
      </c>
      <c r="AC366" s="51">
        <v>0</v>
      </c>
      <c r="AD366" s="51">
        <v>0</v>
      </c>
      <c r="AE366" s="51">
        <v>0</v>
      </c>
      <c r="AF366" s="51">
        <v>0</v>
      </c>
      <c r="AG366" s="51">
        <v>0</v>
      </c>
      <c r="AH366" s="51">
        <v>1958</v>
      </c>
      <c r="AI366" s="51">
        <v>0</v>
      </c>
      <c r="AJ366" s="51">
        <v>0</v>
      </c>
      <c r="AK366" s="51">
        <v>0</v>
      </c>
      <c r="AL366" s="51">
        <v>0</v>
      </c>
      <c r="AM366" s="51">
        <v>0</v>
      </c>
      <c r="AN366" s="51">
        <v>0</v>
      </c>
      <c r="AO366" s="51">
        <v>0</v>
      </c>
      <c r="AP366" s="51">
        <f t="shared" si="36"/>
        <v>1958</v>
      </c>
      <c r="AQ366" s="51">
        <f t="shared" si="37"/>
        <v>0</v>
      </c>
      <c r="AR366" s="51">
        <f t="shared" si="38"/>
        <v>1958</v>
      </c>
      <c r="AS366"/>
      <c r="AT366"/>
      <c r="AU366"/>
    </row>
    <row r="367" spans="1:47" s="71" customFormat="1" ht="26.25" x14ac:dyDescent="0.25">
      <c r="A367" s="32" t="s">
        <v>333</v>
      </c>
      <c r="B367" s="82"/>
      <c r="C367" s="82"/>
      <c r="D367" s="83">
        <v>125</v>
      </c>
      <c r="E367" s="85">
        <v>46</v>
      </c>
      <c r="F367" s="86">
        <v>2022</v>
      </c>
      <c r="G367" s="82" t="s">
        <v>231</v>
      </c>
      <c r="H367" s="51">
        <f t="shared" si="33"/>
        <v>46</v>
      </c>
      <c r="I367" s="51"/>
      <c r="J367" s="51"/>
      <c r="K367" s="51"/>
      <c r="L367" s="51"/>
      <c r="M367" s="51"/>
      <c r="N367" s="51"/>
      <c r="O367" s="51"/>
      <c r="P367" s="51"/>
      <c r="Q367" s="51">
        <v>46</v>
      </c>
      <c r="R367" s="51"/>
      <c r="S367" s="51"/>
      <c r="T367" s="51"/>
      <c r="U367" s="51"/>
      <c r="V367" s="51"/>
      <c r="W367" s="51"/>
      <c r="X367" s="51">
        <f t="shared" si="34"/>
        <v>46</v>
      </c>
      <c r="Y367" s="51">
        <f t="shared" si="35"/>
        <v>0</v>
      </c>
      <c r="Z367" s="76">
        <v>18142.06749696</v>
      </c>
      <c r="AA367" s="75">
        <v>0</v>
      </c>
      <c r="AB367" s="51">
        <v>0</v>
      </c>
      <c r="AC367" s="51">
        <v>0</v>
      </c>
      <c r="AD367" s="51">
        <v>0</v>
      </c>
      <c r="AE367" s="51">
        <v>0</v>
      </c>
      <c r="AF367" s="51">
        <v>0</v>
      </c>
      <c r="AG367" s="51">
        <v>0</v>
      </c>
      <c r="AH367" s="51">
        <v>0</v>
      </c>
      <c r="AI367" s="51">
        <v>1252</v>
      </c>
      <c r="AJ367" s="51">
        <v>0</v>
      </c>
      <c r="AK367" s="51">
        <v>0</v>
      </c>
      <c r="AL367" s="51">
        <v>0</v>
      </c>
      <c r="AM367" s="51">
        <v>0</v>
      </c>
      <c r="AN367" s="51">
        <v>0</v>
      </c>
      <c r="AO367" s="51">
        <v>0</v>
      </c>
      <c r="AP367" s="51">
        <f t="shared" si="36"/>
        <v>1252</v>
      </c>
      <c r="AQ367" s="51">
        <f t="shared" si="37"/>
        <v>0</v>
      </c>
      <c r="AR367" s="51">
        <f t="shared" si="38"/>
        <v>1252</v>
      </c>
      <c r="AS367"/>
      <c r="AT367"/>
      <c r="AU367"/>
    </row>
    <row r="368" spans="1:47" s="71" customFormat="1" ht="26.25" x14ac:dyDescent="0.25">
      <c r="A368" s="32" t="s">
        <v>334</v>
      </c>
      <c r="B368" s="82"/>
      <c r="C368" s="82"/>
      <c r="D368" s="83">
        <v>125</v>
      </c>
      <c r="E368" s="85">
        <v>44</v>
      </c>
      <c r="F368" s="86">
        <v>2023</v>
      </c>
      <c r="G368" s="82" t="s">
        <v>231</v>
      </c>
      <c r="H368" s="51">
        <f t="shared" si="33"/>
        <v>44</v>
      </c>
      <c r="I368" s="51"/>
      <c r="J368" s="51"/>
      <c r="K368" s="51"/>
      <c r="L368" s="51"/>
      <c r="M368" s="51"/>
      <c r="N368" s="51"/>
      <c r="O368" s="51"/>
      <c r="P368" s="51"/>
      <c r="Q368" s="51"/>
      <c r="R368" s="51">
        <v>44</v>
      </c>
      <c r="S368" s="51"/>
      <c r="T368" s="51"/>
      <c r="U368" s="51"/>
      <c r="V368" s="51"/>
      <c r="W368" s="51"/>
      <c r="X368" s="51">
        <f t="shared" si="34"/>
        <v>44</v>
      </c>
      <c r="Y368" s="51">
        <f t="shared" si="35"/>
        <v>0</v>
      </c>
      <c r="Z368" s="76">
        <v>18142.06749696</v>
      </c>
      <c r="AA368" s="75">
        <v>0</v>
      </c>
      <c r="AB368" s="51">
        <v>0</v>
      </c>
      <c r="AC368" s="51">
        <v>0</v>
      </c>
      <c r="AD368" s="51">
        <v>0</v>
      </c>
      <c r="AE368" s="51">
        <v>0</v>
      </c>
      <c r="AF368" s="51">
        <v>0</v>
      </c>
      <c r="AG368" s="51">
        <v>0</v>
      </c>
      <c r="AH368" s="51">
        <v>0</v>
      </c>
      <c r="AI368" s="51">
        <v>0</v>
      </c>
      <c r="AJ368" s="51">
        <v>1234</v>
      </c>
      <c r="AK368" s="51">
        <v>0</v>
      </c>
      <c r="AL368" s="51">
        <v>0</v>
      </c>
      <c r="AM368" s="51">
        <v>0</v>
      </c>
      <c r="AN368" s="51">
        <v>0</v>
      </c>
      <c r="AO368" s="51">
        <v>0</v>
      </c>
      <c r="AP368" s="51">
        <f t="shared" si="36"/>
        <v>1234</v>
      </c>
      <c r="AQ368" s="51">
        <f t="shared" si="37"/>
        <v>0</v>
      </c>
      <c r="AR368" s="51">
        <f t="shared" si="38"/>
        <v>1234</v>
      </c>
      <c r="AS368"/>
      <c r="AT368"/>
      <c r="AU368"/>
    </row>
    <row r="369" spans="1:47" s="71" customFormat="1" ht="26.25" x14ac:dyDescent="0.25">
      <c r="A369" s="32" t="s">
        <v>336</v>
      </c>
      <c r="B369" s="82"/>
      <c r="C369" s="82" t="s">
        <v>572</v>
      </c>
      <c r="D369" s="83">
        <v>100</v>
      </c>
      <c r="E369" s="85">
        <v>21</v>
      </c>
      <c r="F369" s="86">
        <v>2021</v>
      </c>
      <c r="G369" s="82" t="s">
        <v>231</v>
      </c>
      <c r="H369" s="51">
        <f t="shared" si="33"/>
        <v>21</v>
      </c>
      <c r="I369" s="51"/>
      <c r="J369" s="51"/>
      <c r="K369" s="51"/>
      <c r="L369" s="51"/>
      <c r="M369" s="51"/>
      <c r="N369" s="51"/>
      <c r="O369" s="51"/>
      <c r="P369" s="51">
        <v>21</v>
      </c>
      <c r="Q369" s="51"/>
      <c r="R369" s="51"/>
      <c r="S369" s="51"/>
      <c r="T369" s="51"/>
      <c r="U369" s="51"/>
      <c r="V369" s="51"/>
      <c r="W369" s="51"/>
      <c r="X369" s="51">
        <f t="shared" si="34"/>
        <v>21</v>
      </c>
      <c r="Y369" s="51">
        <f t="shared" si="35"/>
        <v>0</v>
      </c>
      <c r="Z369" s="76">
        <v>16570.034039040002</v>
      </c>
      <c r="AA369" s="75">
        <v>0</v>
      </c>
      <c r="AB369" s="51">
        <v>0</v>
      </c>
      <c r="AC369" s="51">
        <v>0</v>
      </c>
      <c r="AD369" s="51">
        <v>0</v>
      </c>
      <c r="AE369" s="51">
        <v>0</v>
      </c>
      <c r="AF369" s="51">
        <v>0</v>
      </c>
      <c r="AG369" s="51">
        <v>0</v>
      </c>
      <c r="AH369" s="51">
        <v>507</v>
      </c>
      <c r="AI369" s="51">
        <v>0</v>
      </c>
      <c r="AJ369" s="51">
        <v>0</v>
      </c>
      <c r="AK369" s="51">
        <v>0</v>
      </c>
      <c r="AL369" s="51">
        <v>0</v>
      </c>
      <c r="AM369" s="51">
        <v>0</v>
      </c>
      <c r="AN369" s="51">
        <v>0</v>
      </c>
      <c r="AO369" s="51">
        <v>0</v>
      </c>
      <c r="AP369" s="51">
        <f t="shared" si="36"/>
        <v>507</v>
      </c>
      <c r="AQ369" s="51">
        <f t="shared" si="37"/>
        <v>0</v>
      </c>
      <c r="AR369" s="51">
        <f t="shared" si="38"/>
        <v>507</v>
      </c>
      <c r="AS369"/>
      <c r="AT369"/>
      <c r="AU369"/>
    </row>
    <row r="370" spans="1:47" s="71" customFormat="1" ht="26.25" x14ac:dyDescent="0.25">
      <c r="A370" s="32" t="s">
        <v>337</v>
      </c>
      <c r="B370" s="82"/>
      <c r="C370" s="82"/>
      <c r="D370" s="83">
        <v>100</v>
      </c>
      <c r="E370" s="85">
        <v>34</v>
      </c>
      <c r="F370" s="86">
        <v>2021</v>
      </c>
      <c r="G370" s="82" t="s">
        <v>231</v>
      </c>
      <c r="H370" s="51">
        <f t="shared" si="33"/>
        <v>34</v>
      </c>
      <c r="I370" s="51"/>
      <c r="J370" s="51"/>
      <c r="K370" s="51"/>
      <c r="L370" s="51"/>
      <c r="M370" s="51"/>
      <c r="N370" s="51"/>
      <c r="O370" s="51"/>
      <c r="P370" s="51">
        <v>34</v>
      </c>
      <c r="Q370" s="51"/>
      <c r="R370" s="51"/>
      <c r="S370" s="51"/>
      <c r="T370" s="51"/>
      <c r="U370" s="51"/>
      <c r="V370" s="51"/>
      <c r="W370" s="51"/>
      <c r="X370" s="51">
        <f t="shared" si="34"/>
        <v>34</v>
      </c>
      <c r="Y370" s="51">
        <f t="shared" si="35"/>
        <v>0</v>
      </c>
      <c r="Z370" s="76">
        <v>16570.034039040002</v>
      </c>
      <c r="AA370" s="75">
        <v>0</v>
      </c>
      <c r="AB370" s="51">
        <v>0</v>
      </c>
      <c r="AC370" s="51">
        <v>0</v>
      </c>
      <c r="AD370" s="51">
        <v>0</v>
      </c>
      <c r="AE370" s="51">
        <v>0</v>
      </c>
      <c r="AF370" s="51">
        <v>0</v>
      </c>
      <c r="AG370" s="51">
        <v>0</v>
      </c>
      <c r="AH370" s="51">
        <v>822</v>
      </c>
      <c r="AI370" s="51">
        <v>0</v>
      </c>
      <c r="AJ370" s="51">
        <v>0</v>
      </c>
      <c r="AK370" s="51">
        <v>0</v>
      </c>
      <c r="AL370" s="51">
        <v>0</v>
      </c>
      <c r="AM370" s="51">
        <v>0</v>
      </c>
      <c r="AN370" s="51">
        <v>0</v>
      </c>
      <c r="AO370" s="51">
        <v>0</v>
      </c>
      <c r="AP370" s="51">
        <f t="shared" si="36"/>
        <v>822</v>
      </c>
      <c r="AQ370" s="51">
        <f t="shared" si="37"/>
        <v>0</v>
      </c>
      <c r="AR370" s="51">
        <f t="shared" si="38"/>
        <v>822</v>
      </c>
      <c r="AS370"/>
      <c r="AT370"/>
      <c r="AU370"/>
    </row>
    <row r="371" spans="1:47" s="71" customFormat="1" ht="26.25" x14ac:dyDescent="0.25">
      <c r="A371" s="32" t="s">
        <v>340</v>
      </c>
      <c r="B371" s="82"/>
      <c r="C371" s="82" t="s">
        <v>572</v>
      </c>
      <c r="D371" s="83">
        <v>100</v>
      </c>
      <c r="E371" s="85">
        <v>17</v>
      </c>
      <c r="F371" s="86">
        <v>2021</v>
      </c>
      <c r="G371" s="82" t="s">
        <v>231</v>
      </c>
      <c r="H371" s="51">
        <f t="shared" si="33"/>
        <v>17</v>
      </c>
      <c r="I371" s="51"/>
      <c r="J371" s="51"/>
      <c r="K371" s="51"/>
      <c r="L371" s="51"/>
      <c r="M371" s="51"/>
      <c r="N371" s="51"/>
      <c r="O371" s="51"/>
      <c r="P371" s="51">
        <v>17</v>
      </c>
      <c r="Q371" s="51"/>
      <c r="R371" s="51"/>
      <c r="S371" s="51"/>
      <c r="T371" s="51"/>
      <c r="U371" s="51"/>
      <c r="V371" s="51"/>
      <c r="W371" s="51"/>
      <c r="X371" s="51">
        <f t="shared" si="34"/>
        <v>17</v>
      </c>
      <c r="Y371" s="51">
        <f t="shared" si="35"/>
        <v>0</v>
      </c>
      <c r="Z371" s="76">
        <v>16570.034039040002</v>
      </c>
      <c r="AA371" s="75">
        <v>0</v>
      </c>
      <c r="AB371" s="51">
        <v>0</v>
      </c>
      <c r="AC371" s="51">
        <v>0</v>
      </c>
      <c r="AD371" s="51">
        <v>0</v>
      </c>
      <c r="AE371" s="51">
        <v>0</v>
      </c>
      <c r="AF371" s="51">
        <v>0</v>
      </c>
      <c r="AG371" s="51">
        <v>0</v>
      </c>
      <c r="AH371" s="51">
        <v>411</v>
      </c>
      <c r="AI371" s="51">
        <v>0</v>
      </c>
      <c r="AJ371" s="51">
        <v>0</v>
      </c>
      <c r="AK371" s="51">
        <v>0</v>
      </c>
      <c r="AL371" s="51">
        <v>0</v>
      </c>
      <c r="AM371" s="51">
        <v>0</v>
      </c>
      <c r="AN371" s="51">
        <v>0</v>
      </c>
      <c r="AO371" s="51">
        <v>0</v>
      </c>
      <c r="AP371" s="51">
        <f t="shared" si="36"/>
        <v>411</v>
      </c>
      <c r="AQ371" s="51">
        <f t="shared" si="37"/>
        <v>0</v>
      </c>
      <c r="AR371" s="51">
        <f t="shared" si="38"/>
        <v>411</v>
      </c>
      <c r="AS371"/>
      <c r="AT371"/>
      <c r="AU371"/>
    </row>
    <row r="372" spans="1:47" s="71" customFormat="1" ht="26.25" x14ac:dyDescent="0.25">
      <c r="A372" s="32" t="s">
        <v>342</v>
      </c>
      <c r="B372" s="82"/>
      <c r="C372" s="82" t="s">
        <v>572</v>
      </c>
      <c r="D372" s="83">
        <v>100</v>
      </c>
      <c r="E372" s="85">
        <v>23</v>
      </c>
      <c r="F372" s="86">
        <v>2022</v>
      </c>
      <c r="G372" s="82" t="s">
        <v>231</v>
      </c>
      <c r="H372" s="51">
        <f t="shared" si="33"/>
        <v>23</v>
      </c>
      <c r="I372" s="51"/>
      <c r="J372" s="51"/>
      <c r="K372" s="51"/>
      <c r="L372" s="51"/>
      <c r="M372" s="51"/>
      <c r="N372" s="51"/>
      <c r="O372" s="51"/>
      <c r="P372" s="51"/>
      <c r="Q372" s="51">
        <v>23</v>
      </c>
      <c r="R372" s="51"/>
      <c r="S372" s="51"/>
      <c r="T372" s="51"/>
      <c r="U372" s="51"/>
      <c r="V372" s="51"/>
      <c r="W372" s="51"/>
      <c r="X372" s="51">
        <f t="shared" si="34"/>
        <v>23</v>
      </c>
      <c r="Y372" s="51">
        <f t="shared" si="35"/>
        <v>0</v>
      </c>
      <c r="Z372" s="76">
        <v>16570.034039040002</v>
      </c>
      <c r="AA372" s="75">
        <v>0</v>
      </c>
      <c r="AB372" s="51">
        <v>0</v>
      </c>
      <c r="AC372" s="51">
        <v>0</v>
      </c>
      <c r="AD372" s="51">
        <v>0</v>
      </c>
      <c r="AE372" s="51">
        <v>0</v>
      </c>
      <c r="AF372" s="51">
        <v>0</v>
      </c>
      <c r="AG372" s="51">
        <v>0</v>
      </c>
      <c r="AH372" s="51">
        <v>0</v>
      </c>
      <c r="AI372" s="51">
        <v>572</v>
      </c>
      <c r="AJ372" s="51">
        <v>0</v>
      </c>
      <c r="AK372" s="51">
        <v>0</v>
      </c>
      <c r="AL372" s="51">
        <v>0</v>
      </c>
      <c r="AM372" s="51">
        <v>0</v>
      </c>
      <c r="AN372" s="51">
        <v>0</v>
      </c>
      <c r="AO372" s="51">
        <v>0</v>
      </c>
      <c r="AP372" s="51">
        <f t="shared" si="36"/>
        <v>572</v>
      </c>
      <c r="AQ372" s="51">
        <f t="shared" si="37"/>
        <v>0</v>
      </c>
      <c r="AR372" s="51">
        <f t="shared" si="38"/>
        <v>572</v>
      </c>
      <c r="AS372"/>
      <c r="AT372"/>
      <c r="AU372"/>
    </row>
    <row r="373" spans="1:47" s="71" customFormat="1" ht="26.25" x14ac:dyDescent="0.25">
      <c r="A373" s="32" t="s">
        <v>345</v>
      </c>
      <c r="B373" s="82"/>
      <c r="C373" s="82" t="s">
        <v>572</v>
      </c>
      <c r="D373" s="83">
        <v>100</v>
      </c>
      <c r="E373" s="85">
        <v>24</v>
      </c>
      <c r="F373" s="86">
        <v>2022</v>
      </c>
      <c r="G373" s="82" t="s">
        <v>231</v>
      </c>
      <c r="H373" s="51">
        <f t="shared" si="33"/>
        <v>24</v>
      </c>
      <c r="I373" s="51"/>
      <c r="J373" s="51"/>
      <c r="K373" s="51"/>
      <c r="L373" s="51"/>
      <c r="M373" s="51"/>
      <c r="N373" s="51"/>
      <c r="O373" s="51"/>
      <c r="P373" s="51"/>
      <c r="Q373" s="51">
        <v>24</v>
      </c>
      <c r="R373" s="51"/>
      <c r="S373" s="51"/>
      <c r="T373" s="51"/>
      <c r="U373" s="51"/>
      <c r="V373" s="51"/>
      <c r="W373" s="51"/>
      <c r="X373" s="51">
        <f t="shared" si="34"/>
        <v>24</v>
      </c>
      <c r="Y373" s="51">
        <f t="shared" si="35"/>
        <v>0</v>
      </c>
      <c r="Z373" s="76">
        <v>16570.034039040002</v>
      </c>
      <c r="AA373" s="75">
        <v>0</v>
      </c>
      <c r="AB373" s="51">
        <v>0</v>
      </c>
      <c r="AC373" s="51">
        <v>0</v>
      </c>
      <c r="AD373" s="51">
        <v>0</v>
      </c>
      <c r="AE373" s="51">
        <v>0</v>
      </c>
      <c r="AF373" s="51">
        <v>0</v>
      </c>
      <c r="AG373" s="51">
        <v>0</v>
      </c>
      <c r="AH373" s="51">
        <v>0</v>
      </c>
      <c r="AI373" s="51">
        <v>597</v>
      </c>
      <c r="AJ373" s="51">
        <v>0</v>
      </c>
      <c r="AK373" s="51">
        <v>0</v>
      </c>
      <c r="AL373" s="51">
        <v>0</v>
      </c>
      <c r="AM373" s="51">
        <v>0</v>
      </c>
      <c r="AN373" s="51">
        <v>0</v>
      </c>
      <c r="AO373" s="51">
        <v>0</v>
      </c>
      <c r="AP373" s="51">
        <f t="shared" si="36"/>
        <v>597</v>
      </c>
      <c r="AQ373" s="51">
        <f t="shared" si="37"/>
        <v>0</v>
      </c>
      <c r="AR373" s="51">
        <f t="shared" si="38"/>
        <v>597</v>
      </c>
      <c r="AS373"/>
      <c r="AT373"/>
      <c r="AU373"/>
    </row>
    <row r="374" spans="1:47" s="71" customFormat="1" ht="26.25" x14ac:dyDescent="0.25">
      <c r="A374" s="32" t="s">
        <v>347</v>
      </c>
      <c r="B374" s="82"/>
      <c r="C374" s="82" t="s">
        <v>572</v>
      </c>
      <c r="D374" s="83">
        <v>100</v>
      </c>
      <c r="E374" s="85">
        <v>24</v>
      </c>
      <c r="F374" s="86">
        <v>2022</v>
      </c>
      <c r="G374" s="82" t="s">
        <v>231</v>
      </c>
      <c r="H374" s="51">
        <f t="shared" si="33"/>
        <v>24</v>
      </c>
      <c r="I374" s="51"/>
      <c r="J374" s="51"/>
      <c r="K374" s="51"/>
      <c r="L374" s="51"/>
      <c r="M374" s="51"/>
      <c r="N374" s="51"/>
      <c r="O374" s="51"/>
      <c r="P374" s="51"/>
      <c r="Q374" s="51">
        <v>24</v>
      </c>
      <c r="R374" s="51"/>
      <c r="S374" s="51"/>
      <c r="T374" s="51"/>
      <c r="U374" s="51"/>
      <c r="V374" s="51"/>
      <c r="W374" s="51"/>
      <c r="X374" s="51">
        <f t="shared" si="34"/>
        <v>24</v>
      </c>
      <c r="Y374" s="51">
        <f t="shared" si="35"/>
        <v>0</v>
      </c>
      <c r="Z374" s="76">
        <v>16570.034039040002</v>
      </c>
      <c r="AA374" s="75">
        <v>0</v>
      </c>
      <c r="AB374" s="51">
        <v>0</v>
      </c>
      <c r="AC374" s="51">
        <v>0</v>
      </c>
      <c r="AD374" s="51">
        <v>0</v>
      </c>
      <c r="AE374" s="51">
        <v>0</v>
      </c>
      <c r="AF374" s="51">
        <v>0</v>
      </c>
      <c r="AG374" s="51">
        <v>0</v>
      </c>
      <c r="AH374" s="51">
        <v>0</v>
      </c>
      <c r="AI374" s="51">
        <v>597</v>
      </c>
      <c r="AJ374" s="51">
        <v>0</v>
      </c>
      <c r="AK374" s="51">
        <v>0</v>
      </c>
      <c r="AL374" s="51">
        <v>0</v>
      </c>
      <c r="AM374" s="51">
        <v>0</v>
      </c>
      <c r="AN374" s="51">
        <v>0</v>
      </c>
      <c r="AO374" s="51">
        <v>0</v>
      </c>
      <c r="AP374" s="51">
        <f t="shared" si="36"/>
        <v>597</v>
      </c>
      <c r="AQ374" s="51">
        <f t="shared" si="37"/>
        <v>0</v>
      </c>
      <c r="AR374" s="51">
        <f t="shared" si="38"/>
        <v>597</v>
      </c>
      <c r="AS374"/>
      <c r="AT374"/>
      <c r="AU374"/>
    </row>
    <row r="375" spans="1:47" s="71" customFormat="1" ht="26.25" x14ac:dyDescent="0.25">
      <c r="A375" s="32" t="s">
        <v>379</v>
      </c>
      <c r="B375" s="82"/>
      <c r="C375" s="82" t="s">
        <v>572</v>
      </c>
      <c r="D375" s="83">
        <v>100</v>
      </c>
      <c r="E375" s="85">
        <v>37</v>
      </c>
      <c r="F375" s="86">
        <v>2022</v>
      </c>
      <c r="G375" s="82" t="s">
        <v>231</v>
      </c>
      <c r="H375" s="51">
        <f t="shared" si="33"/>
        <v>37</v>
      </c>
      <c r="I375" s="51"/>
      <c r="J375" s="51"/>
      <c r="K375" s="51"/>
      <c r="L375" s="51"/>
      <c r="M375" s="51"/>
      <c r="N375" s="51"/>
      <c r="O375" s="51"/>
      <c r="P375" s="51"/>
      <c r="Q375" s="51">
        <v>37</v>
      </c>
      <c r="R375" s="51"/>
      <c r="S375" s="51"/>
      <c r="T375" s="51"/>
      <c r="U375" s="51"/>
      <c r="V375" s="51"/>
      <c r="W375" s="51"/>
      <c r="X375" s="51">
        <f t="shared" si="34"/>
        <v>37</v>
      </c>
      <c r="Y375" s="51">
        <f t="shared" si="35"/>
        <v>0</v>
      </c>
      <c r="Z375" s="76">
        <v>16570.034039040002</v>
      </c>
      <c r="AA375" s="75">
        <v>0</v>
      </c>
      <c r="AB375" s="51">
        <v>0</v>
      </c>
      <c r="AC375" s="51">
        <v>0</v>
      </c>
      <c r="AD375" s="51">
        <v>0</v>
      </c>
      <c r="AE375" s="51">
        <v>0</v>
      </c>
      <c r="AF375" s="51">
        <v>0</v>
      </c>
      <c r="AG375" s="51">
        <v>0</v>
      </c>
      <c r="AH375" s="51">
        <v>0</v>
      </c>
      <c r="AI375" s="51">
        <v>920</v>
      </c>
      <c r="AJ375" s="51">
        <v>0</v>
      </c>
      <c r="AK375" s="51">
        <v>0</v>
      </c>
      <c r="AL375" s="51">
        <v>0</v>
      </c>
      <c r="AM375" s="51">
        <v>0</v>
      </c>
      <c r="AN375" s="51">
        <v>0</v>
      </c>
      <c r="AO375" s="51">
        <v>0</v>
      </c>
      <c r="AP375" s="51">
        <f t="shared" si="36"/>
        <v>920</v>
      </c>
      <c r="AQ375" s="51">
        <f t="shared" si="37"/>
        <v>0</v>
      </c>
      <c r="AR375" s="51">
        <f t="shared" si="38"/>
        <v>920</v>
      </c>
      <c r="AS375"/>
      <c r="AT375"/>
      <c r="AU375"/>
    </row>
    <row r="376" spans="1:47" s="71" customFormat="1" ht="26.25" x14ac:dyDescent="0.25">
      <c r="A376" s="32" t="s">
        <v>381</v>
      </c>
      <c r="B376" s="82"/>
      <c r="C376" s="82" t="s">
        <v>572</v>
      </c>
      <c r="D376" s="83">
        <v>100</v>
      </c>
      <c r="E376" s="85">
        <v>23</v>
      </c>
      <c r="F376" s="86">
        <v>2023</v>
      </c>
      <c r="G376" s="82" t="s">
        <v>231</v>
      </c>
      <c r="H376" s="51">
        <f t="shared" si="33"/>
        <v>23</v>
      </c>
      <c r="I376" s="51"/>
      <c r="J376" s="51"/>
      <c r="K376" s="51"/>
      <c r="L376" s="51"/>
      <c r="M376" s="51"/>
      <c r="N376" s="51"/>
      <c r="O376" s="51"/>
      <c r="P376" s="51"/>
      <c r="Q376" s="51"/>
      <c r="R376" s="51">
        <v>23</v>
      </c>
      <c r="S376" s="51"/>
      <c r="T376" s="51"/>
      <c r="U376" s="51"/>
      <c r="V376" s="51"/>
      <c r="W376" s="51"/>
      <c r="X376" s="51">
        <f t="shared" si="34"/>
        <v>23</v>
      </c>
      <c r="Y376" s="51">
        <f t="shared" si="35"/>
        <v>0</v>
      </c>
      <c r="Z376" s="76">
        <v>16570.034039040002</v>
      </c>
      <c r="AA376" s="75">
        <v>0</v>
      </c>
      <c r="AB376" s="51">
        <v>0</v>
      </c>
      <c r="AC376" s="51">
        <v>0</v>
      </c>
      <c r="AD376" s="51">
        <v>0</v>
      </c>
      <c r="AE376" s="51">
        <v>0</v>
      </c>
      <c r="AF376" s="51">
        <v>0</v>
      </c>
      <c r="AG376" s="51">
        <v>0</v>
      </c>
      <c r="AH376" s="51">
        <v>0</v>
      </c>
      <c r="AI376" s="51">
        <v>0</v>
      </c>
      <c r="AJ376" s="51">
        <v>589</v>
      </c>
      <c r="AK376" s="51">
        <v>0</v>
      </c>
      <c r="AL376" s="51">
        <v>0</v>
      </c>
      <c r="AM376" s="51">
        <v>0</v>
      </c>
      <c r="AN376" s="51">
        <v>0</v>
      </c>
      <c r="AO376" s="51">
        <v>0</v>
      </c>
      <c r="AP376" s="51">
        <f t="shared" si="36"/>
        <v>589</v>
      </c>
      <c r="AQ376" s="51">
        <f t="shared" si="37"/>
        <v>0</v>
      </c>
      <c r="AR376" s="51">
        <f t="shared" si="38"/>
        <v>589</v>
      </c>
      <c r="AS376"/>
      <c r="AT376"/>
      <c r="AU376"/>
    </row>
    <row r="377" spans="1:47" s="71" customFormat="1" ht="26.25" x14ac:dyDescent="0.25">
      <c r="A377" s="32" t="s">
        <v>383</v>
      </c>
      <c r="B377" s="82"/>
      <c r="C377" s="82" t="s">
        <v>572</v>
      </c>
      <c r="D377" s="83">
        <v>100</v>
      </c>
      <c r="E377" s="85">
        <v>23</v>
      </c>
      <c r="F377" s="86">
        <v>2023</v>
      </c>
      <c r="G377" s="82" t="s">
        <v>231</v>
      </c>
      <c r="H377" s="51">
        <f t="shared" si="33"/>
        <v>23</v>
      </c>
      <c r="I377" s="51"/>
      <c r="J377" s="51"/>
      <c r="K377" s="51"/>
      <c r="L377" s="51"/>
      <c r="M377" s="51"/>
      <c r="N377" s="51"/>
      <c r="O377" s="51"/>
      <c r="P377" s="51"/>
      <c r="Q377" s="51"/>
      <c r="R377" s="51">
        <v>23</v>
      </c>
      <c r="S377" s="51"/>
      <c r="T377" s="51"/>
      <c r="U377" s="51"/>
      <c r="V377" s="51"/>
      <c r="W377" s="51"/>
      <c r="X377" s="51">
        <f t="shared" si="34"/>
        <v>23</v>
      </c>
      <c r="Y377" s="51">
        <f t="shared" si="35"/>
        <v>0</v>
      </c>
      <c r="Z377" s="76">
        <v>16570.034039040002</v>
      </c>
      <c r="AA377" s="75">
        <v>0</v>
      </c>
      <c r="AB377" s="51">
        <v>0</v>
      </c>
      <c r="AC377" s="51">
        <v>0</v>
      </c>
      <c r="AD377" s="51">
        <v>0</v>
      </c>
      <c r="AE377" s="51">
        <v>0</v>
      </c>
      <c r="AF377" s="51">
        <v>0</v>
      </c>
      <c r="AG377" s="51">
        <v>0</v>
      </c>
      <c r="AH377" s="51">
        <v>0</v>
      </c>
      <c r="AI377" s="51">
        <v>0</v>
      </c>
      <c r="AJ377" s="51">
        <v>589</v>
      </c>
      <c r="AK377" s="51">
        <v>0</v>
      </c>
      <c r="AL377" s="51">
        <v>0</v>
      </c>
      <c r="AM377" s="51">
        <v>0</v>
      </c>
      <c r="AN377" s="51">
        <v>0</v>
      </c>
      <c r="AO377" s="51">
        <v>0</v>
      </c>
      <c r="AP377" s="51">
        <f t="shared" si="36"/>
        <v>589</v>
      </c>
      <c r="AQ377" s="51">
        <f t="shared" si="37"/>
        <v>0</v>
      </c>
      <c r="AR377" s="51">
        <f t="shared" si="38"/>
        <v>589</v>
      </c>
      <c r="AS377"/>
      <c r="AT377"/>
      <c r="AU377"/>
    </row>
    <row r="378" spans="1:47" s="71" customFormat="1" ht="26.25" x14ac:dyDescent="0.25">
      <c r="A378" s="32" t="s">
        <v>385</v>
      </c>
      <c r="B378" s="82"/>
      <c r="C378" s="82" t="s">
        <v>572</v>
      </c>
      <c r="D378" s="83">
        <v>100</v>
      </c>
      <c r="E378" s="85">
        <v>90</v>
      </c>
      <c r="F378" s="86">
        <v>2016</v>
      </c>
      <c r="G378" s="82" t="s">
        <v>231</v>
      </c>
      <c r="H378" s="51">
        <f t="shared" si="33"/>
        <v>90</v>
      </c>
      <c r="I378" s="51"/>
      <c r="J378" s="51"/>
      <c r="K378" s="51">
        <v>90</v>
      </c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>
        <f t="shared" si="34"/>
        <v>0</v>
      </c>
      <c r="Y378" s="51">
        <f t="shared" si="35"/>
        <v>0</v>
      </c>
      <c r="Z378" s="76">
        <v>16570.034039040002</v>
      </c>
      <c r="AA378" s="75">
        <v>0</v>
      </c>
      <c r="AB378" s="51">
        <v>0</v>
      </c>
      <c r="AC378" s="51">
        <v>1767</v>
      </c>
      <c r="AD378" s="51">
        <v>0</v>
      </c>
      <c r="AE378" s="51">
        <v>0</v>
      </c>
      <c r="AF378" s="51">
        <v>0</v>
      </c>
      <c r="AG378" s="51">
        <v>0</v>
      </c>
      <c r="AH378" s="51">
        <v>0</v>
      </c>
      <c r="AI378" s="51">
        <v>0</v>
      </c>
      <c r="AJ378" s="51">
        <v>0</v>
      </c>
      <c r="AK378" s="51">
        <v>0</v>
      </c>
      <c r="AL378" s="51">
        <v>0</v>
      </c>
      <c r="AM378" s="51">
        <v>0</v>
      </c>
      <c r="AN378" s="51">
        <v>0</v>
      </c>
      <c r="AO378" s="51">
        <v>0</v>
      </c>
      <c r="AP378" s="51">
        <f t="shared" si="36"/>
        <v>0</v>
      </c>
      <c r="AQ378" s="51">
        <f t="shared" si="37"/>
        <v>0</v>
      </c>
      <c r="AR378" s="51">
        <f t="shared" si="38"/>
        <v>1767</v>
      </c>
      <c r="AS378"/>
      <c r="AT378"/>
      <c r="AU378"/>
    </row>
    <row r="379" spans="1:47" s="71" customFormat="1" ht="26.25" x14ac:dyDescent="0.25">
      <c r="A379" s="32" t="s">
        <v>386</v>
      </c>
      <c r="B379" s="82"/>
      <c r="C379" s="82" t="s">
        <v>572</v>
      </c>
      <c r="D379" s="83">
        <v>100</v>
      </c>
      <c r="E379" s="85">
        <v>22</v>
      </c>
      <c r="F379" s="86">
        <v>2019</v>
      </c>
      <c r="G379" s="82" t="s">
        <v>231</v>
      </c>
      <c r="H379" s="51">
        <f t="shared" si="33"/>
        <v>22</v>
      </c>
      <c r="I379" s="51"/>
      <c r="J379" s="51"/>
      <c r="K379" s="51"/>
      <c r="L379" s="51"/>
      <c r="M379" s="51"/>
      <c r="N379" s="51">
        <v>22</v>
      </c>
      <c r="O379" s="51"/>
      <c r="P379" s="51"/>
      <c r="Q379" s="51"/>
      <c r="R379" s="51"/>
      <c r="S379" s="51"/>
      <c r="T379" s="51"/>
      <c r="U379" s="51"/>
      <c r="V379" s="51"/>
      <c r="W379" s="51"/>
      <c r="X379" s="51">
        <f t="shared" si="34"/>
        <v>22</v>
      </c>
      <c r="Y379" s="51">
        <f t="shared" si="35"/>
        <v>0</v>
      </c>
      <c r="Z379" s="76">
        <v>16570.034039040002</v>
      </c>
      <c r="AA379" s="75">
        <v>0</v>
      </c>
      <c r="AB379" s="51">
        <v>0</v>
      </c>
      <c r="AC379" s="51">
        <v>0</v>
      </c>
      <c r="AD379" s="51">
        <v>0</v>
      </c>
      <c r="AE379" s="51">
        <v>0</v>
      </c>
      <c r="AF379" s="51">
        <v>501</v>
      </c>
      <c r="AG379" s="51">
        <v>0</v>
      </c>
      <c r="AH379" s="51">
        <v>0</v>
      </c>
      <c r="AI379" s="51">
        <v>0</v>
      </c>
      <c r="AJ379" s="51">
        <v>0</v>
      </c>
      <c r="AK379" s="51">
        <v>0</v>
      </c>
      <c r="AL379" s="51">
        <v>0</v>
      </c>
      <c r="AM379" s="51">
        <v>0</v>
      </c>
      <c r="AN379" s="51">
        <v>0</v>
      </c>
      <c r="AO379" s="51">
        <v>0</v>
      </c>
      <c r="AP379" s="51">
        <f t="shared" si="36"/>
        <v>501</v>
      </c>
      <c r="AQ379" s="51">
        <f t="shared" si="37"/>
        <v>0</v>
      </c>
      <c r="AR379" s="51">
        <f t="shared" si="38"/>
        <v>501</v>
      </c>
      <c r="AS379"/>
      <c r="AT379"/>
      <c r="AU379"/>
    </row>
    <row r="380" spans="1:47" s="71" customFormat="1" ht="26.25" x14ac:dyDescent="0.25">
      <c r="A380" s="32" t="s">
        <v>387</v>
      </c>
      <c r="B380" s="82"/>
      <c r="C380" s="82" t="s">
        <v>572</v>
      </c>
      <c r="D380" s="83">
        <v>100</v>
      </c>
      <c r="E380" s="85">
        <v>23</v>
      </c>
      <c r="F380" s="86">
        <v>2019</v>
      </c>
      <c r="G380" s="82" t="s">
        <v>231</v>
      </c>
      <c r="H380" s="51">
        <f t="shared" si="33"/>
        <v>23</v>
      </c>
      <c r="I380" s="51"/>
      <c r="J380" s="51"/>
      <c r="K380" s="51"/>
      <c r="L380" s="51"/>
      <c r="M380" s="51"/>
      <c r="N380" s="51">
        <v>23</v>
      </c>
      <c r="O380" s="51"/>
      <c r="P380" s="51"/>
      <c r="Q380" s="51"/>
      <c r="R380" s="51"/>
      <c r="S380" s="51"/>
      <c r="T380" s="51"/>
      <c r="U380" s="51"/>
      <c r="V380" s="51"/>
      <c r="W380" s="51"/>
      <c r="X380" s="51">
        <f t="shared" si="34"/>
        <v>23</v>
      </c>
      <c r="Y380" s="51">
        <f t="shared" si="35"/>
        <v>0</v>
      </c>
      <c r="Z380" s="76">
        <v>16570.034039040002</v>
      </c>
      <c r="AA380" s="75">
        <v>0</v>
      </c>
      <c r="AB380" s="51">
        <v>0</v>
      </c>
      <c r="AC380" s="51">
        <v>0</v>
      </c>
      <c r="AD380" s="51">
        <v>0</v>
      </c>
      <c r="AE380" s="51">
        <v>0</v>
      </c>
      <c r="AF380" s="51">
        <v>524</v>
      </c>
      <c r="AG380" s="51">
        <v>0</v>
      </c>
      <c r="AH380" s="51">
        <v>0</v>
      </c>
      <c r="AI380" s="51">
        <v>0</v>
      </c>
      <c r="AJ380" s="51">
        <v>0</v>
      </c>
      <c r="AK380" s="51">
        <v>0</v>
      </c>
      <c r="AL380" s="51">
        <v>0</v>
      </c>
      <c r="AM380" s="51">
        <v>0</v>
      </c>
      <c r="AN380" s="51">
        <v>0</v>
      </c>
      <c r="AO380" s="51">
        <v>0</v>
      </c>
      <c r="AP380" s="51">
        <f t="shared" si="36"/>
        <v>524</v>
      </c>
      <c r="AQ380" s="51">
        <f t="shared" si="37"/>
        <v>0</v>
      </c>
      <c r="AR380" s="51">
        <f t="shared" si="38"/>
        <v>524</v>
      </c>
      <c r="AS380"/>
      <c r="AT380"/>
      <c r="AU380"/>
    </row>
    <row r="381" spans="1:47" s="71" customFormat="1" ht="26.25" x14ac:dyDescent="0.25">
      <c r="A381" s="32" t="s">
        <v>389</v>
      </c>
      <c r="B381" s="82"/>
      <c r="C381" s="82" t="s">
        <v>572</v>
      </c>
      <c r="D381" s="83">
        <v>100</v>
      </c>
      <c r="E381" s="85">
        <v>22</v>
      </c>
      <c r="F381" s="86">
        <v>2019</v>
      </c>
      <c r="G381" s="82" t="s">
        <v>231</v>
      </c>
      <c r="H381" s="51">
        <f t="shared" si="33"/>
        <v>22</v>
      </c>
      <c r="I381" s="51"/>
      <c r="J381" s="51"/>
      <c r="K381" s="51"/>
      <c r="L381" s="51"/>
      <c r="M381" s="51"/>
      <c r="N381" s="51">
        <v>22</v>
      </c>
      <c r="O381" s="51"/>
      <c r="P381" s="51"/>
      <c r="Q381" s="51"/>
      <c r="R381" s="51"/>
      <c r="S381" s="51"/>
      <c r="T381" s="51"/>
      <c r="U381" s="51"/>
      <c r="V381" s="51"/>
      <c r="W381" s="51"/>
      <c r="X381" s="51">
        <f t="shared" si="34"/>
        <v>22</v>
      </c>
      <c r="Y381" s="51">
        <f t="shared" si="35"/>
        <v>0</v>
      </c>
      <c r="Z381" s="76">
        <v>16570.034039040002</v>
      </c>
      <c r="AA381" s="75">
        <v>0</v>
      </c>
      <c r="AB381" s="51">
        <v>0</v>
      </c>
      <c r="AC381" s="51">
        <v>0</v>
      </c>
      <c r="AD381" s="51">
        <v>0</v>
      </c>
      <c r="AE381" s="51">
        <v>0</v>
      </c>
      <c r="AF381" s="51">
        <v>501</v>
      </c>
      <c r="AG381" s="51">
        <v>0</v>
      </c>
      <c r="AH381" s="51">
        <v>0</v>
      </c>
      <c r="AI381" s="51">
        <v>0</v>
      </c>
      <c r="AJ381" s="51">
        <v>0</v>
      </c>
      <c r="AK381" s="51">
        <v>0</v>
      </c>
      <c r="AL381" s="51">
        <v>0</v>
      </c>
      <c r="AM381" s="51">
        <v>0</v>
      </c>
      <c r="AN381" s="51">
        <v>0</v>
      </c>
      <c r="AO381" s="51">
        <v>0</v>
      </c>
      <c r="AP381" s="51">
        <f t="shared" si="36"/>
        <v>501</v>
      </c>
      <c r="AQ381" s="51">
        <f t="shared" si="37"/>
        <v>0</v>
      </c>
      <c r="AR381" s="51">
        <f t="shared" si="38"/>
        <v>501</v>
      </c>
      <c r="AS381"/>
      <c r="AT381"/>
      <c r="AU381"/>
    </row>
    <row r="382" spans="1:47" s="71" customFormat="1" ht="26.25" x14ac:dyDescent="0.25">
      <c r="A382" s="32" t="s">
        <v>391</v>
      </c>
      <c r="B382" s="82"/>
      <c r="C382" s="82" t="s">
        <v>572</v>
      </c>
      <c r="D382" s="83">
        <v>100</v>
      </c>
      <c r="E382" s="85">
        <v>33</v>
      </c>
      <c r="F382" s="86">
        <v>2019</v>
      </c>
      <c r="G382" s="82" t="s">
        <v>231</v>
      </c>
      <c r="H382" s="51">
        <f t="shared" si="33"/>
        <v>33</v>
      </c>
      <c r="I382" s="51"/>
      <c r="J382" s="51"/>
      <c r="K382" s="51"/>
      <c r="L382" s="51"/>
      <c r="M382" s="51"/>
      <c r="N382" s="51">
        <v>33</v>
      </c>
      <c r="O382" s="51"/>
      <c r="P382" s="51"/>
      <c r="Q382" s="51"/>
      <c r="R382" s="51"/>
      <c r="S382" s="51"/>
      <c r="T382" s="51"/>
      <c r="U382" s="51"/>
      <c r="V382" s="51"/>
      <c r="W382" s="51"/>
      <c r="X382" s="51">
        <f t="shared" si="34"/>
        <v>33</v>
      </c>
      <c r="Y382" s="51">
        <f t="shared" si="35"/>
        <v>0</v>
      </c>
      <c r="Z382" s="76">
        <v>16570.034039040002</v>
      </c>
      <c r="AA382" s="75">
        <v>0</v>
      </c>
      <c r="AB382" s="51">
        <v>0</v>
      </c>
      <c r="AC382" s="51">
        <v>0</v>
      </c>
      <c r="AD382" s="51">
        <v>0</v>
      </c>
      <c r="AE382" s="51">
        <v>0</v>
      </c>
      <c r="AF382" s="51">
        <v>751</v>
      </c>
      <c r="AG382" s="51">
        <v>0</v>
      </c>
      <c r="AH382" s="51">
        <v>0</v>
      </c>
      <c r="AI382" s="51">
        <v>0</v>
      </c>
      <c r="AJ382" s="51">
        <v>0</v>
      </c>
      <c r="AK382" s="51">
        <v>0</v>
      </c>
      <c r="AL382" s="51">
        <v>0</v>
      </c>
      <c r="AM382" s="51">
        <v>0</v>
      </c>
      <c r="AN382" s="51">
        <v>0</v>
      </c>
      <c r="AO382" s="51">
        <v>0</v>
      </c>
      <c r="AP382" s="51">
        <f t="shared" si="36"/>
        <v>751</v>
      </c>
      <c r="AQ382" s="51">
        <f t="shared" si="37"/>
        <v>0</v>
      </c>
      <c r="AR382" s="51">
        <f t="shared" si="38"/>
        <v>751</v>
      </c>
      <c r="AS382"/>
      <c r="AT382"/>
      <c r="AU382"/>
    </row>
    <row r="383" spans="1:47" s="71" customFormat="1" ht="26.25" x14ac:dyDescent="0.25">
      <c r="A383" s="32" t="s">
        <v>392</v>
      </c>
      <c r="B383" s="82"/>
      <c r="C383" s="82" t="s">
        <v>572</v>
      </c>
      <c r="D383" s="83">
        <v>100</v>
      </c>
      <c r="E383" s="85">
        <v>33</v>
      </c>
      <c r="F383" s="86">
        <v>2019</v>
      </c>
      <c r="G383" s="82" t="s">
        <v>231</v>
      </c>
      <c r="H383" s="51">
        <f t="shared" si="33"/>
        <v>33</v>
      </c>
      <c r="I383" s="51"/>
      <c r="J383" s="51"/>
      <c r="K383" s="51"/>
      <c r="L383" s="51"/>
      <c r="M383" s="51"/>
      <c r="N383" s="51">
        <v>33</v>
      </c>
      <c r="O383" s="51"/>
      <c r="P383" s="51"/>
      <c r="Q383" s="51"/>
      <c r="R383" s="51"/>
      <c r="S383" s="51"/>
      <c r="T383" s="51"/>
      <c r="U383" s="51"/>
      <c r="V383" s="51"/>
      <c r="W383" s="51"/>
      <c r="X383" s="51">
        <f t="shared" si="34"/>
        <v>33</v>
      </c>
      <c r="Y383" s="51">
        <f t="shared" si="35"/>
        <v>0</v>
      </c>
      <c r="Z383" s="76">
        <v>16570.034039040002</v>
      </c>
      <c r="AA383" s="75">
        <v>0</v>
      </c>
      <c r="AB383" s="51">
        <v>0</v>
      </c>
      <c r="AC383" s="51">
        <v>0</v>
      </c>
      <c r="AD383" s="51">
        <v>0</v>
      </c>
      <c r="AE383" s="51">
        <v>0</v>
      </c>
      <c r="AF383" s="51">
        <v>751</v>
      </c>
      <c r="AG383" s="51">
        <v>0</v>
      </c>
      <c r="AH383" s="51">
        <v>0</v>
      </c>
      <c r="AI383" s="51">
        <v>0</v>
      </c>
      <c r="AJ383" s="51">
        <v>0</v>
      </c>
      <c r="AK383" s="51">
        <v>0</v>
      </c>
      <c r="AL383" s="51">
        <v>0</v>
      </c>
      <c r="AM383" s="51">
        <v>0</v>
      </c>
      <c r="AN383" s="51">
        <v>0</v>
      </c>
      <c r="AO383" s="51">
        <v>0</v>
      </c>
      <c r="AP383" s="51">
        <f t="shared" si="36"/>
        <v>751</v>
      </c>
      <c r="AQ383" s="51">
        <f t="shared" si="37"/>
        <v>0</v>
      </c>
      <c r="AR383" s="51">
        <f t="shared" si="38"/>
        <v>751</v>
      </c>
      <c r="AS383"/>
      <c r="AT383"/>
      <c r="AU383"/>
    </row>
    <row r="384" spans="1:47" s="71" customFormat="1" ht="26.25" x14ac:dyDescent="0.25">
      <c r="A384" s="32" t="s">
        <v>393</v>
      </c>
      <c r="B384" s="82"/>
      <c r="C384" s="82" t="s">
        <v>572</v>
      </c>
      <c r="D384" s="83">
        <v>100</v>
      </c>
      <c r="E384" s="85">
        <v>34</v>
      </c>
      <c r="F384" s="86">
        <v>2019</v>
      </c>
      <c r="G384" s="82" t="s">
        <v>231</v>
      </c>
      <c r="H384" s="51">
        <f t="shared" si="33"/>
        <v>34</v>
      </c>
      <c r="I384" s="51"/>
      <c r="J384" s="51"/>
      <c r="K384" s="51"/>
      <c r="L384" s="51"/>
      <c r="M384" s="51"/>
      <c r="N384" s="51">
        <v>34</v>
      </c>
      <c r="O384" s="51"/>
      <c r="P384" s="51"/>
      <c r="Q384" s="51"/>
      <c r="R384" s="51"/>
      <c r="S384" s="51"/>
      <c r="T384" s="51"/>
      <c r="U384" s="51"/>
      <c r="V384" s="51"/>
      <c r="W384" s="51"/>
      <c r="X384" s="51">
        <f t="shared" si="34"/>
        <v>34</v>
      </c>
      <c r="Y384" s="51">
        <f t="shared" si="35"/>
        <v>0</v>
      </c>
      <c r="Z384" s="76">
        <v>16570.034039040002</v>
      </c>
      <c r="AA384" s="75">
        <v>0</v>
      </c>
      <c r="AB384" s="51">
        <v>0</v>
      </c>
      <c r="AC384" s="51">
        <v>0</v>
      </c>
      <c r="AD384" s="51">
        <v>0</v>
      </c>
      <c r="AE384" s="51">
        <v>0</v>
      </c>
      <c r="AF384" s="51">
        <v>774</v>
      </c>
      <c r="AG384" s="51">
        <v>0</v>
      </c>
      <c r="AH384" s="51">
        <v>0</v>
      </c>
      <c r="AI384" s="51">
        <v>0</v>
      </c>
      <c r="AJ384" s="51">
        <v>0</v>
      </c>
      <c r="AK384" s="51">
        <v>0</v>
      </c>
      <c r="AL384" s="51">
        <v>0</v>
      </c>
      <c r="AM384" s="51">
        <v>0</v>
      </c>
      <c r="AN384" s="51">
        <v>0</v>
      </c>
      <c r="AO384" s="51">
        <v>0</v>
      </c>
      <c r="AP384" s="51">
        <f t="shared" si="36"/>
        <v>774</v>
      </c>
      <c r="AQ384" s="51">
        <f t="shared" si="37"/>
        <v>0</v>
      </c>
      <c r="AR384" s="51">
        <f t="shared" si="38"/>
        <v>774</v>
      </c>
      <c r="AS384"/>
      <c r="AT384"/>
      <c r="AU384"/>
    </row>
    <row r="385" spans="1:47" s="71" customFormat="1" ht="26.25" x14ac:dyDescent="0.25">
      <c r="A385" s="32" t="s">
        <v>394</v>
      </c>
      <c r="B385" s="82"/>
      <c r="C385" s="82" t="s">
        <v>572</v>
      </c>
      <c r="D385" s="83">
        <v>100</v>
      </c>
      <c r="E385" s="85">
        <v>31</v>
      </c>
      <c r="F385" s="86">
        <v>2019</v>
      </c>
      <c r="G385" s="82" t="s">
        <v>231</v>
      </c>
      <c r="H385" s="51">
        <f t="shared" si="33"/>
        <v>31</v>
      </c>
      <c r="I385" s="51"/>
      <c r="J385" s="51"/>
      <c r="K385" s="51"/>
      <c r="L385" s="51"/>
      <c r="M385" s="51"/>
      <c r="N385" s="51">
        <v>31</v>
      </c>
      <c r="O385" s="51"/>
      <c r="P385" s="51"/>
      <c r="Q385" s="51"/>
      <c r="R385" s="51"/>
      <c r="S385" s="51"/>
      <c r="T385" s="51"/>
      <c r="U385" s="51"/>
      <c r="V385" s="51"/>
      <c r="W385" s="51"/>
      <c r="X385" s="51">
        <f t="shared" si="34"/>
        <v>31</v>
      </c>
      <c r="Y385" s="51">
        <f t="shared" si="35"/>
        <v>0</v>
      </c>
      <c r="Z385" s="76">
        <v>16570.034039040002</v>
      </c>
      <c r="AA385" s="75">
        <v>0</v>
      </c>
      <c r="AB385" s="51">
        <v>0</v>
      </c>
      <c r="AC385" s="51">
        <v>0</v>
      </c>
      <c r="AD385" s="51">
        <v>0</v>
      </c>
      <c r="AE385" s="51">
        <v>0</v>
      </c>
      <c r="AF385" s="51">
        <v>706</v>
      </c>
      <c r="AG385" s="51">
        <v>0</v>
      </c>
      <c r="AH385" s="51">
        <v>0</v>
      </c>
      <c r="AI385" s="51">
        <v>0</v>
      </c>
      <c r="AJ385" s="51">
        <v>0</v>
      </c>
      <c r="AK385" s="51">
        <v>0</v>
      </c>
      <c r="AL385" s="51">
        <v>0</v>
      </c>
      <c r="AM385" s="51">
        <v>0</v>
      </c>
      <c r="AN385" s="51">
        <v>0</v>
      </c>
      <c r="AO385" s="51">
        <v>0</v>
      </c>
      <c r="AP385" s="51">
        <f t="shared" si="36"/>
        <v>706</v>
      </c>
      <c r="AQ385" s="51">
        <f t="shared" si="37"/>
        <v>0</v>
      </c>
      <c r="AR385" s="51">
        <f t="shared" si="38"/>
        <v>706</v>
      </c>
      <c r="AS385"/>
      <c r="AT385"/>
      <c r="AU385"/>
    </row>
    <row r="386" spans="1:47" s="71" customFormat="1" ht="26.25" x14ac:dyDescent="0.25">
      <c r="A386" s="32" t="s">
        <v>396</v>
      </c>
      <c r="B386" s="82"/>
      <c r="C386" s="82" t="s">
        <v>623</v>
      </c>
      <c r="D386" s="83">
        <v>100</v>
      </c>
      <c r="E386" s="85">
        <v>70</v>
      </c>
      <c r="F386" s="86">
        <v>2021</v>
      </c>
      <c r="G386" s="82" t="s">
        <v>231</v>
      </c>
      <c r="H386" s="51">
        <f t="shared" si="33"/>
        <v>70</v>
      </c>
      <c r="I386" s="51"/>
      <c r="J386" s="51"/>
      <c r="K386" s="51"/>
      <c r="L386" s="51"/>
      <c r="M386" s="51"/>
      <c r="N386" s="51"/>
      <c r="O386" s="51"/>
      <c r="P386" s="51">
        <v>70</v>
      </c>
      <c r="Q386" s="51"/>
      <c r="R386" s="51"/>
      <c r="S386" s="51"/>
      <c r="T386" s="51"/>
      <c r="U386" s="51"/>
      <c r="V386" s="51"/>
      <c r="W386" s="51"/>
      <c r="X386" s="51">
        <f t="shared" si="34"/>
        <v>70</v>
      </c>
      <c r="Y386" s="51">
        <f t="shared" si="35"/>
        <v>0</v>
      </c>
      <c r="Z386" s="76">
        <v>16570.034039040002</v>
      </c>
      <c r="AA386" s="75">
        <v>0</v>
      </c>
      <c r="AB386" s="51">
        <v>0</v>
      </c>
      <c r="AC386" s="51">
        <v>0</v>
      </c>
      <c r="AD386" s="51">
        <v>0</v>
      </c>
      <c r="AE386" s="51">
        <v>0</v>
      </c>
      <c r="AF386" s="51">
        <v>0</v>
      </c>
      <c r="AG386" s="51">
        <v>0</v>
      </c>
      <c r="AH386" s="51">
        <v>1691</v>
      </c>
      <c r="AI386" s="51">
        <v>0</v>
      </c>
      <c r="AJ386" s="51">
        <v>0</v>
      </c>
      <c r="AK386" s="51">
        <v>0</v>
      </c>
      <c r="AL386" s="51">
        <v>0</v>
      </c>
      <c r="AM386" s="51">
        <v>0</v>
      </c>
      <c r="AN386" s="51">
        <v>0</v>
      </c>
      <c r="AO386" s="51">
        <v>0</v>
      </c>
      <c r="AP386" s="51">
        <f t="shared" si="36"/>
        <v>1691</v>
      </c>
      <c r="AQ386" s="51">
        <f t="shared" si="37"/>
        <v>0</v>
      </c>
      <c r="AR386" s="51">
        <f t="shared" si="38"/>
        <v>1691</v>
      </c>
      <c r="AS386"/>
      <c r="AT386"/>
      <c r="AU386"/>
    </row>
    <row r="387" spans="1:47" s="71" customFormat="1" ht="26.25" x14ac:dyDescent="0.25">
      <c r="A387" s="32" t="s">
        <v>399</v>
      </c>
      <c r="B387" s="82"/>
      <c r="C387" s="82" t="s">
        <v>572</v>
      </c>
      <c r="D387" s="83">
        <v>100</v>
      </c>
      <c r="E387" s="85">
        <v>28</v>
      </c>
      <c r="F387" s="86">
        <v>2022</v>
      </c>
      <c r="G387" s="82" t="s">
        <v>231</v>
      </c>
      <c r="H387" s="51">
        <f t="shared" si="33"/>
        <v>28</v>
      </c>
      <c r="I387" s="51"/>
      <c r="J387" s="51"/>
      <c r="K387" s="51"/>
      <c r="L387" s="51"/>
      <c r="M387" s="51"/>
      <c r="N387" s="51"/>
      <c r="O387" s="51"/>
      <c r="P387" s="51"/>
      <c r="Q387" s="51">
        <v>28</v>
      </c>
      <c r="R387" s="51"/>
      <c r="S387" s="51"/>
      <c r="T387" s="51"/>
      <c r="U387" s="51"/>
      <c r="V387" s="51"/>
      <c r="W387" s="51"/>
      <c r="X387" s="51">
        <f t="shared" si="34"/>
        <v>28</v>
      </c>
      <c r="Y387" s="51">
        <f t="shared" si="35"/>
        <v>0</v>
      </c>
      <c r="Z387" s="76">
        <v>16570.034039040002</v>
      </c>
      <c r="AA387" s="75">
        <v>0</v>
      </c>
      <c r="AB387" s="51">
        <v>0</v>
      </c>
      <c r="AC387" s="51">
        <v>0</v>
      </c>
      <c r="AD387" s="51">
        <v>0</v>
      </c>
      <c r="AE387" s="51">
        <v>0</v>
      </c>
      <c r="AF387" s="51">
        <v>0</v>
      </c>
      <c r="AG387" s="51">
        <v>0</v>
      </c>
      <c r="AH387" s="51">
        <v>0</v>
      </c>
      <c r="AI387" s="51">
        <v>696</v>
      </c>
      <c r="AJ387" s="51">
        <v>0</v>
      </c>
      <c r="AK387" s="51">
        <v>0</v>
      </c>
      <c r="AL387" s="51">
        <v>0</v>
      </c>
      <c r="AM387" s="51">
        <v>0</v>
      </c>
      <c r="AN387" s="51">
        <v>0</v>
      </c>
      <c r="AO387" s="51">
        <v>0</v>
      </c>
      <c r="AP387" s="51">
        <f t="shared" si="36"/>
        <v>696</v>
      </c>
      <c r="AQ387" s="51">
        <f t="shared" si="37"/>
        <v>0</v>
      </c>
      <c r="AR387" s="51">
        <f t="shared" si="38"/>
        <v>696</v>
      </c>
      <c r="AS387"/>
      <c r="AT387"/>
      <c r="AU387"/>
    </row>
    <row r="388" spans="1:47" s="71" customFormat="1" ht="26.25" x14ac:dyDescent="0.25">
      <c r="A388" s="32" t="s">
        <v>400</v>
      </c>
      <c r="B388" s="82"/>
      <c r="C388" s="82" t="s">
        <v>572</v>
      </c>
      <c r="D388" s="83">
        <v>100</v>
      </c>
      <c r="E388" s="85">
        <v>30</v>
      </c>
      <c r="F388" s="86">
        <v>2023</v>
      </c>
      <c r="G388" s="82" t="s">
        <v>231</v>
      </c>
      <c r="H388" s="51">
        <f t="shared" si="33"/>
        <v>30</v>
      </c>
      <c r="I388" s="51"/>
      <c r="J388" s="51"/>
      <c r="K388" s="51"/>
      <c r="L388" s="51"/>
      <c r="M388" s="51"/>
      <c r="N388" s="51"/>
      <c r="O388" s="51"/>
      <c r="P388" s="51"/>
      <c r="Q388" s="51"/>
      <c r="R388" s="51">
        <v>30</v>
      </c>
      <c r="S388" s="51"/>
      <c r="T388" s="51"/>
      <c r="U388" s="51"/>
      <c r="V388" s="51"/>
      <c r="W388" s="51"/>
      <c r="X388" s="51">
        <f t="shared" si="34"/>
        <v>30</v>
      </c>
      <c r="Y388" s="51">
        <f t="shared" si="35"/>
        <v>0</v>
      </c>
      <c r="Z388" s="76">
        <v>16570.034039040002</v>
      </c>
      <c r="AA388" s="75">
        <v>0</v>
      </c>
      <c r="AB388" s="51">
        <v>0</v>
      </c>
      <c r="AC388" s="51">
        <v>0</v>
      </c>
      <c r="AD388" s="51">
        <v>0</v>
      </c>
      <c r="AE388" s="51">
        <v>0</v>
      </c>
      <c r="AF388" s="51">
        <v>0</v>
      </c>
      <c r="AG388" s="51">
        <v>0</v>
      </c>
      <c r="AH388" s="51">
        <v>0</v>
      </c>
      <c r="AI388" s="51">
        <v>0</v>
      </c>
      <c r="AJ388" s="51">
        <v>769</v>
      </c>
      <c r="AK388" s="51">
        <v>0</v>
      </c>
      <c r="AL388" s="51">
        <v>0</v>
      </c>
      <c r="AM388" s="51">
        <v>0</v>
      </c>
      <c r="AN388" s="51">
        <v>0</v>
      </c>
      <c r="AO388" s="51">
        <v>0</v>
      </c>
      <c r="AP388" s="51">
        <f t="shared" si="36"/>
        <v>769</v>
      </c>
      <c r="AQ388" s="51">
        <f t="shared" si="37"/>
        <v>0</v>
      </c>
      <c r="AR388" s="51">
        <f t="shared" si="38"/>
        <v>769</v>
      </c>
      <c r="AS388"/>
      <c r="AT388"/>
      <c r="AU388"/>
    </row>
    <row r="389" spans="1:47" s="71" customFormat="1" ht="26.25" x14ac:dyDescent="0.25">
      <c r="A389" s="32" t="s">
        <v>403</v>
      </c>
      <c r="B389" s="82"/>
      <c r="C389" s="82" t="s">
        <v>572</v>
      </c>
      <c r="D389" s="83">
        <v>100</v>
      </c>
      <c r="E389" s="85">
        <v>67</v>
      </c>
      <c r="F389" s="86">
        <v>2023</v>
      </c>
      <c r="G389" s="82" t="s">
        <v>231</v>
      </c>
      <c r="H389" s="51">
        <f t="shared" si="33"/>
        <v>67</v>
      </c>
      <c r="I389" s="51"/>
      <c r="J389" s="51"/>
      <c r="K389" s="51"/>
      <c r="L389" s="51"/>
      <c r="M389" s="51"/>
      <c r="N389" s="51"/>
      <c r="O389" s="51"/>
      <c r="P389" s="51"/>
      <c r="Q389" s="51"/>
      <c r="R389" s="51">
        <v>67</v>
      </c>
      <c r="S389" s="51"/>
      <c r="T389" s="51"/>
      <c r="U389" s="51"/>
      <c r="V389" s="51"/>
      <c r="W389" s="51"/>
      <c r="X389" s="51">
        <f t="shared" si="34"/>
        <v>67</v>
      </c>
      <c r="Y389" s="51">
        <f t="shared" si="35"/>
        <v>0</v>
      </c>
      <c r="Z389" s="76">
        <v>16570.034039040002</v>
      </c>
      <c r="AA389" s="75">
        <v>0</v>
      </c>
      <c r="AB389" s="51">
        <v>0</v>
      </c>
      <c r="AC389" s="51">
        <v>0</v>
      </c>
      <c r="AD389" s="51">
        <v>0</v>
      </c>
      <c r="AE389" s="51">
        <v>0</v>
      </c>
      <c r="AF389" s="51">
        <v>0</v>
      </c>
      <c r="AG389" s="51">
        <v>0</v>
      </c>
      <c r="AH389" s="51">
        <v>0</v>
      </c>
      <c r="AI389" s="51">
        <v>0</v>
      </c>
      <c r="AJ389" s="51">
        <v>1717</v>
      </c>
      <c r="AK389" s="51">
        <v>0</v>
      </c>
      <c r="AL389" s="51">
        <v>0</v>
      </c>
      <c r="AM389" s="51">
        <v>0</v>
      </c>
      <c r="AN389" s="51">
        <v>0</v>
      </c>
      <c r="AO389" s="51">
        <v>0</v>
      </c>
      <c r="AP389" s="51">
        <f t="shared" si="36"/>
        <v>1717</v>
      </c>
      <c r="AQ389" s="51">
        <f t="shared" si="37"/>
        <v>0</v>
      </c>
      <c r="AR389" s="51">
        <f t="shared" si="38"/>
        <v>1717</v>
      </c>
      <c r="AS389"/>
      <c r="AT389"/>
      <c r="AU389"/>
    </row>
    <row r="390" spans="1:47" s="71" customFormat="1" ht="26.25" x14ac:dyDescent="0.25">
      <c r="A390" s="32" t="s">
        <v>405</v>
      </c>
      <c r="B390" s="82"/>
      <c r="C390" s="82" t="s">
        <v>624</v>
      </c>
      <c r="D390" s="83">
        <v>80</v>
      </c>
      <c r="E390" s="85">
        <v>220</v>
      </c>
      <c r="F390" s="86">
        <v>2021</v>
      </c>
      <c r="G390" s="82" t="s">
        <v>231</v>
      </c>
      <c r="H390" s="51">
        <f t="shared" si="33"/>
        <v>220</v>
      </c>
      <c r="I390" s="51"/>
      <c r="J390" s="51"/>
      <c r="K390" s="51"/>
      <c r="L390" s="51"/>
      <c r="M390" s="51"/>
      <c r="N390" s="51"/>
      <c r="O390" s="51"/>
      <c r="P390" s="51">
        <v>220</v>
      </c>
      <c r="Q390" s="51"/>
      <c r="R390" s="51"/>
      <c r="S390" s="51"/>
      <c r="T390" s="51"/>
      <c r="U390" s="51"/>
      <c r="V390" s="51"/>
      <c r="W390" s="51"/>
      <c r="X390" s="51">
        <f t="shared" si="34"/>
        <v>220</v>
      </c>
      <c r="Y390" s="51">
        <f t="shared" si="35"/>
        <v>0</v>
      </c>
      <c r="Z390" s="76">
        <v>16368.749299200001</v>
      </c>
      <c r="AA390" s="75">
        <v>0</v>
      </c>
      <c r="AB390" s="51">
        <v>0</v>
      </c>
      <c r="AC390" s="51">
        <v>0</v>
      </c>
      <c r="AD390" s="51">
        <v>0</v>
      </c>
      <c r="AE390" s="51">
        <v>0</v>
      </c>
      <c r="AF390" s="51">
        <v>0</v>
      </c>
      <c r="AG390" s="51">
        <v>0</v>
      </c>
      <c r="AH390" s="51">
        <v>5251</v>
      </c>
      <c r="AI390" s="51">
        <v>0</v>
      </c>
      <c r="AJ390" s="51">
        <v>0</v>
      </c>
      <c r="AK390" s="51">
        <v>0</v>
      </c>
      <c r="AL390" s="51">
        <v>0</v>
      </c>
      <c r="AM390" s="51">
        <v>0</v>
      </c>
      <c r="AN390" s="51">
        <v>0</v>
      </c>
      <c r="AO390" s="51">
        <v>0</v>
      </c>
      <c r="AP390" s="51">
        <f t="shared" si="36"/>
        <v>5251</v>
      </c>
      <c r="AQ390" s="51">
        <f t="shared" si="37"/>
        <v>0</v>
      </c>
      <c r="AR390" s="51">
        <f t="shared" si="38"/>
        <v>5251</v>
      </c>
      <c r="AS390"/>
      <c r="AT390"/>
      <c r="AU390"/>
    </row>
    <row r="391" spans="1:47" s="71" customFormat="1" ht="26.25" x14ac:dyDescent="0.25">
      <c r="A391" s="32" t="s">
        <v>407</v>
      </c>
      <c r="B391" s="82"/>
      <c r="C391" s="82" t="s">
        <v>625</v>
      </c>
      <c r="D391" s="83">
        <v>70</v>
      </c>
      <c r="E391" s="85">
        <v>73</v>
      </c>
      <c r="F391" s="86">
        <v>2021</v>
      </c>
      <c r="G391" s="82" t="s">
        <v>231</v>
      </c>
      <c r="H391" s="51">
        <f t="shared" ref="H391:H454" si="39">SUM(I391:W391)</f>
        <v>73</v>
      </c>
      <c r="I391" s="51"/>
      <c r="J391" s="51"/>
      <c r="K391" s="51"/>
      <c r="L391" s="51"/>
      <c r="M391" s="51"/>
      <c r="N391" s="51"/>
      <c r="O391" s="51"/>
      <c r="P391" s="51">
        <v>73</v>
      </c>
      <c r="Q391" s="51"/>
      <c r="R391" s="51"/>
      <c r="S391" s="51"/>
      <c r="T391" s="51"/>
      <c r="U391" s="51"/>
      <c r="V391" s="51"/>
      <c r="W391" s="51"/>
      <c r="X391" s="51">
        <f t="shared" ref="X391:X454" si="40">SUM(N391:R391)</f>
        <v>73</v>
      </c>
      <c r="Y391" s="51">
        <f t="shared" ref="Y391:Y454" si="41">SUM(S391:W391)</f>
        <v>0</v>
      </c>
      <c r="Z391" s="76">
        <v>16368.749299200001</v>
      </c>
      <c r="AA391" s="75">
        <v>0</v>
      </c>
      <c r="AB391" s="51">
        <v>0</v>
      </c>
      <c r="AC391" s="51">
        <v>0</v>
      </c>
      <c r="AD391" s="51">
        <v>0</v>
      </c>
      <c r="AE391" s="51">
        <v>0</v>
      </c>
      <c r="AF391" s="51">
        <v>0</v>
      </c>
      <c r="AG391" s="51">
        <v>0</v>
      </c>
      <c r="AH391" s="51">
        <v>1742</v>
      </c>
      <c r="AI391" s="51">
        <v>0</v>
      </c>
      <c r="AJ391" s="51">
        <v>0</v>
      </c>
      <c r="AK391" s="51">
        <v>0</v>
      </c>
      <c r="AL391" s="51">
        <v>0</v>
      </c>
      <c r="AM391" s="51">
        <v>0</v>
      </c>
      <c r="AN391" s="51">
        <v>0</v>
      </c>
      <c r="AO391" s="51">
        <v>0</v>
      </c>
      <c r="AP391" s="51">
        <f t="shared" ref="AP391:AP454" si="42">SUM(AF391:AJ391)</f>
        <v>1742</v>
      </c>
      <c r="AQ391" s="51">
        <f t="shared" ref="AQ391:AQ454" si="43">SUM(AK391:AO391)</f>
        <v>0</v>
      </c>
      <c r="AR391" s="51">
        <f t="shared" ref="AR391:AR454" si="44">SUM(AC391:AO391)</f>
        <v>1742</v>
      </c>
      <c r="AS391"/>
      <c r="AT391"/>
      <c r="AU391"/>
    </row>
    <row r="392" spans="1:47" s="66" customFormat="1" x14ac:dyDescent="0.25">
      <c r="A392" s="24" t="s">
        <v>626</v>
      </c>
      <c r="B392" s="242" t="s">
        <v>172</v>
      </c>
      <c r="C392" s="243"/>
      <c r="D392" s="243"/>
      <c r="E392" s="243"/>
      <c r="F392" s="243"/>
      <c r="G392" s="244"/>
      <c r="H392" s="48">
        <f t="shared" si="39"/>
        <v>201</v>
      </c>
      <c r="I392" s="48">
        <v>201</v>
      </c>
      <c r="J392" s="48">
        <v>0</v>
      </c>
      <c r="K392" s="48">
        <v>0</v>
      </c>
      <c r="L392" s="48">
        <v>0</v>
      </c>
      <c r="M392" s="48">
        <v>0</v>
      </c>
      <c r="N392" s="48">
        <v>0</v>
      </c>
      <c r="O392" s="48">
        <v>0</v>
      </c>
      <c r="P392" s="48">
        <v>0</v>
      </c>
      <c r="Q392" s="48">
        <v>0</v>
      </c>
      <c r="R392" s="48">
        <v>0</v>
      </c>
      <c r="S392" s="48">
        <v>0</v>
      </c>
      <c r="T392" s="48">
        <v>0</v>
      </c>
      <c r="U392" s="48">
        <v>0</v>
      </c>
      <c r="V392" s="48">
        <v>0</v>
      </c>
      <c r="W392" s="48">
        <v>0</v>
      </c>
      <c r="X392" s="48">
        <f t="shared" si="40"/>
        <v>0</v>
      </c>
      <c r="Y392" s="48">
        <f t="shared" si="41"/>
        <v>0</v>
      </c>
      <c r="Z392" s="80"/>
      <c r="AA392" s="80">
        <v>3290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>
        <v>0</v>
      </c>
      <c r="AJ392" s="48">
        <v>0</v>
      </c>
      <c r="AK392" s="48">
        <v>0</v>
      </c>
      <c r="AL392" s="48">
        <v>0</v>
      </c>
      <c r="AM392" s="48">
        <v>0</v>
      </c>
      <c r="AN392" s="48">
        <v>0</v>
      </c>
      <c r="AO392" s="48">
        <v>0</v>
      </c>
      <c r="AP392" s="48">
        <f t="shared" si="42"/>
        <v>0</v>
      </c>
      <c r="AQ392" s="48">
        <f t="shared" si="43"/>
        <v>0</v>
      </c>
      <c r="AR392" s="48">
        <f t="shared" si="44"/>
        <v>0</v>
      </c>
      <c r="AS392"/>
      <c r="AT392"/>
      <c r="AU392"/>
    </row>
    <row r="393" spans="1:47" s="71" customFormat="1" ht="26.25" x14ac:dyDescent="0.25">
      <c r="A393" s="32" t="s">
        <v>31</v>
      </c>
      <c r="B393" s="87" t="s">
        <v>627</v>
      </c>
      <c r="C393" s="87" t="s">
        <v>628</v>
      </c>
      <c r="D393" s="76">
        <v>50</v>
      </c>
      <c r="E393" s="86">
        <v>201</v>
      </c>
      <c r="F393" s="86">
        <v>2014</v>
      </c>
      <c r="G393" s="87" t="s">
        <v>231</v>
      </c>
      <c r="H393" s="51">
        <f t="shared" si="39"/>
        <v>201</v>
      </c>
      <c r="I393" s="51">
        <v>201</v>
      </c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>
        <f t="shared" si="40"/>
        <v>0</v>
      </c>
      <c r="Y393" s="51">
        <f t="shared" si="41"/>
        <v>0</v>
      </c>
      <c r="Z393" s="76">
        <v>16368.749299200001</v>
      </c>
      <c r="AA393" s="75">
        <v>3290</v>
      </c>
      <c r="AB393" s="51">
        <v>0</v>
      </c>
      <c r="AC393" s="51">
        <v>0</v>
      </c>
      <c r="AD393" s="51">
        <v>0</v>
      </c>
      <c r="AE393" s="51">
        <v>0</v>
      </c>
      <c r="AF393" s="51">
        <v>0</v>
      </c>
      <c r="AG393" s="51">
        <v>0</v>
      </c>
      <c r="AH393" s="51">
        <v>0</v>
      </c>
      <c r="AI393" s="51">
        <v>0</v>
      </c>
      <c r="AJ393" s="51">
        <v>0</v>
      </c>
      <c r="AK393" s="51">
        <v>0</v>
      </c>
      <c r="AL393" s="51">
        <v>0</v>
      </c>
      <c r="AM393" s="51">
        <v>0</v>
      </c>
      <c r="AN393" s="51">
        <v>0</v>
      </c>
      <c r="AO393" s="51">
        <v>0</v>
      </c>
      <c r="AP393" s="51">
        <f t="shared" si="42"/>
        <v>0</v>
      </c>
      <c r="AQ393" s="51">
        <f t="shared" si="43"/>
        <v>0</v>
      </c>
      <c r="AR393" s="51">
        <f t="shared" si="44"/>
        <v>0</v>
      </c>
      <c r="AS393"/>
      <c r="AT393"/>
      <c r="AU393"/>
    </row>
    <row r="394" spans="1:47" s="66" customFormat="1" x14ac:dyDescent="0.25">
      <c r="A394" s="24" t="s">
        <v>629</v>
      </c>
      <c r="B394" s="242" t="s">
        <v>173</v>
      </c>
      <c r="C394" s="243"/>
      <c r="D394" s="243"/>
      <c r="E394" s="243"/>
      <c r="F394" s="243"/>
      <c r="G394" s="244"/>
      <c r="H394" s="48">
        <f t="shared" si="39"/>
        <v>16</v>
      </c>
      <c r="I394" s="48">
        <v>0</v>
      </c>
      <c r="J394" s="48">
        <v>16</v>
      </c>
      <c r="K394" s="48">
        <v>0</v>
      </c>
      <c r="L394" s="48">
        <v>0</v>
      </c>
      <c r="M394" s="48">
        <v>0</v>
      </c>
      <c r="N394" s="48">
        <v>0</v>
      </c>
      <c r="O394" s="48">
        <v>0</v>
      </c>
      <c r="P394" s="48">
        <v>0</v>
      </c>
      <c r="Q394" s="48">
        <v>0</v>
      </c>
      <c r="R394" s="48">
        <v>0</v>
      </c>
      <c r="S394" s="48">
        <v>0</v>
      </c>
      <c r="T394" s="48">
        <v>0</v>
      </c>
      <c r="U394" s="48">
        <v>0</v>
      </c>
      <c r="V394" s="48">
        <v>0</v>
      </c>
      <c r="W394" s="48">
        <v>0</v>
      </c>
      <c r="X394" s="48">
        <f t="shared" si="40"/>
        <v>0</v>
      </c>
      <c r="Y394" s="48">
        <f t="shared" si="41"/>
        <v>0</v>
      </c>
      <c r="Z394" s="80"/>
      <c r="AA394" s="80">
        <v>0</v>
      </c>
      <c r="AB394" s="48">
        <v>290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>
        <v>0</v>
      </c>
      <c r="AJ394" s="48">
        <v>0</v>
      </c>
      <c r="AK394" s="48">
        <v>0</v>
      </c>
      <c r="AL394" s="48">
        <v>0</v>
      </c>
      <c r="AM394" s="48">
        <v>0</v>
      </c>
      <c r="AN394" s="48">
        <v>0</v>
      </c>
      <c r="AO394" s="48">
        <v>0</v>
      </c>
      <c r="AP394" s="48">
        <f t="shared" si="42"/>
        <v>0</v>
      </c>
      <c r="AQ394" s="48">
        <f t="shared" si="43"/>
        <v>0</v>
      </c>
      <c r="AR394" s="48">
        <f t="shared" si="44"/>
        <v>0</v>
      </c>
      <c r="AS394"/>
      <c r="AT394"/>
      <c r="AU394"/>
    </row>
    <row r="395" spans="1:47" s="71" customFormat="1" ht="26.25" x14ac:dyDescent="0.25">
      <c r="A395" s="52"/>
      <c r="B395" s="82" t="s">
        <v>630</v>
      </c>
      <c r="C395" s="82" t="s">
        <v>631</v>
      </c>
      <c r="D395" s="76">
        <v>50</v>
      </c>
      <c r="E395" s="76">
        <v>16</v>
      </c>
      <c r="F395" s="84">
        <v>2015</v>
      </c>
      <c r="G395" s="82" t="s">
        <v>231</v>
      </c>
      <c r="H395" s="51">
        <f t="shared" si="39"/>
        <v>16</v>
      </c>
      <c r="I395" s="51"/>
      <c r="J395" s="51">
        <v>16</v>
      </c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>
        <f t="shared" si="40"/>
        <v>0</v>
      </c>
      <c r="Y395" s="51">
        <f t="shared" si="41"/>
        <v>0</v>
      </c>
      <c r="Z395" s="76">
        <v>16368.749299200001</v>
      </c>
      <c r="AA395" s="75">
        <v>0</v>
      </c>
      <c r="AB395" s="51">
        <v>290</v>
      </c>
      <c r="AC395" s="51">
        <v>0</v>
      </c>
      <c r="AD395" s="51">
        <v>0</v>
      </c>
      <c r="AE395" s="51">
        <v>0</v>
      </c>
      <c r="AF395" s="51">
        <v>0</v>
      </c>
      <c r="AG395" s="51">
        <v>0</v>
      </c>
      <c r="AH395" s="51">
        <v>0</v>
      </c>
      <c r="AI395" s="51">
        <v>0</v>
      </c>
      <c r="AJ395" s="51">
        <v>0</v>
      </c>
      <c r="AK395" s="51">
        <v>0</v>
      </c>
      <c r="AL395" s="51">
        <v>0</v>
      </c>
      <c r="AM395" s="51">
        <v>0</v>
      </c>
      <c r="AN395" s="51">
        <v>0</v>
      </c>
      <c r="AO395" s="51">
        <v>0</v>
      </c>
      <c r="AP395" s="51">
        <f t="shared" si="42"/>
        <v>0</v>
      </c>
      <c r="AQ395" s="51">
        <f t="shared" si="43"/>
        <v>0</v>
      </c>
      <c r="AR395" s="51">
        <f t="shared" si="44"/>
        <v>0</v>
      </c>
      <c r="AS395"/>
      <c r="AT395"/>
      <c r="AU395"/>
    </row>
    <row r="396" spans="1:47" s="66" customFormat="1" x14ac:dyDescent="0.25">
      <c r="A396" s="24" t="s">
        <v>632</v>
      </c>
      <c r="B396" s="242" t="s">
        <v>174</v>
      </c>
      <c r="C396" s="243"/>
      <c r="D396" s="243"/>
      <c r="E396" s="243"/>
      <c r="F396" s="243"/>
      <c r="G396" s="244"/>
      <c r="H396" s="48">
        <f t="shared" si="39"/>
        <v>39</v>
      </c>
      <c r="I396" s="48">
        <v>39</v>
      </c>
      <c r="J396" s="48">
        <v>0</v>
      </c>
      <c r="K396" s="48">
        <v>0</v>
      </c>
      <c r="L396" s="48">
        <v>0</v>
      </c>
      <c r="M396" s="48">
        <v>0</v>
      </c>
      <c r="N396" s="48">
        <v>0</v>
      </c>
      <c r="O396" s="48">
        <v>0</v>
      </c>
      <c r="P396" s="48">
        <v>0</v>
      </c>
      <c r="Q396" s="48">
        <v>0</v>
      </c>
      <c r="R396" s="48">
        <v>0</v>
      </c>
      <c r="S396" s="48">
        <v>0</v>
      </c>
      <c r="T396" s="48">
        <v>0</v>
      </c>
      <c r="U396" s="48">
        <v>0</v>
      </c>
      <c r="V396" s="48">
        <v>0</v>
      </c>
      <c r="W396" s="48">
        <v>0</v>
      </c>
      <c r="X396" s="48">
        <f t="shared" si="40"/>
        <v>0</v>
      </c>
      <c r="Y396" s="48">
        <f t="shared" si="41"/>
        <v>0</v>
      </c>
      <c r="Z396" s="80"/>
      <c r="AA396" s="80">
        <v>638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>
        <v>0</v>
      </c>
      <c r="AJ396" s="48">
        <v>0</v>
      </c>
      <c r="AK396" s="48">
        <v>0</v>
      </c>
      <c r="AL396" s="48">
        <v>0</v>
      </c>
      <c r="AM396" s="48">
        <v>0</v>
      </c>
      <c r="AN396" s="48">
        <v>0</v>
      </c>
      <c r="AO396" s="48">
        <v>0</v>
      </c>
      <c r="AP396" s="48">
        <f t="shared" si="42"/>
        <v>0</v>
      </c>
      <c r="AQ396" s="48">
        <f t="shared" si="43"/>
        <v>0</v>
      </c>
      <c r="AR396" s="48">
        <f t="shared" si="44"/>
        <v>0</v>
      </c>
      <c r="AS396"/>
      <c r="AT396"/>
      <c r="AU396"/>
    </row>
    <row r="397" spans="1:47" s="47" customFormat="1" ht="26.25" x14ac:dyDescent="0.25">
      <c r="A397" s="32" t="s">
        <v>31</v>
      </c>
      <c r="B397" s="87" t="s">
        <v>633</v>
      </c>
      <c r="C397" s="87" t="s">
        <v>634</v>
      </c>
      <c r="D397" s="76">
        <v>32</v>
      </c>
      <c r="E397" s="76">
        <v>39</v>
      </c>
      <c r="F397" s="84">
        <v>2014</v>
      </c>
      <c r="G397" s="87" t="s">
        <v>231</v>
      </c>
      <c r="H397" s="51">
        <f t="shared" si="39"/>
        <v>39</v>
      </c>
      <c r="I397" s="51">
        <v>39</v>
      </c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>
        <f t="shared" si="40"/>
        <v>0</v>
      </c>
      <c r="Y397" s="51">
        <f t="shared" si="41"/>
        <v>0</v>
      </c>
      <c r="Z397" s="76">
        <v>16368.749299200001</v>
      </c>
      <c r="AA397" s="75">
        <v>638</v>
      </c>
      <c r="AB397" s="51">
        <v>0</v>
      </c>
      <c r="AC397" s="51">
        <v>0</v>
      </c>
      <c r="AD397" s="51">
        <v>0</v>
      </c>
      <c r="AE397" s="51">
        <v>0</v>
      </c>
      <c r="AF397" s="51">
        <v>0</v>
      </c>
      <c r="AG397" s="51">
        <v>0</v>
      </c>
      <c r="AH397" s="51">
        <v>0</v>
      </c>
      <c r="AI397" s="51">
        <v>0</v>
      </c>
      <c r="AJ397" s="51">
        <v>0</v>
      </c>
      <c r="AK397" s="51">
        <v>0</v>
      </c>
      <c r="AL397" s="51">
        <v>0</v>
      </c>
      <c r="AM397" s="51">
        <v>0</v>
      </c>
      <c r="AN397" s="51">
        <v>0</v>
      </c>
      <c r="AO397" s="51">
        <v>0</v>
      </c>
      <c r="AP397" s="51">
        <f t="shared" si="42"/>
        <v>0</v>
      </c>
      <c r="AQ397" s="51">
        <f t="shared" si="43"/>
        <v>0</v>
      </c>
      <c r="AR397" s="51">
        <f t="shared" si="44"/>
        <v>0</v>
      </c>
      <c r="AS397"/>
      <c r="AT397"/>
      <c r="AU397"/>
    </row>
    <row r="398" spans="1:47" s="49" customFormat="1" x14ac:dyDescent="0.25">
      <c r="A398" s="24" t="s">
        <v>635</v>
      </c>
      <c r="B398" s="242" t="s">
        <v>175</v>
      </c>
      <c r="C398" s="243"/>
      <c r="D398" s="243"/>
      <c r="E398" s="243"/>
      <c r="F398" s="243"/>
      <c r="G398" s="244"/>
      <c r="H398" s="48">
        <f t="shared" si="39"/>
        <v>763</v>
      </c>
      <c r="I398" s="48">
        <v>0</v>
      </c>
      <c r="J398" s="48">
        <v>0</v>
      </c>
      <c r="K398" s="48">
        <v>187</v>
      </c>
      <c r="L398" s="48">
        <v>0</v>
      </c>
      <c r="M398" s="48">
        <v>0</v>
      </c>
      <c r="N398" s="48">
        <v>0</v>
      </c>
      <c r="O398" s="48">
        <v>576</v>
      </c>
      <c r="P398" s="48">
        <v>0</v>
      </c>
      <c r="Q398" s="48">
        <v>0</v>
      </c>
      <c r="R398" s="48">
        <v>0</v>
      </c>
      <c r="S398" s="48">
        <v>0</v>
      </c>
      <c r="T398" s="48">
        <v>0</v>
      </c>
      <c r="U398" s="48">
        <v>0</v>
      </c>
      <c r="V398" s="48">
        <v>0</v>
      </c>
      <c r="W398" s="48">
        <v>0</v>
      </c>
      <c r="X398" s="48">
        <f t="shared" si="40"/>
        <v>576</v>
      </c>
      <c r="Y398" s="48">
        <f t="shared" si="41"/>
        <v>0</v>
      </c>
      <c r="Z398" s="80"/>
      <c r="AA398" s="80">
        <v>0</v>
      </c>
      <c r="AB398" s="80">
        <v>0</v>
      </c>
      <c r="AC398" s="80">
        <v>3671</v>
      </c>
      <c r="AD398" s="80">
        <v>0</v>
      </c>
      <c r="AE398" s="80">
        <v>0</v>
      </c>
      <c r="AF398" s="80">
        <v>0</v>
      </c>
      <c r="AG398" s="80">
        <v>13703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f t="shared" si="42"/>
        <v>13703</v>
      </c>
      <c r="AQ398" s="80">
        <f t="shared" si="43"/>
        <v>0</v>
      </c>
      <c r="AR398" s="80">
        <f t="shared" si="44"/>
        <v>17374</v>
      </c>
      <c r="AS398"/>
      <c r="AT398"/>
      <c r="AU398"/>
    </row>
    <row r="399" spans="1:47" s="71" customFormat="1" ht="26.25" x14ac:dyDescent="0.25">
      <c r="A399" s="32" t="s">
        <v>31</v>
      </c>
      <c r="B399" s="82" t="s">
        <v>636</v>
      </c>
      <c r="C399" s="82" t="s">
        <v>637</v>
      </c>
      <c r="D399" s="100">
        <v>125</v>
      </c>
      <c r="E399" s="85">
        <v>134</v>
      </c>
      <c r="F399" s="86">
        <v>2020</v>
      </c>
      <c r="G399" s="82" t="s">
        <v>231</v>
      </c>
      <c r="H399" s="51">
        <f t="shared" si="39"/>
        <v>134</v>
      </c>
      <c r="I399" s="51"/>
      <c r="J399" s="51"/>
      <c r="K399" s="51"/>
      <c r="L399" s="51"/>
      <c r="M399" s="51"/>
      <c r="N399" s="51"/>
      <c r="O399" s="51">
        <v>134</v>
      </c>
      <c r="P399" s="51"/>
      <c r="Q399" s="51"/>
      <c r="R399" s="51"/>
      <c r="S399" s="51"/>
      <c r="T399" s="51"/>
      <c r="U399" s="51"/>
      <c r="V399" s="51"/>
      <c r="W399" s="51"/>
      <c r="X399" s="51">
        <f t="shared" si="40"/>
        <v>134</v>
      </c>
      <c r="Y399" s="51">
        <f t="shared" si="41"/>
        <v>0</v>
      </c>
      <c r="Z399" s="76">
        <v>18142.06749696</v>
      </c>
      <c r="AA399" s="75">
        <v>0</v>
      </c>
      <c r="AB399" s="51">
        <v>0</v>
      </c>
      <c r="AC399" s="51">
        <v>0</v>
      </c>
      <c r="AD399" s="51">
        <v>0</v>
      </c>
      <c r="AE399" s="51">
        <v>0</v>
      </c>
      <c r="AF399" s="51">
        <v>0</v>
      </c>
      <c r="AG399" s="51">
        <v>3443</v>
      </c>
      <c r="AH399" s="51">
        <v>0</v>
      </c>
      <c r="AI399" s="51">
        <v>0</v>
      </c>
      <c r="AJ399" s="51">
        <v>0</v>
      </c>
      <c r="AK399" s="51">
        <v>0</v>
      </c>
      <c r="AL399" s="51">
        <v>0</v>
      </c>
      <c r="AM399" s="51">
        <v>0</v>
      </c>
      <c r="AN399" s="51">
        <v>0</v>
      </c>
      <c r="AO399" s="51">
        <v>0</v>
      </c>
      <c r="AP399" s="51">
        <f t="shared" si="42"/>
        <v>3443</v>
      </c>
      <c r="AQ399" s="51">
        <f t="shared" si="43"/>
        <v>0</v>
      </c>
      <c r="AR399" s="51">
        <f t="shared" si="44"/>
        <v>3443</v>
      </c>
      <c r="AS399"/>
      <c r="AT399"/>
      <c r="AU399"/>
    </row>
    <row r="400" spans="1:47" s="71" customFormat="1" ht="26.25" x14ac:dyDescent="0.25">
      <c r="A400" s="32" t="s">
        <v>42</v>
      </c>
      <c r="B400" s="82" t="s">
        <v>638</v>
      </c>
      <c r="C400" s="82" t="s">
        <v>639</v>
      </c>
      <c r="D400" s="100">
        <v>100</v>
      </c>
      <c r="E400" s="85">
        <v>81</v>
      </c>
      <c r="F400" s="86">
        <v>2016</v>
      </c>
      <c r="G400" s="82" t="s">
        <v>231</v>
      </c>
      <c r="H400" s="51">
        <f t="shared" si="39"/>
        <v>81</v>
      </c>
      <c r="I400" s="51"/>
      <c r="J400" s="51"/>
      <c r="K400" s="51">
        <v>81</v>
      </c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>
        <f t="shared" si="40"/>
        <v>0</v>
      </c>
      <c r="Y400" s="51">
        <f t="shared" si="41"/>
        <v>0</v>
      </c>
      <c r="Z400" s="76">
        <v>16570.034039040002</v>
      </c>
      <c r="AA400" s="75">
        <v>0</v>
      </c>
      <c r="AB400" s="51">
        <v>0</v>
      </c>
      <c r="AC400" s="51">
        <v>1590</v>
      </c>
      <c r="AD400" s="51">
        <v>0</v>
      </c>
      <c r="AE400" s="51">
        <v>0</v>
      </c>
      <c r="AF400" s="51">
        <v>0</v>
      </c>
      <c r="AG400" s="51">
        <v>0</v>
      </c>
      <c r="AH400" s="51">
        <v>0</v>
      </c>
      <c r="AI400" s="51">
        <v>0</v>
      </c>
      <c r="AJ400" s="51">
        <v>0</v>
      </c>
      <c r="AK400" s="51">
        <v>0</v>
      </c>
      <c r="AL400" s="51">
        <v>0</v>
      </c>
      <c r="AM400" s="51">
        <v>0</v>
      </c>
      <c r="AN400" s="51">
        <v>0</v>
      </c>
      <c r="AO400" s="51">
        <v>0</v>
      </c>
      <c r="AP400" s="51">
        <f t="shared" si="42"/>
        <v>0</v>
      </c>
      <c r="AQ400" s="51">
        <f t="shared" si="43"/>
        <v>0</v>
      </c>
      <c r="AR400" s="51">
        <f t="shared" si="44"/>
        <v>1590</v>
      </c>
      <c r="AS400"/>
      <c r="AT400"/>
      <c r="AU400"/>
    </row>
    <row r="401" spans="1:47" s="71" customFormat="1" ht="26.25" x14ac:dyDescent="0.25">
      <c r="A401" s="32" t="s">
        <v>44</v>
      </c>
      <c r="B401" s="82" t="s">
        <v>639</v>
      </c>
      <c r="C401" s="82" t="s">
        <v>640</v>
      </c>
      <c r="D401" s="100">
        <v>100</v>
      </c>
      <c r="E401" s="85">
        <v>52</v>
      </c>
      <c r="F401" s="86">
        <v>2016</v>
      </c>
      <c r="G401" s="82" t="s">
        <v>231</v>
      </c>
      <c r="H401" s="51">
        <f t="shared" si="39"/>
        <v>52</v>
      </c>
      <c r="I401" s="51"/>
      <c r="J401" s="51"/>
      <c r="K401" s="51">
        <v>52</v>
      </c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>
        <f t="shared" si="40"/>
        <v>0</v>
      </c>
      <c r="Y401" s="51">
        <f t="shared" si="41"/>
        <v>0</v>
      </c>
      <c r="Z401" s="76">
        <v>16570.034039040002</v>
      </c>
      <c r="AA401" s="75">
        <v>0</v>
      </c>
      <c r="AB401" s="51">
        <v>0</v>
      </c>
      <c r="AC401" s="51">
        <v>1021</v>
      </c>
      <c r="AD401" s="51">
        <v>0</v>
      </c>
      <c r="AE401" s="51">
        <v>0</v>
      </c>
      <c r="AF401" s="51">
        <v>0</v>
      </c>
      <c r="AG401" s="51">
        <v>0</v>
      </c>
      <c r="AH401" s="51">
        <v>0</v>
      </c>
      <c r="AI401" s="51">
        <v>0</v>
      </c>
      <c r="AJ401" s="51">
        <v>0</v>
      </c>
      <c r="AK401" s="51">
        <v>0</v>
      </c>
      <c r="AL401" s="51">
        <v>0</v>
      </c>
      <c r="AM401" s="51">
        <v>0</v>
      </c>
      <c r="AN401" s="51">
        <v>0</v>
      </c>
      <c r="AO401" s="51">
        <v>0</v>
      </c>
      <c r="AP401" s="51">
        <f t="shared" si="42"/>
        <v>0</v>
      </c>
      <c r="AQ401" s="51">
        <f t="shared" si="43"/>
        <v>0</v>
      </c>
      <c r="AR401" s="51">
        <f t="shared" si="44"/>
        <v>1021</v>
      </c>
      <c r="AS401"/>
      <c r="AT401"/>
      <c r="AU401"/>
    </row>
    <row r="402" spans="1:47" s="71" customFormat="1" ht="26.25" x14ac:dyDescent="0.25">
      <c r="A402" s="32" t="s">
        <v>46</v>
      </c>
      <c r="B402" s="82" t="s">
        <v>640</v>
      </c>
      <c r="C402" s="82" t="s">
        <v>641</v>
      </c>
      <c r="D402" s="100">
        <v>100</v>
      </c>
      <c r="E402" s="85">
        <v>54</v>
      </c>
      <c r="F402" s="86">
        <v>2016</v>
      </c>
      <c r="G402" s="82" t="s">
        <v>231</v>
      </c>
      <c r="H402" s="51">
        <f t="shared" si="39"/>
        <v>54</v>
      </c>
      <c r="I402" s="51"/>
      <c r="J402" s="51"/>
      <c r="K402" s="51">
        <v>54</v>
      </c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>
        <f t="shared" si="40"/>
        <v>0</v>
      </c>
      <c r="Y402" s="51">
        <f t="shared" si="41"/>
        <v>0</v>
      </c>
      <c r="Z402" s="76">
        <v>16570.034039040002</v>
      </c>
      <c r="AA402" s="75">
        <v>0</v>
      </c>
      <c r="AB402" s="51">
        <v>0</v>
      </c>
      <c r="AC402" s="51">
        <v>1060</v>
      </c>
      <c r="AD402" s="51">
        <v>0</v>
      </c>
      <c r="AE402" s="51">
        <v>0</v>
      </c>
      <c r="AF402" s="51">
        <v>0</v>
      </c>
      <c r="AG402" s="51">
        <v>0</v>
      </c>
      <c r="AH402" s="51">
        <v>0</v>
      </c>
      <c r="AI402" s="51">
        <v>0</v>
      </c>
      <c r="AJ402" s="51">
        <v>0</v>
      </c>
      <c r="AK402" s="51">
        <v>0</v>
      </c>
      <c r="AL402" s="51">
        <v>0</v>
      </c>
      <c r="AM402" s="51">
        <v>0</v>
      </c>
      <c r="AN402" s="51">
        <v>0</v>
      </c>
      <c r="AO402" s="51">
        <v>0</v>
      </c>
      <c r="AP402" s="51">
        <f t="shared" si="42"/>
        <v>0</v>
      </c>
      <c r="AQ402" s="51">
        <f t="shared" si="43"/>
        <v>0</v>
      </c>
      <c r="AR402" s="51">
        <f t="shared" si="44"/>
        <v>1060</v>
      </c>
      <c r="AS402"/>
      <c r="AT402"/>
      <c r="AU402"/>
    </row>
    <row r="403" spans="1:47" s="71" customFormat="1" ht="26.25" x14ac:dyDescent="0.25">
      <c r="A403" s="32" t="s">
        <v>60</v>
      </c>
      <c r="B403" s="82" t="s">
        <v>637</v>
      </c>
      <c r="C403" s="82" t="s">
        <v>642</v>
      </c>
      <c r="D403" s="100">
        <v>100</v>
      </c>
      <c r="E403" s="85">
        <v>45</v>
      </c>
      <c r="F403" s="86">
        <v>2020</v>
      </c>
      <c r="G403" s="82" t="s">
        <v>231</v>
      </c>
      <c r="H403" s="51">
        <f t="shared" si="39"/>
        <v>45</v>
      </c>
      <c r="I403" s="51"/>
      <c r="J403" s="51"/>
      <c r="K403" s="51"/>
      <c r="L403" s="51"/>
      <c r="M403" s="51"/>
      <c r="N403" s="51"/>
      <c r="O403" s="51">
        <v>45</v>
      </c>
      <c r="P403" s="51"/>
      <c r="Q403" s="51"/>
      <c r="R403" s="51"/>
      <c r="S403" s="51"/>
      <c r="T403" s="51"/>
      <c r="U403" s="51"/>
      <c r="V403" s="51"/>
      <c r="W403" s="51"/>
      <c r="X403" s="51">
        <f t="shared" si="40"/>
        <v>45</v>
      </c>
      <c r="Y403" s="51">
        <f t="shared" si="41"/>
        <v>0</v>
      </c>
      <c r="Z403" s="76">
        <v>16570.034039040002</v>
      </c>
      <c r="AA403" s="75">
        <v>0</v>
      </c>
      <c r="AB403" s="51">
        <v>0</v>
      </c>
      <c r="AC403" s="51">
        <v>0</v>
      </c>
      <c r="AD403" s="51">
        <v>0</v>
      </c>
      <c r="AE403" s="51">
        <v>0</v>
      </c>
      <c r="AF403" s="51">
        <v>0</v>
      </c>
      <c r="AG403" s="51">
        <v>1056</v>
      </c>
      <c r="AH403" s="51">
        <v>0</v>
      </c>
      <c r="AI403" s="51">
        <v>0</v>
      </c>
      <c r="AJ403" s="51">
        <v>0</v>
      </c>
      <c r="AK403" s="51">
        <v>0</v>
      </c>
      <c r="AL403" s="51">
        <v>0</v>
      </c>
      <c r="AM403" s="51">
        <v>0</v>
      </c>
      <c r="AN403" s="51">
        <v>0</v>
      </c>
      <c r="AO403" s="51">
        <v>0</v>
      </c>
      <c r="AP403" s="51">
        <f t="shared" si="42"/>
        <v>1056</v>
      </c>
      <c r="AQ403" s="51">
        <f t="shared" si="43"/>
        <v>0</v>
      </c>
      <c r="AR403" s="51">
        <f t="shared" si="44"/>
        <v>1056</v>
      </c>
      <c r="AS403"/>
      <c r="AT403"/>
      <c r="AU403"/>
    </row>
    <row r="404" spans="1:47" s="71" customFormat="1" ht="26.25" x14ac:dyDescent="0.25">
      <c r="A404" s="32" t="s">
        <v>103</v>
      </c>
      <c r="B404" s="82" t="s">
        <v>643</v>
      </c>
      <c r="C404" s="82" t="s">
        <v>644</v>
      </c>
      <c r="D404" s="100">
        <v>70</v>
      </c>
      <c r="E404" s="85">
        <v>35</v>
      </c>
      <c r="F404" s="86">
        <v>2020</v>
      </c>
      <c r="G404" s="82" t="s">
        <v>231</v>
      </c>
      <c r="H404" s="51">
        <f t="shared" si="39"/>
        <v>35</v>
      </c>
      <c r="I404" s="51"/>
      <c r="J404" s="51"/>
      <c r="K404" s="51"/>
      <c r="L404" s="51"/>
      <c r="M404" s="51"/>
      <c r="N404" s="51"/>
      <c r="O404" s="51">
        <v>35</v>
      </c>
      <c r="P404" s="51"/>
      <c r="Q404" s="51"/>
      <c r="R404" s="51"/>
      <c r="S404" s="51"/>
      <c r="T404" s="51"/>
      <c r="U404" s="51"/>
      <c r="V404" s="51"/>
      <c r="W404" s="51"/>
      <c r="X404" s="51">
        <f t="shared" si="40"/>
        <v>35</v>
      </c>
      <c r="Y404" s="51">
        <f t="shared" si="41"/>
        <v>0</v>
      </c>
      <c r="Z404" s="76">
        <v>16368.749299200001</v>
      </c>
      <c r="AA404" s="75">
        <v>0</v>
      </c>
      <c r="AB404" s="51">
        <v>0</v>
      </c>
      <c r="AC404" s="51">
        <v>0</v>
      </c>
      <c r="AD404" s="51">
        <v>0</v>
      </c>
      <c r="AE404" s="51">
        <v>0</v>
      </c>
      <c r="AF404" s="51">
        <v>0</v>
      </c>
      <c r="AG404" s="51">
        <v>811</v>
      </c>
      <c r="AH404" s="51">
        <v>0</v>
      </c>
      <c r="AI404" s="51">
        <v>0</v>
      </c>
      <c r="AJ404" s="51">
        <v>0</v>
      </c>
      <c r="AK404" s="51">
        <v>0</v>
      </c>
      <c r="AL404" s="51">
        <v>0</v>
      </c>
      <c r="AM404" s="51">
        <v>0</v>
      </c>
      <c r="AN404" s="51">
        <v>0</v>
      </c>
      <c r="AO404" s="51">
        <v>0</v>
      </c>
      <c r="AP404" s="51">
        <f t="shared" si="42"/>
        <v>811</v>
      </c>
      <c r="AQ404" s="51">
        <f t="shared" si="43"/>
        <v>0</v>
      </c>
      <c r="AR404" s="51">
        <f t="shared" si="44"/>
        <v>811</v>
      </c>
      <c r="AS404"/>
      <c r="AT404"/>
      <c r="AU404"/>
    </row>
    <row r="405" spans="1:47" s="71" customFormat="1" ht="26.25" x14ac:dyDescent="0.25">
      <c r="A405" s="32" t="s">
        <v>107</v>
      </c>
      <c r="B405" s="82" t="s">
        <v>637</v>
      </c>
      <c r="C405" s="82" t="s">
        <v>643</v>
      </c>
      <c r="D405" s="100">
        <v>70</v>
      </c>
      <c r="E405" s="85">
        <v>145</v>
      </c>
      <c r="F405" s="86">
        <v>2020</v>
      </c>
      <c r="G405" s="82" t="s">
        <v>231</v>
      </c>
      <c r="H405" s="51">
        <f t="shared" si="39"/>
        <v>145</v>
      </c>
      <c r="I405" s="51"/>
      <c r="J405" s="51"/>
      <c r="K405" s="51"/>
      <c r="L405" s="51"/>
      <c r="M405" s="51"/>
      <c r="N405" s="51"/>
      <c r="O405" s="51">
        <v>145</v>
      </c>
      <c r="P405" s="51"/>
      <c r="Q405" s="51"/>
      <c r="R405" s="51"/>
      <c r="S405" s="51"/>
      <c r="T405" s="51"/>
      <c r="U405" s="51"/>
      <c r="V405" s="51"/>
      <c r="W405" s="51"/>
      <c r="X405" s="51">
        <f t="shared" si="40"/>
        <v>145</v>
      </c>
      <c r="Y405" s="51">
        <f t="shared" si="41"/>
        <v>0</v>
      </c>
      <c r="Z405" s="76">
        <v>16368.749299200001</v>
      </c>
      <c r="AA405" s="75">
        <v>0</v>
      </c>
      <c r="AB405" s="51">
        <v>0</v>
      </c>
      <c r="AC405" s="51">
        <v>0</v>
      </c>
      <c r="AD405" s="51">
        <v>0</v>
      </c>
      <c r="AE405" s="51">
        <v>0</v>
      </c>
      <c r="AF405" s="51">
        <v>0</v>
      </c>
      <c r="AG405" s="51">
        <v>3362</v>
      </c>
      <c r="AH405" s="51">
        <v>0</v>
      </c>
      <c r="AI405" s="51">
        <v>0</v>
      </c>
      <c r="AJ405" s="51">
        <v>0</v>
      </c>
      <c r="AK405" s="51">
        <v>0</v>
      </c>
      <c r="AL405" s="51">
        <v>0</v>
      </c>
      <c r="AM405" s="51">
        <v>0</v>
      </c>
      <c r="AN405" s="51">
        <v>0</v>
      </c>
      <c r="AO405" s="51">
        <v>0</v>
      </c>
      <c r="AP405" s="51">
        <f t="shared" si="42"/>
        <v>3362</v>
      </c>
      <c r="AQ405" s="51">
        <f t="shared" si="43"/>
        <v>0</v>
      </c>
      <c r="AR405" s="51">
        <f t="shared" si="44"/>
        <v>3362</v>
      </c>
      <c r="AS405"/>
      <c r="AT405"/>
      <c r="AU405"/>
    </row>
    <row r="406" spans="1:47" s="71" customFormat="1" ht="26.25" x14ac:dyDescent="0.25">
      <c r="A406" s="32" t="s">
        <v>122</v>
      </c>
      <c r="B406" s="88" t="s">
        <v>643</v>
      </c>
      <c r="C406" s="88" t="s">
        <v>645</v>
      </c>
      <c r="D406" s="100">
        <v>50</v>
      </c>
      <c r="E406" s="83">
        <v>217</v>
      </c>
      <c r="F406" s="92">
        <v>2020</v>
      </c>
      <c r="G406" s="88" t="s">
        <v>231</v>
      </c>
      <c r="H406" s="51">
        <f t="shared" si="39"/>
        <v>217</v>
      </c>
      <c r="I406" s="51"/>
      <c r="J406" s="51"/>
      <c r="K406" s="51"/>
      <c r="L406" s="51"/>
      <c r="M406" s="51"/>
      <c r="N406" s="51"/>
      <c r="O406" s="51">
        <v>217</v>
      </c>
      <c r="P406" s="51"/>
      <c r="Q406" s="51"/>
      <c r="R406" s="51"/>
      <c r="S406" s="51"/>
      <c r="T406" s="51"/>
      <c r="U406" s="51"/>
      <c r="V406" s="51"/>
      <c r="W406" s="51"/>
      <c r="X406" s="51">
        <f t="shared" si="40"/>
        <v>217</v>
      </c>
      <c r="Y406" s="51">
        <f t="shared" si="41"/>
        <v>0</v>
      </c>
      <c r="Z406" s="76">
        <v>16368.749299200001</v>
      </c>
      <c r="AA406" s="75">
        <v>0</v>
      </c>
      <c r="AB406" s="51">
        <v>0</v>
      </c>
      <c r="AC406" s="51">
        <v>0</v>
      </c>
      <c r="AD406" s="51">
        <v>0</v>
      </c>
      <c r="AE406" s="51">
        <v>0</v>
      </c>
      <c r="AF406" s="51">
        <v>0</v>
      </c>
      <c r="AG406" s="51">
        <v>5031</v>
      </c>
      <c r="AH406" s="51">
        <v>0</v>
      </c>
      <c r="AI406" s="51">
        <v>0</v>
      </c>
      <c r="AJ406" s="51">
        <v>0</v>
      </c>
      <c r="AK406" s="51">
        <v>0</v>
      </c>
      <c r="AL406" s="51">
        <v>0</v>
      </c>
      <c r="AM406" s="51">
        <v>0</v>
      </c>
      <c r="AN406" s="51">
        <v>0</v>
      </c>
      <c r="AO406" s="51">
        <v>0</v>
      </c>
      <c r="AP406" s="51">
        <f t="shared" si="42"/>
        <v>5031</v>
      </c>
      <c r="AQ406" s="51">
        <f t="shared" si="43"/>
        <v>0</v>
      </c>
      <c r="AR406" s="51">
        <f t="shared" si="44"/>
        <v>5031</v>
      </c>
      <c r="AS406"/>
      <c r="AT406"/>
      <c r="AU406"/>
    </row>
    <row r="407" spans="1:47" s="66" customFormat="1" x14ac:dyDescent="0.25">
      <c r="A407" s="24" t="s">
        <v>646</v>
      </c>
      <c r="B407" s="242" t="s">
        <v>176</v>
      </c>
      <c r="C407" s="243"/>
      <c r="D407" s="243"/>
      <c r="E407" s="243"/>
      <c r="F407" s="243"/>
      <c r="G407" s="244"/>
      <c r="H407" s="48">
        <f t="shared" si="39"/>
        <v>137</v>
      </c>
      <c r="I407" s="48">
        <v>137</v>
      </c>
      <c r="J407" s="48">
        <v>0</v>
      </c>
      <c r="K407" s="48">
        <v>0</v>
      </c>
      <c r="L407" s="48">
        <v>0</v>
      </c>
      <c r="M407" s="48">
        <v>0</v>
      </c>
      <c r="N407" s="48">
        <v>0</v>
      </c>
      <c r="O407" s="48">
        <v>0</v>
      </c>
      <c r="P407" s="48">
        <v>0</v>
      </c>
      <c r="Q407" s="48">
        <v>0</v>
      </c>
      <c r="R407" s="48">
        <v>0</v>
      </c>
      <c r="S407" s="48">
        <v>0</v>
      </c>
      <c r="T407" s="48">
        <v>0</v>
      </c>
      <c r="U407" s="48">
        <v>0</v>
      </c>
      <c r="V407" s="48">
        <v>0</v>
      </c>
      <c r="W407" s="48">
        <v>0</v>
      </c>
      <c r="X407" s="48">
        <f t="shared" si="40"/>
        <v>0</v>
      </c>
      <c r="Y407" s="48">
        <f t="shared" si="41"/>
        <v>0</v>
      </c>
      <c r="Z407" s="80"/>
      <c r="AA407" s="80">
        <v>2243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f t="shared" si="42"/>
        <v>0</v>
      </c>
      <c r="AQ407" s="80">
        <f t="shared" si="43"/>
        <v>0</v>
      </c>
      <c r="AR407" s="80">
        <f t="shared" si="44"/>
        <v>0</v>
      </c>
      <c r="AS407"/>
      <c r="AT407"/>
      <c r="AU407"/>
    </row>
    <row r="408" spans="1:47" s="71" customFormat="1" ht="26.25" x14ac:dyDescent="0.25">
      <c r="A408" s="32" t="s">
        <v>31</v>
      </c>
      <c r="B408" s="82" t="s">
        <v>647</v>
      </c>
      <c r="C408" s="82" t="s">
        <v>648</v>
      </c>
      <c r="D408" s="76">
        <v>80</v>
      </c>
      <c r="E408" s="85">
        <v>89</v>
      </c>
      <c r="F408" s="86">
        <v>2014</v>
      </c>
      <c r="G408" s="82" t="s">
        <v>231</v>
      </c>
      <c r="H408" s="51">
        <f t="shared" si="39"/>
        <v>89</v>
      </c>
      <c r="I408" s="51">
        <v>89</v>
      </c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>
        <f t="shared" si="40"/>
        <v>0</v>
      </c>
      <c r="Y408" s="51">
        <f t="shared" si="41"/>
        <v>0</v>
      </c>
      <c r="Z408" s="76">
        <v>16368.749299200001</v>
      </c>
      <c r="AA408" s="75">
        <v>1457</v>
      </c>
      <c r="AB408" s="51">
        <v>0</v>
      </c>
      <c r="AC408" s="51">
        <v>0</v>
      </c>
      <c r="AD408" s="51">
        <v>0</v>
      </c>
      <c r="AE408" s="51">
        <v>0</v>
      </c>
      <c r="AF408" s="51">
        <v>0</v>
      </c>
      <c r="AG408" s="51">
        <v>0</v>
      </c>
      <c r="AH408" s="51">
        <v>0</v>
      </c>
      <c r="AI408" s="51">
        <v>0</v>
      </c>
      <c r="AJ408" s="51">
        <v>0</v>
      </c>
      <c r="AK408" s="51">
        <v>0</v>
      </c>
      <c r="AL408" s="51">
        <v>0</v>
      </c>
      <c r="AM408" s="51">
        <v>0</v>
      </c>
      <c r="AN408" s="51">
        <v>0</v>
      </c>
      <c r="AO408" s="51">
        <v>0</v>
      </c>
      <c r="AP408" s="51">
        <f t="shared" si="42"/>
        <v>0</v>
      </c>
      <c r="AQ408" s="51">
        <f t="shared" si="43"/>
        <v>0</v>
      </c>
      <c r="AR408" s="51">
        <f t="shared" si="44"/>
        <v>0</v>
      </c>
      <c r="AS408"/>
      <c r="AT408"/>
      <c r="AU408"/>
    </row>
    <row r="409" spans="1:47" s="71" customFormat="1" ht="26.25" x14ac:dyDescent="0.25">
      <c r="A409" s="32" t="s">
        <v>42</v>
      </c>
      <c r="B409" s="82" t="s">
        <v>648</v>
      </c>
      <c r="C409" s="82" t="s">
        <v>649</v>
      </c>
      <c r="D409" s="90">
        <v>80</v>
      </c>
      <c r="E409" s="85">
        <v>11</v>
      </c>
      <c r="F409" s="86">
        <v>2014</v>
      </c>
      <c r="G409" s="82" t="s">
        <v>231</v>
      </c>
      <c r="H409" s="51">
        <f t="shared" si="39"/>
        <v>11</v>
      </c>
      <c r="I409" s="51">
        <v>11</v>
      </c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>
        <f t="shared" si="40"/>
        <v>0</v>
      </c>
      <c r="Y409" s="51">
        <f t="shared" si="41"/>
        <v>0</v>
      </c>
      <c r="Z409" s="76">
        <v>16368.749299200001</v>
      </c>
      <c r="AA409" s="75">
        <v>180</v>
      </c>
      <c r="AB409" s="51">
        <v>0</v>
      </c>
      <c r="AC409" s="51">
        <v>0</v>
      </c>
      <c r="AD409" s="51">
        <v>0</v>
      </c>
      <c r="AE409" s="51">
        <v>0</v>
      </c>
      <c r="AF409" s="51">
        <v>0</v>
      </c>
      <c r="AG409" s="51">
        <v>0</v>
      </c>
      <c r="AH409" s="51">
        <v>0</v>
      </c>
      <c r="AI409" s="51">
        <v>0</v>
      </c>
      <c r="AJ409" s="51">
        <v>0</v>
      </c>
      <c r="AK409" s="51">
        <v>0</v>
      </c>
      <c r="AL409" s="51">
        <v>0</v>
      </c>
      <c r="AM409" s="51">
        <v>0</v>
      </c>
      <c r="AN409" s="51">
        <v>0</v>
      </c>
      <c r="AO409" s="51">
        <v>0</v>
      </c>
      <c r="AP409" s="51">
        <f t="shared" si="42"/>
        <v>0</v>
      </c>
      <c r="AQ409" s="51">
        <f t="shared" si="43"/>
        <v>0</v>
      </c>
      <c r="AR409" s="51">
        <f t="shared" si="44"/>
        <v>0</v>
      </c>
      <c r="AS409"/>
      <c r="AT409"/>
      <c r="AU409"/>
    </row>
    <row r="410" spans="1:47" s="71" customFormat="1" ht="26.25" x14ac:dyDescent="0.25">
      <c r="A410" s="32" t="s">
        <v>44</v>
      </c>
      <c r="B410" s="82" t="s">
        <v>649</v>
      </c>
      <c r="C410" s="82" t="s">
        <v>650</v>
      </c>
      <c r="D410" s="90">
        <v>80</v>
      </c>
      <c r="E410" s="85">
        <v>37</v>
      </c>
      <c r="F410" s="86">
        <v>2014</v>
      </c>
      <c r="G410" s="82" t="s">
        <v>231</v>
      </c>
      <c r="H410" s="51">
        <f t="shared" si="39"/>
        <v>37</v>
      </c>
      <c r="I410" s="51">
        <v>37</v>
      </c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>
        <f t="shared" si="40"/>
        <v>0</v>
      </c>
      <c r="Y410" s="51">
        <f t="shared" si="41"/>
        <v>0</v>
      </c>
      <c r="Z410" s="76">
        <v>16368.749299200001</v>
      </c>
      <c r="AA410" s="75">
        <v>606</v>
      </c>
      <c r="AB410" s="51">
        <v>0</v>
      </c>
      <c r="AC410" s="51">
        <v>0</v>
      </c>
      <c r="AD410" s="51">
        <v>0</v>
      </c>
      <c r="AE410" s="51">
        <v>0</v>
      </c>
      <c r="AF410" s="51">
        <v>0</v>
      </c>
      <c r="AG410" s="51">
        <v>0</v>
      </c>
      <c r="AH410" s="51">
        <v>0</v>
      </c>
      <c r="AI410" s="51">
        <v>0</v>
      </c>
      <c r="AJ410" s="51">
        <v>0</v>
      </c>
      <c r="AK410" s="51">
        <v>0</v>
      </c>
      <c r="AL410" s="51">
        <v>0</v>
      </c>
      <c r="AM410" s="51">
        <v>0</v>
      </c>
      <c r="AN410" s="51">
        <v>0</v>
      </c>
      <c r="AO410" s="51">
        <v>0</v>
      </c>
      <c r="AP410" s="51">
        <f t="shared" si="42"/>
        <v>0</v>
      </c>
      <c r="AQ410" s="51">
        <f t="shared" si="43"/>
        <v>0</v>
      </c>
      <c r="AR410" s="51">
        <f t="shared" si="44"/>
        <v>0</v>
      </c>
      <c r="AS410"/>
      <c r="AT410"/>
      <c r="AU410"/>
    </row>
    <row r="411" spans="1:47" s="66" customFormat="1" x14ac:dyDescent="0.25">
      <c r="A411" s="24" t="s">
        <v>651</v>
      </c>
      <c r="B411" s="242" t="s">
        <v>177</v>
      </c>
      <c r="C411" s="243"/>
      <c r="D411" s="243"/>
      <c r="E411" s="243"/>
      <c r="F411" s="243"/>
      <c r="G411" s="244"/>
      <c r="H411" s="48">
        <f t="shared" si="39"/>
        <v>58</v>
      </c>
      <c r="I411" s="48">
        <v>0</v>
      </c>
      <c r="J411" s="48">
        <v>58</v>
      </c>
      <c r="K411" s="48">
        <v>0</v>
      </c>
      <c r="L411" s="48">
        <v>0</v>
      </c>
      <c r="M411" s="48">
        <v>0</v>
      </c>
      <c r="N411" s="48">
        <v>0</v>
      </c>
      <c r="O411" s="48">
        <v>0</v>
      </c>
      <c r="P411" s="48">
        <v>0</v>
      </c>
      <c r="Q411" s="48">
        <v>0</v>
      </c>
      <c r="R411" s="48">
        <v>0</v>
      </c>
      <c r="S411" s="48">
        <v>0</v>
      </c>
      <c r="T411" s="48">
        <v>0</v>
      </c>
      <c r="U411" s="48">
        <v>0</v>
      </c>
      <c r="V411" s="48">
        <v>0</v>
      </c>
      <c r="W411" s="48">
        <v>0</v>
      </c>
      <c r="X411" s="48">
        <f t="shared" si="40"/>
        <v>0</v>
      </c>
      <c r="Y411" s="48">
        <f t="shared" si="41"/>
        <v>0</v>
      </c>
      <c r="Z411" s="80"/>
      <c r="AA411" s="80">
        <v>0</v>
      </c>
      <c r="AB411" s="48">
        <v>1165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>
        <v>0</v>
      </c>
      <c r="AK411" s="48">
        <v>0</v>
      </c>
      <c r="AL411" s="48">
        <v>0</v>
      </c>
      <c r="AM411" s="48">
        <v>0</v>
      </c>
      <c r="AN411" s="48">
        <v>0</v>
      </c>
      <c r="AO411" s="48">
        <v>0</v>
      </c>
      <c r="AP411" s="48">
        <f t="shared" si="42"/>
        <v>0</v>
      </c>
      <c r="AQ411" s="48">
        <f t="shared" si="43"/>
        <v>0</v>
      </c>
      <c r="AR411" s="48">
        <f t="shared" si="44"/>
        <v>0</v>
      </c>
      <c r="AS411"/>
      <c r="AT411"/>
      <c r="AU411"/>
    </row>
    <row r="412" spans="1:47" s="71" customFormat="1" ht="26.25" x14ac:dyDescent="0.25">
      <c r="A412" s="32" t="s">
        <v>31</v>
      </c>
      <c r="B412" s="87" t="s">
        <v>652</v>
      </c>
      <c r="C412" s="87" t="s">
        <v>653</v>
      </c>
      <c r="D412" s="76">
        <v>125</v>
      </c>
      <c r="E412" s="76">
        <v>58</v>
      </c>
      <c r="F412" s="84">
        <v>2015</v>
      </c>
      <c r="G412" s="87" t="s">
        <v>231</v>
      </c>
      <c r="H412" s="51">
        <f t="shared" si="39"/>
        <v>58</v>
      </c>
      <c r="I412" s="51"/>
      <c r="J412" s="51">
        <v>58</v>
      </c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>
        <f t="shared" si="40"/>
        <v>0</v>
      </c>
      <c r="Y412" s="51">
        <f t="shared" si="41"/>
        <v>0</v>
      </c>
      <c r="Z412" s="76">
        <v>18142.06749696</v>
      </c>
      <c r="AA412" s="75">
        <v>0</v>
      </c>
      <c r="AB412" s="51">
        <v>1165</v>
      </c>
      <c r="AC412" s="51">
        <v>0</v>
      </c>
      <c r="AD412" s="51">
        <v>0</v>
      </c>
      <c r="AE412" s="51">
        <v>0</v>
      </c>
      <c r="AF412" s="51">
        <v>0</v>
      </c>
      <c r="AG412" s="51">
        <v>0</v>
      </c>
      <c r="AH412" s="51">
        <v>0</v>
      </c>
      <c r="AI412" s="51">
        <v>0</v>
      </c>
      <c r="AJ412" s="51">
        <v>0</v>
      </c>
      <c r="AK412" s="51">
        <v>0</v>
      </c>
      <c r="AL412" s="51">
        <v>0</v>
      </c>
      <c r="AM412" s="51">
        <v>0</v>
      </c>
      <c r="AN412" s="51">
        <v>0</v>
      </c>
      <c r="AO412" s="51">
        <v>0</v>
      </c>
      <c r="AP412" s="51">
        <f t="shared" si="42"/>
        <v>0</v>
      </c>
      <c r="AQ412" s="51">
        <f t="shared" si="43"/>
        <v>0</v>
      </c>
      <c r="AR412" s="51">
        <f t="shared" si="44"/>
        <v>0</v>
      </c>
      <c r="AS412"/>
      <c r="AT412"/>
      <c r="AU412"/>
    </row>
    <row r="413" spans="1:47" s="49" customFormat="1" x14ac:dyDescent="0.25">
      <c r="A413" s="24" t="s">
        <v>654</v>
      </c>
      <c r="B413" s="242" t="s">
        <v>178</v>
      </c>
      <c r="C413" s="243"/>
      <c r="D413" s="243"/>
      <c r="E413" s="243"/>
      <c r="F413" s="243"/>
      <c r="G413" s="244"/>
      <c r="H413" s="48">
        <f t="shared" si="39"/>
        <v>613</v>
      </c>
      <c r="I413" s="48">
        <v>264</v>
      </c>
      <c r="J413" s="48">
        <v>0</v>
      </c>
      <c r="K413" s="48">
        <v>0</v>
      </c>
      <c r="L413" s="48">
        <v>57</v>
      </c>
      <c r="M413" s="48">
        <v>0</v>
      </c>
      <c r="N413" s="48">
        <v>41</v>
      </c>
      <c r="O413" s="48">
        <v>198</v>
      </c>
      <c r="P413" s="48">
        <v>0</v>
      </c>
      <c r="Q413" s="48">
        <v>0</v>
      </c>
      <c r="R413" s="48">
        <v>53</v>
      </c>
      <c r="S413" s="48">
        <v>0</v>
      </c>
      <c r="T413" s="48">
        <v>0</v>
      </c>
      <c r="U413" s="48">
        <v>0</v>
      </c>
      <c r="V413" s="48">
        <v>0</v>
      </c>
      <c r="W413" s="48">
        <v>0</v>
      </c>
      <c r="X413" s="48">
        <f t="shared" si="40"/>
        <v>292</v>
      </c>
      <c r="Y413" s="48">
        <f t="shared" si="41"/>
        <v>0</v>
      </c>
      <c r="Z413" s="80"/>
      <c r="AA413" s="80">
        <v>4332</v>
      </c>
      <c r="AB413" s="80">
        <v>0</v>
      </c>
      <c r="AC413" s="80">
        <v>0</v>
      </c>
      <c r="AD413" s="80">
        <v>1169</v>
      </c>
      <c r="AE413" s="80">
        <v>0</v>
      </c>
      <c r="AF413" s="80">
        <v>922</v>
      </c>
      <c r="AG413" s="80">
        <v>4591</v>
      </c>
      <c r="AH413" s="80">
        <v>0</v>
      </c>
      <c r="AI413" s="80">
        <v>0</v>
      </c>
      <c r="AJ413" s="80">
        <v>1341</v>
      </c>
      <c r="AK413" s="80">
        <v>0</v>
      </c>
      <c r="AL413" s="80">
        <v>0</v>
      </c>
      <c r="AM413" s="80">
        <v>0</v>
      </c>
      <c r="AN413" s="80">
        <v>0</v>
      </c>
      <c r="AO413" s="80">
        <v>0</v>
      </c>
      <c r="AP413" s="80">
        <f t="shared" si="42"/>
        <v>6854</v>
      </c>
      <c r="AQ413" s="80">
        <f t="shared" si="43"/>
        <v>0</v>
      </c>
      <c r="AR413" s="80">
        <f t="shared" si="44"/>
        <v>8023</v>
      </c>
      <c r="AS413"/>
      <c r="AT413"/>
      <c r="AU413"/>
    </row>
    <row r="414" spans="1:47" s="71" customFormat="1" ht="26.25" x14ac:dyDescent="0.25">
      <c r="A414" s="32" t="s">
        <v>31</v>
      </c>
      <c r="B414" s="87" t="s">
        <v>655</v>
      </c>
      <c r="C414" s="87" t="s">
        <v>656</v>
      </c>
      <c r="D414" s="92">
        <v>100</v>
      </c>
      <c r="E414" s="86">
        <v>3</v>
      </c>
      <c r="F414" s="86">
        <v>2014</v>
      </c>
      <c r="G414" s="87" t="s">
        <v>231</v>
      </c>
      <c r="H414" s="51">
        <f t="shared" si="39"/>
        <v>3</v>
      </c>
      <c r="I414" s="51">
        <v>3</v>
      </c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>
        <f t="shared" si="40"/>
        <v>0</v>
      </c>
      <c r="Y414" s="51">
        <f t="shared" si="41"/>
        <v>0</v>
      </c>
      <c r="Z414" s="76">
        <v>16570.034039040002</v>
      </c>
      <c r="AA414" s="75">
        <v>50</v>
      </c>
      <c r="AB414" s="51">
        <v>0</v>
      </c>
      <c r="AC414" s="51">
        <v>0</v>
      </c>
      <c r="AD414" s="51">
        <v>0</v>
      </c>
      <c r="AE414" s="51">
        <v>0</v>
      </c>
      <c r="AF414" s="51">
        <v>0</v>
      </c>
      <c r="AG414" s="51">
        <v>0</v>
      </c>
      <c r="AH414" s="51">
        <v>0</v>
      </c>
      <c r="AI414" s="51">
        <v>0</v>
      </c>
      <c r="AJ414" s="51">
        <v>0</v>
      </c>
      <c r="AK414" s="51">
        <v>0</v>
      </c>
      <c r="AL414" s="51">
        <v>0</v>
      </c>
      <c r="AM414" s="51">
        <v>0</v>
      </c>
      <c r="AN414" s="51">
        <v>0</v>
      </c>
      <c r="AO414" s="51">
        <v>0</v>
      </c>
      <c r="AP414" s="51">
        <f t="shared" si="42"/>
        <v>0</v>
      </c>
      <c r="AQ414" s="51">
        <f t="shared" si="43"/>
        <v>0</v>
      </c>
      <c r="AR414" s="51">
        <f t="shared" si="44"/>
        <v>0</v>
      </c>
      <c r="AS414"/>
      <c r="AT414"/>
      <c r="AU414"/>
    </row>
    <row r="415" spans="1:47" s="71" customFormat="1" ht="26.25" x14ac:dyDescent="0.25">
      <c r="A415" s="32" t="s">
        <v>42</v>
      </c>
      <c r="B415" s="87" t="s">
        <v>656</v>
      </c>
      <c r="C415" s="87" t="s">
        <v>657</v>
      </c>
      <c r="D415" s="92">
        <v>100</v>
      </c>
      <c r="E415" s="86">
        <v>45</v>
      </c>
      <c r="F415" s="86">
        <v>2014</v>
      </c>
      <c r="G415" s="87" t="s">
        <v>231</v>
      </c>
      <c r="H415" s="51">
        <f t="shared" si="39"/>
        <v>45</v>
      </c>
      <c r="I415" s="51">
        <v>45</v>
      </c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>
        <f t="shared" si="40"/>
        <v>0</v>
      </c>
      <c r="Y415" s="51">
        <f t="shared" si="41"/>
        <v>0</v>
      </c>
      <c r="Z415" s="76">
        <v>16570.034039040002</v>
      </c>
      <c r="AA415" s="75">
        <v>746</v>
      </c>
      <c r="AB415" s="51">
        <v>0</v>
      </c>
      <c r="AC415" s="51">
        <v>0</v>
      </c>
      <c r="AD415" s="51">
        <v>0</v>
      </c>
      <c r="AE415" s="51">
        <v>0</v>
      </c>
      <c r="AF415" s="51">
        <v>0</v>
      </c>
      <c r="AG415" s="51">
        <v>0</v>
      </c>
      <c r="AH415" s="51">
        <v>0</v>
      </c>
      <c r="AI415" s="51">
        <v>0</v>
      </c>
      <c r="AJ415" s="51">
        <v>0</v>
      </c>
      <c r="AK415" s="51">
        <v>0</v>
      </c>
      <c r="AL415" s="51">
        <v>0</v>
      </c>
      <c r="AM415" s="51">
        <v>0</v>
      </c>
      <c r="AN415" s="51">
        <v>0</v>
      </c>
      <c r="AO415" s="51">
        <v>0</v>
      </c>
      <c r="AP415" s="51">
        <f t="shared" si="42"/>
        <v>0</v>
      </c>
      <c r="AQ415" s="51">
        <f t="shared" si="43"/>
        <v>0</v>
      </c>
      <c r="AR415" s="51">
        <f t="shared" si="44"/>
        <v>0</v>
      </c>
      <c r="AS415"/>
      <c r="AT415"/>
      <c r="AU415"/>
    </row>
    <row r="416" spans="1:47" s="71" customFormat="1" ht="26.25" x14ac:dyDescent="0.25">
      <c r="A416" s="32" t="s">
        <v>44</v>
      </c>
      <c r="B416" s="87" t="s">
        <v>658</v>
      </c>
      <c r="C416" s="87" t="s">
        <v>659</v>
      </c>
      <c r="D416" s="86">
        <v>80</v>
      </c>
      <c r="E416" s="86">
        <v>13</v>
      </c>
      <c r="F416" s="86">
        <v>2023</v>
      </c>
      <c r="G416" s="87" t="s">
        <v>231</v>
      </c>
      <c r="H416" s="51">
        <f t="shared" si="39"/>
        <v>13</v>
      </c>
      <c r="I416" s="51"/>
      <c r="J416" s="51"/>
      <c r="K416" s="51"/>
      <c r="L416" s="51"/>
      <c r="M416" s="51"/>
      <c r="N416" s="51"/>
      <c r="O416" s="51"/>
      <c r="P416" s="51"/>
      <c r="Q416" s="51"/>
      <c r="R416" s="51">
        <v>13</v>
      </c>
      <c r="S416" s="51"/>
      <c r="T416" s="51"/>
      <c r="U416" s="51"/>
      <c r="V416" s="51"/>
      <c r="W416" s="51"/>
      <c r="X416" s="51">
        <f t="shared" si="40"/>
        <v>13</v>
      </c>
      <c r="Y416" s="51">
        <f t="shared" si="41"/>
        <v>0</v>
      </c>
      <c r="Z416" s="76">
        <v>16368.749299200001</v>
      </c>
      <c r="AA416" s="75">
        <v>0</v>
      </c>
      <c r="AB416" s="51">
        <v>0</v>
      </c>
      <c r="AC416" s="51">
        <v>0</v>
      </c>
      <c r="AD416" s="51">
        <v>0</v>
      </c>
      <c r="AE416" s="51">
        <v>0</v>
      </c>
      <c r="AF416" s="51">
        <v>0</v>
      </c>
      <c r="AG416" s="51">
        <v>0</v>
      </c>
      <c r="AH416" s="51">
        <v>0</v>
      </c>
      <c r="AI416" s="51">
        <v>0</v>
      </c>
      <c r="AJ416" s="51">
        <v>329</v>
      </c>
      <c r="AK416" s="51">
        <v>0</v>
      </c>
      <c r="AL416" s="51">
        <v>0</v>
      </c>
      <c r="AM416" s="51">
        <v>0</v>
      </c>
      <c r="AN416" s="51">
        <v>0</v>
      </c>
      <c r="AO416" s="51">
        <v>0</v>
      </c>
      <c r="AP416" s="51">
        <f t="shared" si="42"/>
        <v>329</v>
      </c>
      <c r="AQ416" s="51">
        <f t="shared" si="43"/>
        <v>0</v>
      </c>
      <c r="AR416" s="51">
        <f t="shared" si="44"/>
        <v>329</v>
      </c>
      <c r="AS416"/>
      <c r="AT416"/>
      <c r="AU416"/>
    </row>
    <row r="417" spans="1:47" s="71" customFormat="1" ht="26.25" x14ac:dyDescent="0.25">
      <c r="A417" s="32" t="s">
        <v>46</v>
      </c>
      <c r="B417" s="87" t="s">
        <v>660</v>
      </c>
      <c r="C417" s="87" t="s">
        <v>661</v>
      </c>
      <c r="D417" s="86">
        <v>70</v>
      </c>
      <c r="E417" s="86">
        <v>27</v>
      </c>
      <c r="F417" s="86">
        <v>2019</v>
      </c>
      <c r="G417" s="87" t="s">
        <v>231</v>
      </c>
      <c r="H417" s="51">
        <f t="shared" si="39"/>
        <v>27</v>
      </c>
      <c r="I417" s="51"/>
      <c r="J417" s="51"/>
      <c r="K417" s="51"/>
      <c r="L417" s="51"/>
      <c r="M417" s="51"/>
      <c r="N417" s="51">
        <v>27</v>
      </c>
      <c r="O417" s="51"/>
      <c r="P417" s="51"/>
      <c r="Q417" s="51"/>
      <c r="R417" s="51"/>
      <c r="S417" s="51"/>
      <c r="T417" s="51"/>
      <c r="U417" s="51"/>
      <c r="V417" s="51"/>
      <c r="W417" s="51"/>
      <c r="X417" s="51">
        <f t="shared" si="40"/>
        <v>27</v>
      </c>
      <c r="Y417" s="51">
        <f t="shared" si="41"/>
        <v>0</v>
      </c>
      <c r="Z417" s="76">
        <v>16368.749299200001</v>
      </c>
      <c r="AA417" s="75">
        <v>0</v>
      </c>
      <c r="AB417" s="51">
        <v>0</v>
      </c>
      <c r="AC417" s="51">
        <v>0</v>
      </c>
      <c r="AD417" s="51">
        <v>0</v>
      </c>
      <c r="AE417" s="51">
        <v>0</v>
      </c>
      <c r="AF417" s="51">
        <v>607</v>
      </c>
      <c r="AG417" s="51">
        <v>0</v>
      </c>
      <c r="AH417" s="51">
        <v>0</v>
      </c>
      <c r="AI417" s="51">
        <v>0</v>
      </c>
      <c r="AJ417" s="51">
        <v>0</v>
      </c>
      <c r="AK417" s="51">
        <v>0</v>
      </c>
      <c r="AL417" s="51">
        <v>0</v>
      </c>
      <c r="AM417" s="51">
        <v>0</v>
      </c>
      <c r="AN417" s="51">
        <v>0</v>
      </c>
      <c r="AO417" s="51">
        <v>0</v>
      </c>
      <c r="AP417" s="51">
        <f t="shared" si="42"/>
        <v>607</v>
      </c>
      <c r="AQ417" s="51">
        <f t="shared" si="43"/>
        <v>0</v>
      </c>
      <c r="AR417" s="51">
        <f t="shared" si="44"/>
        <v>607</v>
      </c>
      <c r="AS417"/>
      <c r="AT417"/>
      <c r="AU417"/>
    </row>
    <row r="418" spans="1:47" s="71" customFormat="1" ht="26.25" x14ac:dyDescent="0.25">
      <c r="A418" s="32" t="s">
        <v>60</v>
      </c>
      <c r="B418" s="87" t="s">
        <v>662</v>
      </c>
      <c r="C418" s="87" t="s">
        <v>663</v>
      </c>
      <c r="D418" s="86">
        <v>70</v>
      </c>
      <c r="E418" s="86">
        <v>127</v>
      </c>
      <c r="F418" s="86">
        <v>2020</v>
      </c>
      <c r="G418" s="87" t="s">
        <v>231</v>
      </c>
      <c r="H418" s="51">
        <f t="shared" si="39"/>
        <v>127</v>
      </c>
      <c r="I418" s="51"/>
      <c r="J418" s="51"/>
      <c r="K418" s="51"/>
      <c r="L418" s="51"/>
      <c r="M418" s="51"/>
      <c r="N418" s="51"/>
      <c r="O418" s="51">
        <v>127</v>
      </c>
      <c r="P418" s="51"/>
      <c r="Q418" s="51"/>
      <c r="R418" s="51"/>
      <c r="S418" s="51"/>
      <c r="T418" s="51"/>
      <c r="U418" s="51"/>
      <c r="V418" s="51"/>
      <c r="W418" s="51"/>
      <c r="X418" s="51">
        <f t="shared" si="40"/>
        <v>127</v>
      </c>
      <c r="Y418" s="51">
        <f t="shared" si="41"/>
        <v>0</v>
      </c>
      <c r="Z418" s="76">
        <v>16368.749299200001</v>
      </c>
      <c r="AA418" s="75">
        <v>0</v>
      </c>
      <c r="AB418" s="51">
        <v>0</v>
      </c>
      <c r="AC418" s="51">
        <v>0</v>
      </c>
      <c r="AD418" s="51">
        <v>0</v>
      </c>
      <c r="AE418" s="51">
        <v>0</v>
      </c>
      <c r="AF418" s="51">
        <v>0</v>
      </c>
      <c r="AG418" s="51">
        <v>2945</v>
      </c>
      <c r="AH418" s="51">
        <v>0</v>
      </c>
      <c r="AI418" s="51">
        <v>0</v>
      </c>
      <c r="AJ418" s="51">
        <v>0</v>
      </c>
      <c r="AK418" s="51">
        <v>0</v>
      </c>
      <c r="AL418" s="51">
        <v>0</v>
      </c>
      <c r="AM418" s="51">
        <v>0</v>
      </c>
      <c r="AN418" s="51">
        <v>0</v>
      </c>
      <c r="AO418" s="51">
        <v>0</v>
      </c>
      <c r="AP418" s="51">
        <f t="shared" si="42"/>
        <v>2945</v>
      </c>
      <c r="AQ418" s="51">
        <f t="shared" si="43"/>
        <v>0</v>
      </c>
      <c r="AR418" s="51">
        <f t="shared" si="44"/>
        <v>2945</v>
      </c>
      <c r="AS418"/>
      <c r="AT418"/>
      <c r="AU418"/>
    </row>
    <row r="419" spans="1:47" s="71" customFormat="1" ht="26.25" x14ac:dyDescent="0.25">
      <c r="A419" s="32" t="s">
        <v>103</v>
      </c>
      <c r="B419" s="87" t="s">
        <v>663</v>
      </c>
      <c r="C419" s="87" t="s">
        <v>664</v>
      </c>
      <c r="D419" s="86">
        <v>70</v>
      </c>
      <c r="E419" s="86">
        <v>63</v>
      </c>
      <c r="F419" s="86">
        <v>2020</v>
      </c>
      <c r="G419" s="87" t="s">
        <v>231</v>
      </c>
      <c r="H419" s="51">
        <f t="shared" si="39"/>
        <v>63</v>
      </c>
      <c r="I419" s="51"/>
      <c r="J419" s="51"/>
      <c r="K419" s="51"/>
      <c r="L419" s="51"/>
      <c r="M419" s="51"/>
      <c r="N419" s="51"/>
      <c r="O419" s="51">
        <v>63</v>
      </c>
      <c r="P419" s="51"/>
      <c r="Q419" s="51"/>
      <c r="R419" s="51"/>
      <c r="S419" s="51"/>
      <c r="T419" s="51"/>
      <c r="U419" s="51"/>
      <c r="V419" s="51"/>
      <c r="W419" s="51"/>
      <c r="X419" s="51">
        <f t="shared" si="40"/>
        <v>63</v>
      </c>
      <c r="Y419" s="51">
        <f t="shared" si="41"/>
        <v>0</v>
      </c>
      <c r="Z419" s="76">
        <v>16368.749299200001</v>
      </c>
      <c r="AA419" s="75">
        <v>0</v>
      </c>
      <c r="AB419" s="51">
        <v>0</v>
      </c>
      <c r="AC419" s="51">
        <v>0</v>
      </c>
      <c r="AD419" s="51">
        <v>0</v>
      </c>
      <c r="AE419" s="51">
        <v>0</v>
      </c>
      <c r="AF419" s="51">
        <v>0</v>
      </c>
      <c r="AG419" s="51">
        <v>1461</v>
      </c>
      <c r="AH419" s="51">
        <v>0</v>
      </c>
      <c r="AI419" s="51">
        <v>0</v>
      </c>
      <c r="AJ419" s="51">
        <v>0</v>
      </c>
      <c r="AK419" s="51">
        <v>0</v>
      </c>
      <c r="AL419" s="51">
        <v>0</v>
      </c>
      <c r="AM419" s="51">
        <v>0</v>
      </c>
      <c r="AN419" s="51">
        <v>0</v>
      </c>
      <c r="AO419" s="51">
        <v>0</v>
      </c>
      <c r="AP419" s="51">
        <f t="shared" si="42"/>
        <v>1461</v>
      </c>
      <c r="AQ419" s="51">
        <f t="shared" si="43"/>
        <v>0</v>
      </c>
      <c r="AR419" s="51">
        <f t="shared" si="44"/>
        <v>1461</v>
      </c>
      <c r="AS419"/>
      <c r="AT419"/>
      <c r="AU419"/>
    </row>
    <row r="420" spans="1:47" s="71" customFormat="1" ht="26.25" x14ac:dyDescent="0.25">
      <c r="A420" s="32" t="s">
        <v>107</v>
      </c>
      <c r="B420" s="87" t="s">
        <v>665</v>
      </c>
      <c r="C420" s="87" t="s">
        <v>666</v>
      </c>
      <c r="D420" s="86">
        <v>70</v>
      </c>
      <c r="E420" s="86">
        <v>23</v>
      </c>
      <c r="F420" s="86">
        <v>2023</v>
      </c>
      <c r="G420" s="87" t="s">
        <v>231</v>
      </c>
      <c r="H420" s="51">
        <f t="shared" si="39"/>
        <v>23</v>
      </c>
      <c r="I420" s="51"/>
      <c r="J420" s="51"/>
      <c r="K420" s="51"/>
      <c r="L420" s="51"/>
      <c r="M420" s="51"/>
      <c r="N420" s="51"/>
      <c r="O420" s="51"/>
      <c r="P420" s="51"/>
      <c r="Q420" s="51"/>
      <c r="R420" s="51">
        <v>23</v>
      </c>
      <c r="S420" s="51"/>
      <c r="T420" s="51"/>
      <c r="U420" s="51"/>
      <c r="V420" s="51"/>
      <c r="W420" s="51"/>
      <c r="X420" s="51">
        <f t="shared" si="40"/>
        <v>23</v>
      </c>
      <c r="Y420" s="51">
        <f t="shared" si="41"/>
        <v>0</v>
      </c>
      <c r="Z420" s="76">
        <v>16368.749299200001</v>
      </c>
      <c r="AA420" s="75">
        <v>0</v>
      </c>
      <c r="AB420" s="51">
        <v>0</v>
      </c>
      <c r="AC420" s="51">
        <v>0</v>
      </c>
      <c r="AD420" s="51">
        <v>0</v>
      </c>
      <c r="AE420" s="51">
        <v>0</v>
      </c>
      <c r="AF420" s="51">
        <v>0</v>
      </c>
      <c r="AG420" s="51">
        <v>0</v>
      </c>
      <c r="AH420" s="51">
        <v>0</v>
      </c>
      <c r="AI420" s="51">
        <v>0</v>
      </c>
      <c r="AJ420" s="51">
        <v>582</v>
      </c>
      <c r="AK420" s="51">
        <v>0</v>
      </c>
      <c r="AL420" s="51">
        <v>0</v>
      </c>
      <c r="AM420" s="51">
        <v>0</v>
      </c>
      <c r="AN420" s="51">
        <v>0</v>
      </c>
      <c r="AO420" s="51">
        <v>0</v>
      </c>
      <c r="AP420" s="51">
        <f t="shared" si="42"/>
        <v>582</v>
      </c>
      <c r="AQ420" s="51">
        <f t="shared" si="43"/>
        <v>0</v>
      </c>
      <c r="AR420" s="51">
        <f t="shared" si="44"/>
        <v>582</v>
      </c>
      <c r="AS420"/>
      <c r="AT420"/>
      <c r="AU420"/>
    </row>
    <row r="421" spans="1:47" s="71" customFormat="1" ht="26.25" x14ac:dyDescent="0.25">
      <c r="A421" s="32" t="s">
        <v>122</v>
      </c>
      <c r="B421" s="87" t="s">
        <v>667</v>
      </c>
      <c r="C421" s="87" t="s">
        <v>668</v>
      </c>
      <c r="D421" s="86">
        <v>70</v>
      </c>
      <c r="E421" s="86">
        <v>17</v>
      </c>
      <c r="F421" s="86">
        <v>2023</v>
      </c>
      <c r="G421" s="87" t="s">
        <v>231</v>
      </c>
      <c r="H421" s="51">
        <f t="shared" si="39"/>
        <v>17</v>
      </c>
      <c r="I421" s="51"/>
      <c r="J421" s="51"/>
      <c r="K421" s="51"/>
      <c r="L421" s="51"/>
      <c r="M421" s="51"/>
      <c r="N421" s="51"/>
      <c r="O421" s="51"/>
      <c r="P421" s="51"/>
      <c r="Q421" s="51"/>
      <c r="R421" s="51">
        <v>17</v>
      </c>
      <c r="S421" s="51"/>
      <c r="T421" s="51"/>
      <c r="U421" s="51"/>
      <c r="V421" s="51"/>
      <c r="W421" s="51"/>
      <c r="X421" s="51">
        <f t="shared" si="40"/>
        <v>17</v>
      </c>
      <c r="Y421" s="51">
        <f t="shared" si="41"/>
        <v>0</v>
      </c>
      <c r="Z421" s="76">
        <v>16368.749299200001</v>
      </c>
      <c r="AA421" s="75">
        <v>0</v>
      </c>
      <c r="AB421" s="51">
        <v>0</v>
      </c>
      <c r="AC421" s="51">
        <v>0</v>
      </c>
      <c r="AD421" s="51">
        <v>0</v>
      </c>
      <c r="AE421" s="51">
        <v>0</v>
      </c>
      <c r="AF421" s="51">
        <v>0</v>
      </c>
      <c r="AG421" s="51">
        <v>0</v>
      </c>
      <c r="AH421" s="51">
        <v>0</v>
      </c>
      <c r="AI421" s="51">
        <v>0</v>
      </c>
      <c r="AJ421" s="51">
        <v>430</v>
      </c>
      <c r="AK421" s="51">
        <v>0</v>
      </c>
      <c r="AL421" s="51">
        <v>0</v>
      </c>
      <c r="AM421" s="51">
        <v>0</v>
      </c>
      <c r="AN421" s="51">
        <v>0</v>
      </c>
      <c r="AO421" s="51">
        <v>0</v>
      </c>
      <c r="AP421" s="51">
        <f t="shared" si="42"/>
        <v>430</v>
      </c>
      <c r="AQ421" s="51">
        <f t="shared" si="43"/>
        <v>0</v>
      </c>
      <c r="AR421" s="51">
        <f t="shared" si="44"/>
        <v>430</v>
      </c>
      <c r="AS421"/>
      <c r="AT421"/>
      <c r="AU421"/>
    </row>
    <row r="422" spans="1:47" s="71" customFormat="1" ht="26.25" x14ac:dyDescent="0.25">
      <c r="A422" s="32" t="s">
        <v>138</v>
      </c>
      <c r="B422" s="87" t="s">
        <v>669</v>
      </c>
      <c r="C422" s="87" t="s">
        <v>670</v>
      </c>
      <c r="D422" s="86">
        <v>70</v>
      </c>
      <c r="E422" s="86">
        <v>5</v>
      </c>
      <c r="F422" s="86">
        <v>2014</v>
      </c>
      <c r="G422" s="87" t="s">
        <v>231</v>
      </c>
      <c r="H422" s="51">
        <f t="shared" si="39"/>
        <v>5</v>
      </c>
      <c r="I422" s="51">
        <v>5</v>
      </c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>
        <f t="shared" si="40"/>
        <v>0</v>
      </c>
      <c r="Y422" s="51">
        <f t="shared" si="41"/>
        <v>0</v>
      </c>
      <c r="Z422" s="76">
        <v>16368.749299200001</v>
      </c>
      <c r="AA422" s="75">
        <v>82</v>
      </c>
      <c r="AB422" s="51">
        <v>0</v>
      </c>
      <c r="AC422" s="51">
        <v>0</v>
      </c>
      <c r="AD422" s="51">
        <v>0</v>
      </c>
      <c r="AE422" s="51">
        <v>0</v>
      </c>
      <c r="AF422" s="51">
        <v>0</v>
      </c>
      <c r="AG422" s="51">
        <v>0</v>
      </c>
      <c r="AH422" s="51">
        <v>0</v>
      </c>
      <c r="AI422" s="51">
        <v>0</v>
      </c>
      <c r="AJ422" s="51">
        <v>0</v>
      </c>
      <c r="AK422" s="51">
        <v>0</v>
      </c>
      <c r="AL422" s="51">
        <v>0</v>
      </c>
      <c r="AM422" s="51">
        <v>0</v>
      </c>
      <c r="AN422" s="51">
        <v>0</v>
      </c>
      <c r="AO422" s="51">
        <v>0</v>
      </c>
      <c r="AP422" s="51">
        <f t="shared" si="42"/>
        <v>0</v>
      </c>
      <c r="AQ422" s="51">
        <f t="shared" si="43"/>
        <v>0</v>
      </c>
      <c r="AR422" s="51">
        <f t="shared" si="44"/>
        <v>0</v>
      </c>
      <c r="AS422"/>
      <c r="AT422"/>
      <c r="AU422"/>
    </row>
    <row r="423" spans="1:47" s="71" customFormat="1" ht="26.25" x14ac:dyDescent="0.25">
      <c r="A423" s="32" t="s">
        <v>141</v>
      </c>
      <c r="B423" s="87" t="s">
        <v>671</v>
      </c>
      <c r="C423" s="87" t="s">
        <v>672</v>
      </c>
      <c r="D423" s="86">
        <v>70</v>
      </c>
      <c r="E423" s="86">
        <v>52</v>
      </c>
      <c r="F423" s="86">
        <v>2014</v>
      </c>
      <c r="G423" s="87" t="s">
        <v>231</v>
      </c>
      <c r="H423" s="51">
        <f t="shared" si="39"/>
        <v>52</v>
      </c>
      <c r="I423" s="51">
        <v>52</v>
      </c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>
        <f t="shared" si="40"/>
        <v>0</v>
      </c>
      <c r="Y423" s="51">
        <f t="shared" si="41"/>
        <v>0</v>
      </c>
      <c r="Z423" s="76">
        <v>16368.749299200001</v>
      </c>
      <c r="AA423" s="75">
        <v>851</v>
      </c>
      <c r="AB423" s="51">
        <v>0</v>
      </c>
      <c r="AC423" s="51">
        <v>0</v>
      </c>
      <c r="AD423" s="51">
        <v>0</v>
      </c>
      <c r="AE423" s="51">
        <v>0</v>
      </c>
      <c r="AF423" s="51">
        <v>0</v>
      </c>
      <c r="AG423" s="51">
        <v>0</v>
      </c>
      <c r="AH423" s="51">
        <v>0</v>
      </c>
      <c r="AI423" s="51">
        <v>0</v>
      </c>
      <c r="AJ423" s="51">
        <v>0</v>
      </c>
      <c r="AK423" s="51">
        <v>0</v>
      </c>
      <c r="AL423" s="51">
        <v>0</v>
      </c>
      <c r="AM423" s="51">
        <v>0</v>
      </c>
      <c r="AN423" s="51">
        <v>0</v>
      </c>
      <c r="AO423" s="51">
        <v>0</v>
      </c>
      <c r="AP423" s="51">
        <f t="shared" si="42"/>
        <v>0</v>
      </c>
      <c r="AQ423" s="51">
        <f t="shared" si="43"/>
        <v>0</v>
      </c>
      <c r="AR423" s="51">
        <f t="shared" si="44"/>
        <v>0</v>
      </c>
      <c r="AS423"/>
      <c r="AT423"/>
      <c r="AU423"/>
    </row>
    <row r="424" spans="1:47" s="71" customFormat="1" ht="26.25" x14ac:dyDescent="0.25">
      <c r="A424" s="32" t="s">
        <v>143</v>
      </c>
      <c r="B424" s="87" t="s">
        <v>671</v>
      </c>
      <c r="C424" s="87" t="s">
        <v>669</v>
      </c>
      <c r="D424" s="86">
        <v>70</v>
      </c>
      <c r="E424" s="86">
        <v>29</v>
      </c>
      <c r="F424" s="86">
        <v>2014</v>
      </c>
      <c r="G424" s="87" t="s">
        <v>231</v>
      </c>
      <c r="H424" s="51">
        <f t="shared" si="39"/>
        <v>29</v>
      </c>
      <c r="I424" s="51">
        <v>29</v>
      </c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>
        <f t="shared" si="40"/>
        <v>0</v>
      </c>
      <c r="Y424" s="51">
        <f t="shared" si="41"/>
        <v>0</v>
      </c>
      <c r="Z424" s="76">
        <v>16368.749299200001</v>
      </c>
      <c r="AA424" s="75">
        <v>475</v>
      </c>
      <c r="AB424" s="51">
        <v>0</v>
      </c>
      <c r="AC424" s="51">
        <v>0</v>
      </c>
      <c r="AD424" s="51">
        <v>0</v>
      </c>
      <c r="AE424" s="51">
        <v>0</v>
      </c>
      <c r="AF424" s="51">
        <v>0</v>
      </c>
      <c r="AG424" s="51">
        <v>0</v>
      </c>
      <c r="AH424" s="51">
        <v>0</v>
      </c>
      <c r="AI424" s="51">
        <v>0</v>
      </c>
      <c r="AJ424" s="51">
        <v>0</v>
      </c>
      <c r="AK424" s="51">
        <v>0</v>
      </c>
      <c r="AL424" s="51">
        <v>0</v>
      </c>
      <c r="AM424" s="51">
        <v>0</v>
      </c>
      <c r="AN424" s="51">
        <v>0</v>
      </c>
      <c r="AO424" s="51">
        <v>0</v>
      </c>
      <c r="AP424" s="51">
        <f t="shared" si="42"/>
        <v>0</v>
      </c>
      <c r="AQ424" s="51">
        <f t="shared" si="43"/>
        <v>0</v>
      </c>
      <c r="AR424" s="51">
        <f t="shared" si="44"/>
        <v>0</v>
      </c>
      <c r="AS424"/>
      <c r="AT424"/>
      <c r="AU424"/>
    </row>
    <row r="425" spans="1:47" s="71" customFormat="1" ht="26.25" x14ac:dyDescent="0.25">
      <c r="A425" s="32" t="s">
        <v>145</v>
      </c>
      <c r="B425" s="87" t="s">
        <v>673</v>
      </c>
      <c r="C425" s="87" t="s">
        <v>674</v>
      </c>
      <c r="D425" s="86">
        <v>70</v>
      </c>
      <c r="E425" s="86">
        <v>2</v>
      </c>
      <c r="F425" s="86">
        <v>2014</v>
      </c>
      <c r="G425" s="87" t="s">
        <v>231</v>
      </c>
      <c r="H425" s="51">
        <f t="shared" si="39"/>
        <v>2</v>
      </c>
      <c r="I425" s="51">
        <v>2</v>
      </c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>
        <f t="shared" si="40"/>
        <v>0</v>
      </c>
      <c r="Y425" s="51">
        <f t="shared" si="41"/>
        <v>0</v>
      </c>
      <c r="Z425" s="76">
        <v>16368.749299200001</v>
      </c>
      <c r="AA425" s="75">
        <v>33</v>
      </c>
      <c r="AB425" s="51">
        <v>0</v>
      </c>
      <c r="AC425" s="51">
        <v>0</v>
      </c>
      <c r="AD425" s="51">
        <v>0</v>
      </c>
      <c r="AE425" s="51">
        <v>0</v>
      </c>
      <c r="AF425" s="51">
        <v>0</v>
      </c>
      <c r="AG425" s="51">
        <v>0</v>
      </c>
      <c r="AH425" s="51">
        <v>0</v>
      </c>
      <c r="AI425" s="51">
        <v>0</v>
      </c>
      <c r="AJ425" s="51">
        <v>0</v>
      </c>
      <c r="AK425" s="51">
        <v>0</v>
      </c>
      <c r="AL425" s="51">
        <v>0</v>
      </c>
      <c r="AM425" s="51">
        <v>0</v>
      </c>
      <c r="AN425" s="51">
        <v>0</v>
      </c>
      <c r="AO425" s="51">
        <v>0</v>
      </c>
      <c r="AP425" s="51">
        <f t="shared" si="42"/>
        <v>0</v>
      </c>
      <c r="AQ425" s="51">
        <f t="shared" si="43"/>
        <v>0</v>
      </c>
      <c r="AR425" s="51">
        <f t="shared" si="44"/>
        <v>0</v>
      </c>
      <c r="AS425"/>
      <c r="AT425"/>
      <c r="AU425"/>
    </row>
    <row r="426" spans="1:47" s="71" customFormat="1" ht="26.25" x14ac:dyDescent="0.25">
      <c r="A426" s="32" t="s">
        <v>147</v>
      </c>
      <c r="B426" s="87" t="s">
        <v>657</v>
      </c>
      <c r="C426" s="87" t="s">
        <v>671</v>
      </c>
      <c r="D426" s="86">
        <v>70</v>
      </c>
      <c r="E426" s="86">
        <v>3</v>
      </c>
      <c r="F426" s="86">
        <v>2014</v>
      </c>
      <c r="G426" s="87" t="s">
        <v>231</v>
      </c>
      <c r="H426" s="51">
        <f t="shared" si="39"/>
        <v>3</v>
      </c>
      <c r="I426" s="51">
        <v>3</v>
      </c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>
        <f t="shared" si="40"/>
        <v>0</v>
      </c>
      <c r="Y426" s="51">
        <f t="shared" si="41"/>
        <v>0</v>
      </c>
      <c r="Z426" s="76">
        <v>16368.749299200001</v>
      </c>
      <c r="AA426" s="75">
        <v>49</v>
      </c>
      <c r="AB426" s="51">
        <v>0</v>
      </c>
      <c r="AC426" s="51">
        <v>0</v>
      </c>
      <c r="AD426" s="51">
        <v>0</v>
      </c>
      <c r="AE426" s="51">
        <v>0</v>
      </c>
      <c r="AF426" s="51">
        <v>0</v>
      </c>
      <c r="AG426" s="51">
        <v>0</v>
      </c>
      <c r="AH426" s="51">
        <v>0</v>
      </c>
      <c r="AI426" s="51">
        <v>0</v>
      </c>
      <c r="AJ426" s="51">
        <v>0</v>
      </c>
      <c r="AK426" s="51">
        <v>0</v>
      </c>
      <c r="AL426" s="51">
        <v>0</v>
      </c>
      <c r="AM426" s="51">
        <v>0</v>
      </c>
      <c r="AN426" s="51">
        <v>0</v>
      </c>
      <c r="AO426" s="51">
        <v>0</v>
      </c>
      <c r="AP426" s="51">
        <f t="shared" si="42"/>
        <v>0</v>
      </c>
      <c r="AQ426" s="51">
        <f t="shared" si="43"/>
        <v>0</v>
      </c>
      <c r="AR426" s="51">
        <f t="shared" si="44"/>
        <v>0</v>
      </c>
      <c r="AS426"/>
      <c r="AT426"/>
      <c r="AU426"/>
    </row>
    <row r="427" spans="1:47" s="71" customFormat="1" ht="26.25" x14ac:dyDescent="0.25">
      <c r="A427" s="32" t="s">
        <v>278</v>
      </c>
      <c r="B427" s="87" t="s">
        <v>657</v>
      </c>
      <c r="C427" s="87" t="s">
        <v>671</v>
      </c>
      <c r="D427" s="86">
        <v>70</v>
      </c>
      <c r="E427" s="86">
        <v>3</v>
      </c>
      <c r="F427" s="86">
        <v>2014</v>
      </c>
      <c r="G427" s="87" t="s">
        <v>231</v>
      </c>
      <c r="H427" s="51">
        <f t="shared" si="39"/>
        <v>3</v>
      </c>
      <c r="I427" s="51">
        <v>3</v>
      </c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>
        <f t="shared" si="40"/>
        <v>0</v>
      </c>
      <c r="Y427" s="51">
        <f t="shared" si="41"/>
        <v>0</v>
      </c>
      <c r="Z427" s="76">
        <v>16368.749299200001</v>
      </c>
      <c r="AA427" s="75">
        <v>49</v>
      </c>
      <c r="AB427" s="51">
        <v>0</v>
      </c>
      <c r="AC427" s="51">
        <v>0</v>
      </c>
      <c r="AD427" s="51">
        <v>0</v>
      </c>
      <c r="AE427" s="51">
        <v>0</v>
      </c>
      <c r="AF427" s="51">
        <v>0</v>
      </c>
      <c r="AG427" s="51">
        <v>0</v>
      </c>
      <c r="AH427" s="51">
        <v>0</v>
      </c>
      <c r="AI427" s="51">
        <v>0</v>
      </c>
      <c r="AJ427" s="51">
        <v>0</v>
      </c>
      <c r="AK427" s="51">
        <v>0</v>
      </c>
      <c r="AL427" s="51">
        <v>0</v>
      </c>
      <c r="AM427" s="51">
        <v>0</v>
      </c>
      <c r="AN427" s="51">
        <v>0</v>
      </c>
      <c r="AO427" s="51">
        <v>0</v>
      </c>
      <c r="AP427" s="51">
        <f t="shared" si="42"/>
        <v>0</v>
      </c>
      <c r="AQ427" s="51">
        <f t="shared" si="43"/>
        <v>0</v>
      </c>
      <c r="AR427" s="51">
        <f t="shared" si="44"/>
        <v>0</v>
      </c>
      <c r="AS427"/>
      <c r="AT427"/>
      <c r="AU427"/>
    </row>
    <row r="428" spans="1:47" s="71" customFormat="1" ht="26.25" x14ac:dyDescent="0.25">
      <c r="A428" s="32" t="s">
        <v>331</v>
      </c>
      <c r="B428" s="87" t="s">
        <v>657</v>
      </c>
      <c r="C428" s="87" t="s">
        <v>671</v>
      </c>
      <c r="D428" s="86">
        <v>70</v>
      </c>
      <c r="E428" s="86">
        <v>3</v>
      </c>
      <c r="F428" s="86">
        <v>2014</v>
      </c>
      <c r="G428" s="87" t="s">
        <v>231</v>
      </c>
      <c r="H428" s="51">
        <f t="shared" si="39"/>
        <v>3</v>
      </c>
      <c r="I428" s="51">
        <v>3</v>
      </c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>
        <f t="shared" si="40"/>
        <v>0</v>
      </c>
      <c r="Y428" s="51">
        <f t="shared" si="41"/>
        <v>0</v>
      </c>
      <c r="Z428" s="76">
        <v>16368.749299200001</v>
      </c>
      <c r="AA428" s="75">
        <v>49</v>
      </c>
      <c r="AB428" s="51">
        <v>0</v>
      </c>
      <c r="AC428" s="51">
        <v>0</v>
      </c>
      <c r="AD428" s="51">
        <v>0</v>
      </c>
      <c r="AE428" s="51">
        <v>0</v>
      </c>
      <c r="AF428" s="51">
        <v>0</v>
      </c>
      <c r="AG428" s="51">
        <v>0</v>
      </c>
      <c r="AH428" s="51">
        <v>0</v>
      </c>
      <c r="AI428" s="51">
        <v>0</v>
      </c>
      <c r="AJ428" s="51">
        <v>0</v>
      </c>
      <c r="AK428" s="51">
        <v>0</v>
      </c>
      <c r="AL428" s="51">
        <v>0</v>
      </c>
      <c r="AM428" s="51">
        <v>0</v>
      </c>
      <c r="AN428" s="51">
        <v>0</v>
      </c>
      <c r="AO428" s="51">
        <v>0</v>
      </c>
      <c r="AP428" s="51">
        <f t="shared" si="42"/>
        <v>0</v>
      </c>
      <c r="AQ428" s="51">
        <f t="shared" si="43"/>
        <v>0</v>
      </c>
      <c r="AR428" s="51">
        <f t="shared" si="44"/>
        <v>0</v>
      </c>
      <c r="AS428"/>
      <c r="AT428"/>
      <c r="AU428"/>
    </row>
    <row r="429" spans="1:47" s="71" customFormat="1" ht="26.25" x14ac:dyDescent="0.25">
      <c r="A429" s="32" t="s">
        <v>333</v>
      </c>
      <c r="B429" s="87" t="s">
        <v>675</v>
      </c>
      <c r="C429" s="87" t="s">
        <v>676</v>
      </c>
      <c r="D429" s="86">
        <v>70</v>
      </c>
      <c r="E429" s="86">
        <v>2</v>
      </c>
      <c r="F429" s="86">
        <v>2014</v>
      </c>
      <c r="G429" s="87" t="s">
        <v>231</v>
      </c>
      <c r="H429" s="51">
        <f t="shared" si="39"/>
        <v>2</v>
      </c>
      <c r="I429" s="51">
        <v>2</v>
      </c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>
        <f t="shared" si="40"/>
        <v>0</v>
      </c>
      <c r="Y429" s="51">
        <f t="shared" si="41"/>
        <v>0</v>
      </c>
      <c r="Z429" s="76">
        <v>16368.749299200001</v>
      </c>
      <c r="AA429" s="75">
        <v>33</v>
      </c>
      <c r="AB429" s="51">
        <v>0</v>
      </c>
      <c r="AC429" s="51">
        <v>0</v>
      </c>
      <c r="AD429" s="51">
        <v>0</v>
      </c>
      <c r="AE429" s="51">
        <v>0</v>
      </c>
      <c r="AF429" s="51">
        <v>0</v>
      </c>
      <c r="AG429" s="51">
        <v>0</v>
      </c>
      <c r="AH429" s="51">
        <v>0</v>
      </c>
      <c r="AI429" s="51">
        <v>0</v>
      </c>
      <c r="AJ429" s="51">
        <v>0</v>
      </c>
      <c r="AK429" s="51">
        <v>0</v>
      </c>
      <c r="AL429" s="51">
        <v>0</v>
      </c>
      <c r="AM429" s="51">
        <v>0</v>
      </c>
      <c r="AN429" s="51">
        <v>0</v>
      </c>
      <c r="AO429" s="51">
        <v>0</v>
      </c>
      <c r="AP429" s="51">
        <f t="shared" si="42"/>
        <v>0</v>
      </c>
      <c r="AQ429" s="51">
        <f t="shared" si="43"/>
        <v>0</v>
      </c>
      <c r="AR429" s="51">
        <f t="shared" si="44"/>
        <v>0</v>
      </c>
      <c r="AS429"/>
      <c r="AT429"/>
      <c r="AU429"/>
    </row>
    <row r="430" spans="1:47" s="71" customFormat="1" ht="26.25" x14ac:dyDescent="0.25">
      <c r="A430" s="32" t="s">
        <v>334</v>
      </c>
      <c r="B430" s="87" t="s">
        <v>671</v>
      </c>
      <c r="C430" s="87" t="s">
        <v>673</v>
      </c>
      <c r="D430" s="86">
        <v>70</v>
      </c>
      <c r="E430" s="86">
        <v>35</v>
      </c>
      <c r="F430" s="86">
        <v>2014</v>
      </c>
      <c r="G430" s="87" t="s">
        <v>231</v>
      </c>
      <c r="H430" s="51">
        <f t="shared" si="39"/>
        <v>35</v>
      </c>
      <c r="I430" s="51">
        <v>35</v>
      </c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>
        <f t="shared" si="40"/>
        <v>0</v>
      </c>
      <c r="Y430" s="51">
        <f t="shared" si="41"/>
        <v>0</v>
      </c>
      <c r="Z430" s="76">
        <v>16368.749299200001</v>
      </c>
      <c r="AA430" s="75">
        <v>573</v>
      </c>
      <c r="AB430" s="51">
        <v>0</v>
      </c>
      <c r="AC430" s="51">
        <v>0</v>
      </c>
      <c r="AD430" s="51">
        <v>0</v>
      </c>
      <c r="AE430" s="51">
        <v>0</v>
      </c>
      <c r="AF430" s="51">
        <v>0</v>
      </c>
      <c r="AG430" s="51">
        <v>0</v>
      </c>
      <c r="AH430" s="51">
        <v>0</v>
      </c>
      <c r="AI430" s="51">
        <v>0</v>
      </c>
      <c r="AJ430" s="51">
        <v>0</v>
      </c>
      <c r="AK430" s="51">
        <v>0</v>
      </c>
      <c r="AL430" s="51">
        <v>0</v>
      </c>
      <c r="AM430" s="51">
        <v>0</v>
      </c>
      <c r="AN430" s="51">
        <v>0</v>
      </c>
      <c r="AO430" s="51">
        <v>0</v>
      </c>
      <c r="AP430" s="51">
        <f t="shared" si="42"/>
        <v>0</v>
      </c>
      <c r="AQ430" s="51">
        <f t="shared" si="43"/>
        <v>0</v>
      </c>
      <c r="AR430" s="51">
        <f t="shared" si="44"/>
        <v>0</v>
      </c>
      <c r="AS430"/>
      <c r="AT430"/>
      <c r="AU430"/>
    </row>
    <row r="431" spans="1:47" s="71" customFormat="1" ht="26.25" x14ac:dyDescent="0.25">
      <c r="A431" s="32" t="s">
        <v>336</v>
      </c>
      <c r="B431" s="87" t="s">
        <v>671</v>
      </c>
      <c r="C431" s="87" t="s">
        <v>677</v>
      </c>
      <c r="D431" s="86">
        <v>70</v>
      </c>
      <c r="E431" s="86">
        <v>22</v>
      </c>
      <c r="F431" s="86">
        <v>2014</v>
      </c>
      <c r="G431" s="87" t="s">
        <v>231</v>
      </c>
      <c r="H431" s="51">
        <f t="shared" si="39"/>
        <v>22</v>
      </c>
      <c r="I431" s="51">
        <v>22</v>
      </c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>
        <f t="shared" si="40"/>
        <v>0</v>
      </c>
      <c r="Y431" s="51">
        <f t="shared" si="41"/>
        <v>0</v>
      </c>
      <c r="Z431" s="76">
        <v>16368.749299200001</v>
      </c>
      <c r="AA431" s="75">
        <v>360</v>
      </c>
      <c r="AB431" s="51">
        <v>0</v>
      </c>
      <c r="AC431" s="51">
        <v>0</v>
      </c>
      <c r="AD431" s="51">
        <v>0</v>
      </c>
      <c r="AE431" s="51">
        <v>0</v>
      </c>
      <c r="AF431" s="51">
        <v>0</v>
      </c>
      <c r="AG431" s="51">
        <v>0</v>
      </c>
      <c r="AH431" s="51">
        <v>0</v>
      </c>
      <c r="AI431" s="51">
        <v>0</v>
      </c>
      <c r="AJ431" s="51">
        <v>0</v>
      </c>
      <c r="AK431" s="51">
        <v>0</v>
      </c>
      <c r="AL431" s="51">
        <v>0</v>
      </c>
      <c r="AM431" s="51">
        <v>0</v>
      </c>
      <c r="AN431" s="51">
        <v>0</v>
      </c>
      <c r="AO431" s="51">
        <v>0</v>
      </c>
      <c r="AP431" s="51">
        <f t="shared" si="42"/>
        <v>0</v>
      </c>
      <c r="AQ431" s="51">
        <f t="shared" si="43"/>
        <v>0</v>
      </c>
      <c r="AR431" s="51">
        <f t="shared" si="44"/>
        <v>0</v>
      </c>
      <c r="AS431"/>
      <c r="AT431"/>
      <c r="AU431"/>
    </row>
    <row r="432" spans="1:47" s="71" customFormat="1" ht="26.25" x14ac:dyDescent="0.25">
      <c r="A432" s="32" t="s">
        <v>337</v>
      </c>
      <c r="B432" s="87" t="s">
        <v>677</v>
      </c>
      <c r="C432" s="87" t="s">
        <v>678</v>
      </c>
      <c r="D432" s="86">
        <v>70</v>
      </c>
      <c r="E432" s="86">
        <v>2</v>
      </c>
      <c r="F432" s="86">
        <v>2014</v>
      </c>
      <c r="G432" s="87" t="s">
        <v>231</v>
      </c>
      <c r="H432" s="51">
        <f t="shared" si="39"/>
        <v>2</v>
      </c>
      <c r="I432" s="51">
        <v>2</v>
      </c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>
        <f t="shared" si="40"/>
        <v>0</v>
      </c>
      <c r="Y432" s="51">
        <f t="shared" si="41"/>
        <v>0</v>
      </c>
      <c r="Z432" s="76">
        <v>16368.749299200001</v>
      </c>
      <c r="AA432" s="75">
        <v>33</v>
      </c>
      <c r="AB432" s="51">
        <v>0</v>
      </c>
      <c r="AC432" s="51">
        <v>0</v>
      </c>
      <c r="AD432" s="51">
        <v>0</v>
      </c>
      <c r="AE432" s="51">
        <v>0</v>
      </c>
      <c r="AF432" s="51">
        <v>0</v>
      </c>
      <c r="AG432" s="51">
        <v>0</v>
      </c>
      <c r="AH432" s="51">
        <v>0</v>
      </c>
      <c r="AI432" s="51">
        <v>0</v>
      </c>
      <c r="AJ432" s="51">
        <v>0</v>
      </c>
      <c r="AK432" s="51">
        <v>0</v>
      </c>
      <c r="AL432" s="51">
        <v>0</v>
      </c>
      <c r="AM432" s="51">
        <v>0</v>
      </c>
      <c r="AN432" s="51">
        <v>0</v>
      </c>
      <c r="AO432" s="51">
        <v>0</v>
      </c>
      <c r="AP432" s="51">
        <f t="shared" si="42"/>
        <v>0</v>
      </c>
      <c r="AQ432" s="51">
        <f t="shared" si="43"/>
        <v>0</v>
      </c>
      <c r="AR432" s="51">
        <f t="shared" si="44"/>
        <v>0</v>
      </c>
      <c r="AS432"/>
      <c r="AT432"/>
      <c r="AU432"/>
    </row>
    <row r="433" spans="1:47" s="71" customFormat="1" ht="26.25" x14ac:dyDescent="0.25">
      <c r="A433" s="32" t="s">
        <v>340</v>
      </c>
      <c r="B433" s="87" t="s">
        <v>671</v>
      </c>
      <c r="C433" s="87" t="s">
        <v>675</v>
      </c>
      <c r="D433" s="86">
        <v>70</v>
      </c>
      <c r="E433" s="86">
        <v>58</v>
      </c>
      <c r="F433" s="86">
        <v>2014</v>
      </c>
      <c r="G433" s="87" t="s">
        <v>231</v>
      </c>
      <c r="H433" s="51">
        <f t="shared" si="39"/>
        <v>58</v>
      </c>
      <c r="I433" s="51">
        <v>58</v>
      </c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>
        <f t="shared" si="40"/>
        <v>0</v>
      </c>
      <c r="Y433" s="51">
        <f t="shared" si="41"/>
        <v>0</v>
      </c>
      <c r="Z433" s="76">
        <v>16368.749299200001</v>
      </c>
      <c r="AA433" s="75">
        <v>949</v>
      </c>
      <c r="AB433" s="51">
        <v>0</v>
      </c>
      <c r="AC433" s="51">
        <v>0</v>
      </c>
      <c r="AD433" s="51">
        <v>0</v>
      </c>
      <c r="AE433" s="51">
        <v>0</v>
      </c>
      <c r="AF433" s="51">
        <v>0</v>
      </c>
      <c r="AG433" s="51">
        <v>0</v>
      </c>
      <c r="AH433" s="51">
        <v>0</v>
      </c>
      <c r="AI433" s="51">
        <v>0</v>
      </c>
      <c r="AJ433" s="51">
        <v>0</v>
      </c>
      <c r="AK433" s="51">
        <v>0</v>
      </c>
      <c r="AL433" s="51">
        <v>0</v>
      </c>
      <c r="AM433" s="51">
        <v>0</v>
      </c>
      <c r="AN433" s="51">
        <v>0</v>
      </c>
      <c r="AO433" s="51">
        <v>0</v>
      </c>
      <c r="AP433" s="51">
        <f t="shared" si="42"/>
        <v>0</v>
      </c>
      <c r="AQ433" s="51">
        <f t="shared" si="43"/>
        <v>0</v>
      </c>
      <c r="AR433" s="51">
        <f t="shared" si="44"/>
        <v>0</v>
      </c>
      <c r="AS433"/>
      <c r="AT433"/>
      <c r="AU433"/>
    </row>
    <row r="434" spans="1:47" s="71" customFormat="1" ht="26.25" x14ac:dyDescent="0.25">
      <c r="A434" s="32" t="s">
        <v>342</v>
      </c>
      <c r="B434" s="87" t="s">
        <v>679</v>
      </c>
      <c r="C434" s="87" t="s">
        <v>680</v>
      </c>
      <c r="D434" s="86">
        <v>70</v>
      </c>
      <c r="E434" s="86">
        <v>57</v>
      </c>
      <c r="F434" s="86">
        <v>2017</v>
      </c>
      <c r="G434" s="87" t="s">
        <v>231</v>
      </c>
      <c r="H434" s="51">
        <f t="shared" si="39"/>
        <v>57</v>
      </c>
      <c r="I434" s="51"/>
      <c r="J434" s="51"/>
      <c r="K434" s="51"/>
      <c r="L434" s="51">
        <v>57</v>
      </c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>
        <f t="shared" si="40"/>
        <v>0</v>
      </c>
      <c r="Y434" s="51">
        <f t="shared" si="41"/>
        <v>0</v>
      </c>
      <c r="Z434" s="76">
        <v>16368.749299200001</v>
      </c>
      <c r="AA434" s="75">
        <v>0</v>
      </c>
      <c r="AB434" s="51">
        <v>0</v>
      </c>
      <c r="AC434" s="51">
        <v>0</v>
      </c>
      <c r="AD434" s="51">
        <v>1169</v>
      </c>
      <c r="AE434" s="51">
        <v>0</v>
      </c>
      <c r="AF434" s="51">
        <v>0</v>
      </c>
      <c r="AG434" s="51">
        <v>0</v>
      </c>
      <c r="AH434" s="51">
        <v>0</v>
      </c>
      <c r="AI434" s="51">
        <v>0</v>
      </c>
      <c r="AJ434" s="51">
        <v>0</v>
      </c>
      <c r="AK434" s="51">
        <v>0</v>
      </c>
      <c r="AL434" s="51">
        <v>0</v>
      </c>
      <c r="AM434" s="51">
        <v>0</v>
      </c>
      <c r="AN434" s="51">
        <v>0</v>
      </c>
      <c r="AO434" s="51">
        <v>0</v>
      </c>
      <c r="AP434" s="51">
        <f t="shared" si="42"/>
        <v>0</v>
      </c>
      <c r="AQ434" s="51">
        <f t="shared" si="43"/>
        <v>0</v>
      </c>
      <c r="AR434" s="51">
        <f t="shared" si="44"/>
        <v>1169</v>
      </c>
      <c r="AS434"/>
      <c r="AT434"/>
      <c r="AU434"/>
    </row>
    <row r="435" spans="1:47" s="71" customFormat="1" ht="26.25" x14ac:dyDescent="0.25">
      <c r="A435" s="32" t="s">
        <v>345</v>
      </c>
      <c r="B435" s="87" t="s">
        <v>661</v>
      </c>
      <c r="C435" s="87" t="s">
        <v>681</v>
      </c>
      <c r="D435" s="86">
        <v>50</v>
      </c>
      <c r="E435" s="86">
        <v>6</v>
      </c>
      <c r="F435" s="86">
        <v>2019</v>
      </c>
      <c r="G435" s="87" t="s">
        <v>231</v>
      </c>
      <c r="H435" s="51">
        <f t="shared" si="39"/>
        <v>6</v>
      </c>
      <c r="I435" s="51"/>
      <c r="J435" s="51"/>
      <c r="K435" s="51"/>
      <c r="L435" s="51"/>
      <c r="M435" s="51"/>
      <c r="N435" s="51">
        <v>6</v>
      </c>
      <c r="O435" s="51"/>
      <c r="P435" s="51"/>
      <c r="Q435" s="51"/>
      <c r="R435" s="51"/>
      <c r="S435" s="51"/>
      <c r="T435" s="51"/>
      <c r="U435" s="51"/>
      <c r="V435" s="51"/>
      <c r="W435" s="51"/>
      <c r="X435" s="51">
        <f t="shared" si="40"/>
        <v>6</v>
      </c>
      <c r="Y435" s="51">
        <f t="shared" si="41"/>
        <v>0</v>
      </c>
      <c r="Z435" s="76">
        <v>16368.749299200001</v>
      </c>
      <c r="AA435" s="75">
        <v>0</v>
      </c>
      <c r="AB435" s="51">
        <v>0</v>
      </c>
      <c r="AC435" s="51">
        <v>0</v>
      </c>
      <c r="AD435" s="51">
        <v>0</v>
      </c>
      <c r="AE435" s="51">
        <v>0</v>
      </c>
      <c r="AF435" s="51">
        <v>135</v>
      </c>
      <c r="AG435" s="51">
        <v>0</v>
      </c>
      <c r="AH435" s="51">
        <v>0</v>
      </c>
      <c r="AI435" s="51">
        <v>0</v>
      </c>
      <c r="AJ435" s="51">
        <v>0</v>
      </c>
      <c r="AK435" s="51">
        <v>0</v>
      </c>
      <c r="AL435" s="51">
        <v>0</v>
      </c>
      <c r="AM435" s="51">
        <v>0</v>
      </c>
      <c r="AN435" s="51">
        <v>0</v>
      </c>
      <c r="AO435" s="51">
        <v>0</v>
      </c>
      <c r="AP435" s="51">
        <f t="shared" si="42"/>
        <v>135</v>
      </c>
      <c r="AQ435" s="51">
        <f t="shared" si="43"/>
        <v>0</v>
      </c>
      <c r="AR435" s="51">
        <f t="shared" si="44"/>
        <v>135</v>
      </c>
      <c r="AS435"/>
      <c r="AT435"/>
      <c r="AU435"/>
    </row>
    <row r="436" spans="1:47" s="71" customFormat="1" ht="26.25" x14ac:dyDescent="0.25">
      <c r="A436" s="32" t="s">
        <v>347</v>
      </c>
      <c r="B436" s="87" t="s">
        <v>661</v>
      </c>
      <c r="C436" s="87" t="s">
        <v>682</v>
      </c>
      <c r="D436" s="86">
        <v>50</v>
      </c>
      <c r="E436" s="86">
        <v>8</v>
      </c>
      <c r="F436" s="86">
        <v>2019</v>
      </c>
      <c r="G436" s="87" t="s">
        <v>231</v>
      </c>
      <c r="H436" s="51">
        <f t="shared" si="39"/>
        <v>8</v>
      </c>
      <c r="I436" s="51"/>
      <c r="J436" s="51"/>
      <c r="K436" s="51"/>
      <c r="L436" s="51"/>
      <c r="M436" s="51"/>
      <c r="N436" s="51">
        <v>8</v>
      </c>
      <c r="O436" s="51"/>
      <c r="P436" s="51"/>
      <c r="Q436" s="51"/>
      <c r="R436" s="51"/>
      <c r="S436" s="51"/>
      <c r="T436" s="51"/>
      <c r="U436" s="51"/>
      <c r="V436" s="51"/>
      <c r="W436" s="51"/>
      <c r="X436" s="51">
        <f t="shared" si="40"/>
        <v>8</v>
      </c>
      <c r="Y436" s="51">
        <f t="shared" si="41"/>
        <v>0</v>
      </c>
      <c r="Z436" s="76">
        <v>16368.749299200001</v>
      </c>
      <c r="AA436" s="75">
        <v>0</v>
      </c>
      <c r="AB436" s="51">
        <v>0</v>
      </c>
      <c r="AC436" s="51">
        <v>0</v>
      </c>
      <c r="AD436" s="51">
        <v>0</v>
      </c>
      <c r="AE436" s="51">
        <v>0</v>
      </c>
      <c r="AF436" s="51">
        <v>180</v>
      </c>
      <c r="AG436" s="51">
        <v>0</v>
      </c>
      <c r="AH436" s="51">
        <v>0</v>
      </c>
      <c r="AI436" s="51">
        <v>0</v>
      </c>
      <c r="AJ436" s="51">
        <v>0</v>
      </c>
      <c r="AK436" s="51">
        <v>0</v>
      </c>
      <c r="AL436" s="51">
        <v>0</v>
      </c>
      <c r="AM436" s="51">
        <v>0</v>
      </c>
      <c r="AN436" s="51">
        <v>0</v>
      </c>
      <c r="AO436" s="51">
        <v>0</v>
      </c>
      <c r="AP436" s="51">
        <f t="shared" si="42"/>
        <v>180</v>
      </c>
      <c r="AQ436" s="51">
        <f t="shared" si="43"/>
        <v>0</v>
      </c>
      <c r="AR436" s="51">
        <f t="shared" si="44"/>
        <v>180</v>
      </c>
      <c r="AS436"/>
      <c r="AT436"/>
      <c r="AU436"/>
    </row>
    <row r="437" spans="1:47" s="71" customFormat="1" ht="26.25" x14ac:dyDescent="0.25">
      <c r="A437" s="32" t="s">
        <v>379</v>
      </c>
      <c r="B437" s="87" t="s">
        <v>663</v>
      </c>
      <c r="C437" s="87" t="s">
        <v>683</v>
      </c>
      <c r="D437" s="86">
        <v>50</v>
      </c>
      <c r="E437" s="86">
        <v>8</v>
      </c>
      <c r="F437" s="86">
        <v>2020</v>
      </c>
      <c r="G437" s="87" t="s">
        <v>231</v>
      </c>
      <c r="H437" s="51">
        <f t="shared" si="39"/>
        <v>8</v>
      </c>
      <c r="I437" s="51"/>
      <c r="J437" s="51"/>
      <c r="K437" s="51"/>
      <c r="L437" s="51"/>
      <c r="M437" s="51"/>
      <c r="N437" s="51"/>
      <c r="O437" s="51">
        <v>8</v>
      </c>
      <c r="P437" s="51"/>
      <c r="Q437" s="51"/>
      <c r="R437" s="51"/>
      <c r="S437" s="51"/>
      <c r="T437" s="51"/>
      <c r="U437" s="51"/>
      <c r="V437" s="51"/>
      <c r="W437" s="51"/>
      <c r="X437" s="51">
        <f t="shared" si="40"/>
        <v>8</v>
      </c>
      <c r="Y437" s="51">
        <f t="shared" si="41"/>
        <v>0</v>
      </c>
      <c r="Z437" s="76">
        <v>16368.749299200001</v>
      </c>
      <c r="AA437" s="75">
        <v>0</v>
      </c>
      <c r="AB437" s="51">
        <v>0</v>
      </c>
      <c r="AC437" s="51">
        <v>0</v>
      </c>
      <c r="AD437" s="51">
        <v>0</v>
      </c>
      <c r="AE437" s="51">
        <v>0</v>
      </c>
      <c r="AF437" s="51">
        <v>0</v>
      </c>
      <c r="AG437" s="51">
        <v>185</v>
      </c>
      <c r="AH437" s="51">
        <v>0</v>
      </c>
      <c r="AI437" s="51">
        <v>0</v>
      </c>
      <c r="AJ437" s="51">
        <v>0</v>
      </c>
      <c r="AK437" s="51">
        <v>0</v>
      </c>
      <c r="AL437" s="51">
        <v>0</v>
      </c>
      <c r="AM437" s="51">
        <v>0</v>
      </c>
      <c r="AN437" s="51">
        <v>0</v>
      </c>
      <c r="AO437" s="51">
        <v>0</v>
      </c>
      <c r="AP437" s="51">
        <f t="shared" si="42"/>
        <v>185</v>
      </c>
      <c r="AQ437" s="51">
        <f t="shared" si="43"/>
        <v>0</v>
      </c>
      <c r="AR437" s="51">
        <f t="shared" si="44"/>
        <v>185</v>
      </c>
      <c r="AS437"/>
      <c r="AT437"/>
      <c r="AU437"/>
    </row>
    <row r="438" spans="1:47" s="49" customFormat="1" x14ac:dyDescent="0.25">
      <c r="A438" s="24" t="s">
        <v>684</v>
      </c>
      <c r="B438" s="242" t="s">
        <v>179</v>
      </c>
      <c r="C438" s="243"/>
      <c r="D438" s="243"/>
      <c r="E438" s="243"/>
      <c r="F438" s="243"/>
      <c r="G438" s="244"/>
      <c r="H438" s="48">
        <f t="shared" si="39"/>
        <v>20</v>
      </c>
      <c r="I438" s="48">
        <v>0</v>
      </c>
      <c r="J438" s="48">
        <v>0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48">
        <v>0</v>
      </c>
      <c r="R438" s="48">
        <v>0</v>
      </c>
      <c r="S438" s="48">
        <v>0</v>
      </c>
      <c r="T438" s="48">
        <v>0</v>
      </c>
      <c r="U438" s="48">
        <v>20</v>
      </c>
      <c r="V438" s="48">
        <v>0</v>
      </c>
      <c r="W438" s="48">
        <v>0</v>
      </c>
      <c r="X438" s="48">
        <f t="shared" si="40"/>
        <v>0</v>
      </c>
      <c r="Y438" s="48">
        <f t="shared" si="41"/>
        <v>20</v>
      </c>
      <c r="Z438" s="80"/>
      <c r="AA438" s="80">
        <v>0</v>
      </c>
      <c r="AB438" s="80">
        <v>0</v>
      </c>
      <c r="AC438" s="80">
        <v>0</v>
      </c>
      <c r="AD438" s="80">
        <v>0</v>
      </c>
      <c r="AE438" s="80">
        <v>0</v>
      </c>
      <c r="AF438" s="80">
        <v>0</v>
      </c>
      <c r="AG438" s="80">
        <v>0</v>
      </c>
      <c r="AH438" s="80">
        <v>0</v>
      </c>
      <c r="AI438" s="80">
        <v>0</v>
      </c>
      <c r="AJ438" s="80">
        <v>0</v>
      </c>
      <c r="AK438" s="80">
        <v>0</v>
      </c>
      <c r="AL438" s="80">
        <v>0</v>
      </c>
      <c r="AM438" s="80">
        <v>545</v>
      </c>
      <c r="AN438" s="80">
        <v>0</v>
      </c>
      <c r="AO438" s="80">
        <v>0</v>
      </c>
      <c r="AP438" s="80">
        <f t="shared" si="42"/>
        <v>0</v>
      </c>
      <c r="AQ438" s="80">
        <f t="shared" si="43"/>
        <v>545</v>
      </c>
      <c r="AR438" s="80">
        <f t="shared" si="44"/>
        <v>545</v>
      </c>
      <c r="AS438"/>
      <c r="AT438"/>
      <c r="AU438"/>
    </row>
    <row r="439" spans="1:47" s="71" customFormat="1" ht="26.25" x14ac:dyDescent="0.25">
      <c r="A439" s="32" t="s">
        <v>31</v>
      </c>
      <c r="B439" s="82" t="s">
        <v>685</v>
      </c>
      <c r="C439" s="82" t="s">
        <v>686</v>
      </c>
      <c r="D439" s="76">
        <v>50</v>
      </c>
      <c r="E439" s="76">
        <v>20</v>
      </c>
      <c r="F439" s="84">
        <v>2026</v>
      </c>
      <c r="G439" s="87" t="s">
        <v>231</v>
      </c>
      <c r="H439" s="51">
        <f t="shared" si="39"/>
        <v>20</v>
      </c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>
        <v>20</v>
      </c>
      <c r="V439" s="51"/>
      <c r="W439" s="51"/>
      <c r="X439" s="51">
        <f t="shared" si="40"/>
        <v>0</v>
      </c>
      <c r="Y439" s="51">
        <f t="shared" si="41"/>
        <v>20</v>
      </c>
      <c r="Z439" s="76">
        <v>16368.749299200001</v>
      </c>
      <c r="AA439" s="75">
        <v>0</v>
      </c>
      <c r="AB439" s="51">
        <v>0</v>
      </c>
      <c r="AC439" s="51">
        <v>0</v>
      </c>
      <c r="AD439" s="51">
        <v>0</v>
      </c>
      <c r="AE439" s="51">
        <v>0</v>
      </c>
      <c r="AF439" s="51">
        <v>0</v>
      </c>
      <c r="AG439" s="51">
        <v>0</v>
      </c>
      <c r="AH439" s="51">
        <v>0</v>
      </c>
      <c r="AI439" s="51">
        <v>0</v>
      </c>
      <c r="AJ439" s="51">
        <v>0</v>
      </c>
      <c r="AK439" s="51">
        <v>0</v>
      </c>
      <c r="AL439" s="51">
        <v>0</v>
      </c>
      <c r="AM439" s="51">
        <v>545</v>
      </c>
      <c r="AN439" s="51">
        <v>0</v>
      </c>
      <c r="AO439" s="51">
        <v>0</v>
      </c>
      <c r="AP439" s="51">
        <f t="shared" si="42"/>
        <v>0</v>
      </c>
      <c r="AQ439" s="51">
        <f t="shared" si="43"/>
        <v>545</v>
      </c>
      <c r="AR439" s="51">
        <f t="shared" si="44"/>
        <v>545</v>
      </c>
      <c r="AS439"/>
      <c r="AT439"/>
      <c r="AU439"/>
    </row>
    <row r="440" spans="1:47" s="49" customFormat="1" x14ac:dyDescent="0.25">
      <c r="A440" s="24" t="s">
        <v>687</v>
      </c>
      <c r="B440" s="242" t="s">
        <v>180</v>
      </c>
      <c r="C440" s="243"/>
      <c r="D440" s="243"/>
      <c r="E440" s="243"/>
      <c r="F440" s="243"/>
      <c r="G440" s="244"/>
      <c r="H440" s="48">
        <f t="shared" si="39"/>
        <v>100</v>
      </c>
      <c r="I440" s="48">
        <v>0</v>
      </c>
      <c r="J440" s="48">
        <v>7</v>
      </c>
      <c r="K440" s="48">
        <v>0</v>
      </c>
      <c r="L440" s="48">
        <v>0</v>
      </c>
      <c r="M440" s="48">
        <v>0</v>
      </c>
      <c r="N440" s="48">
        <v>18</v>
      </c>
      <c r="O440" s="48">
        <v>0</v>
      </c>
      <c r="P440" s="48">
        <v>0</v>
      </c>
      <c r="Q440" s="48">
        <v>0</v>
      </c>
      <c r="R440" s="48">
        <v>0</v>
      </c>
      <c r="S440" s="48">
        <v>0</v>
      </c>
      <c r="T440" s="48">
        <v>75</v>
      </c>
      <c r="U440" s="48">
        <v>0</v>
      </c>
      <c r="V440" s="48">
        <v>0</v>
      </c>
      <c r="W440" s="48">
        <v>0</v>
      </c>
      <c r="X440" s="48">
        <f t="shared" si="40"/>
        <v>18</v>
      </c>
      <c r="Y440" s="48">
        <f t="shared" si="41"/>
        <v>75</v>
      </c>
      <c r="Z440" s="80"/>
      <c r="AA440" s="80">
        <v>0</v>
      </c>
      <c r="AB440" s="80">
        <v>127</v>
      </c>
      <c r="AC440" s="80">
        <v>0</v>
      </c>
      <c r="AD440" s="80">
        <v>0</v>
      </c>
      <c r="AE440" s="80">
        <v>0</v>
      </c>
      <c r="AF440" s="80">
        <v>410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2000</v>
      </c>
      <c r="AM440" s="80">
        <v>0</v>
      </c>
      <c r="AN440" s="80">
        <v>0</v>
      </c>
      <c r="AO440" s="80">
        <v>0</v>
      </c>
      <c r="AP440" s="80">
        <f t="shared" si="42"/>
        <v>410</v>
      </c>
      <c r="AQ440" s="80">
        <f t="shared" si="43"/>
        <v>2000</v>
      </c>
      <c r="AR440" s="80">
        <f t="shared" si="44"/>
        <v>2410</v>
      </c>
      <c r="AS440"/>
      <c r="AT440"/>
      <c r="AU440"/>
    </row>
    <row r="441" spans="1:47" s="71" customFormat="1" ht="26.25" x14ac:dyDescent="0.25">
      <c r="A441" s="32" t="s">
        <v>31</v>
      </c>
      <c r="B441" s="82" t="s">
        <v>688</v>
      </c>
      <c r="C441" s="82" t="s">
        <v>689</v>
      </c>
      <c r="D441" s="76">
        <v>80</v>
      </c>
      <c r="E441" s="76">
        <v>7</v>
      </c>
      <c r="F441" s="86">
        <v>2015</v>
      </c>
      <c r="G441" s="82" t="s">
        <v>231</v>
      </c>
      <c r="H441" s="51">
        <f t="shared" si="39"/>
        <v>7</v>
      </c>
      <c r="I441" s="51"/>
      <c r="J441" s="51">
        <v>7</v>
      </c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>
        <f t="shared" si="40"/>
        <v>0</v>
      </c>
      <c r="Y441" s="51">
        <f t="shared" si="41"/>
        <v>0</v>
      </c>
      <c r="Z441" s="76">
        <v>16368.749299200001</v>
      </c>
      <c r="AA441" s="75">
        <v>0</v>
      </c>
      <c r="AB441" s="51">
        <v>127</v>
      </c>
      <c r="AC441" s="51">
        <v>0</v>
      </c>
      <c r="AD441" s="51">
        <v>0</v>
      </c>
      <c r="AE441" s="51">
        <v>0</v>
      </c>
      <c r="AF441" s="51">
        <v>0</v>
      </c>
      <c r="AG441" s="51">
        <v>0</v>
      </c>
      <c r="AH441" s="51">
        <v>0</v>
      </c>
      <c r="AI441" s="51">
        <v>0</v>
      </c>
      <c r="AJ441" s="51">
        <v>0</v>
      </c>
      <c r="AK441" s="51">
        <v>0</v>
      </c>
      <c r="AL441" s="51">
        <v>0</v>
      </c>
      <c r="AM441" s="51">
        <v>0</v>
      </c>
      <c r="AN441" s="51">
        <v>0</v>
      </c>
      <c r="AO441" s="51">
        <v>0</v>
      </c>
      <c r="AP441" s="51">
        <f t="shared" si="42"/>
        <v>0</v>
      </c>
      <c r="AQ441" s="51">
        <f t="shared" si="43"/>
        <v>0</v>
      </c>
      <c r="AR441" s="51">
        <f t="shared" si="44"/>
        <v>0</v>
      </c>
      <c r="AS441"/>
      <c r="AT441"/>
      <c r="AU441"/>
    </row>
    <row r="442" spans="1:47" s="71" customFormat="1" ht="26.25" x14ac:dyDescent="0.25">
      <c r="A442" s="32" t="s">
        <v>42</v>
      </c>
      <c r="B442" s="82" t="s">
        <v>690</v>
      </c>
      <c r="C442" s="82" t="s">
        <v>691</v>
      </c>
      <c r="D442" s="76">
        <v>70</v>
      </c>
      <c r="E442" s="76">
        <v>75</v>
      </c>
      <c r="F442" s="86" t="s">
        <v>692</v>
      </c>
      <c r="G442" s="82" t="s">
        <v>231</v>
      </c>
      <c r="H442" s="51">
        <f t="shared" si="39"/>
        <v>75</v>
      </c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>
        <v>75</v>
      </c>
      <c r="U442" s="51"/>
      <c r="V442" s="51"/>
      <c r="W442" s="51"/>
      <c r="X442" s="51">
        <f t="shared" si="40"/>
        <v>0</v>
      </c>
      <c r="Y442" s="51">
        <f t="shared" si="41"/>
        <v>75</v>
      </c>
      <c r="Z442" s="76">
        <v>16368.749299200001</v>
      </c>
      <c r="AA442" s="75">
        <v>0</v>
      </c>
      <c r="AB442" s="51">
        <v>0</v>
      </c>
      <c r="AC442" s="51">
        <v>0</v>
      </c>
      <c r="AD442" s="51">
        <v>0</v>
      </c>
      <c r="AE442" s="51">
        <v>0</v>
      </c>
      <c r="AF442" s="51">
        <v>0</v>
      </c>
      <c r="AG442" s="51">
        <v>0</v>
      </c>
      <c r="AH442" s="51">
        <v>0</v>
      </c>
      <c r="AI442" s="51">
        <v>0</v>
      </c>
      <c r="AJ442" s="51">
        <v>0</v>
      </c>
      <c r="AK442" s="51">
        <v>0</v>
      </c>
      <c r="AL442" s="51">
        <v>2000</v>
      </c>
      <c r="AM442" s="51">
        <v>0</v>
      </c>
      <c r="AN442" s="51">
        <v>0</v>
      </c>
      <c r="AO442" s="51">
        <v>0</v>
      </c>
      <c r="AP442" s="51">
        <f t="shared" si="42"/>
        <v>0</v>
      </c>
      <c r="AQ442" s="51">
        <f t="shared" si="43"/>
        <v>2000</v>
      </c>
      <c r="AR442" s="51">
        <f t="shared" si="44"/>
        <v>2000</v>
      </c>
      <c r="AS442"/>
      <c r="AT442"/>
      <c r="AU442"/>
    </row>
    <row r="443" spans="1:47" s="71" customFormat="1" ht="26.25" x14ac:dyDescent="0.25">
      <c r="A443" s="32" t="s">
        <v>44</v>
      </c>
      <c r="B443" s="101" t="s">
        <v>693</v>
      </c>
      <c r="C443" s="101" t="s">
        <v>694</v>
      </c>
      <c r="D443" s="102">
        <v>100</v>
      </c>
      <c r="E443" s="102">
        <v>18</v>
      </c>
      <c r="F443" s="92">
        <v>2019</v>
      </c>
      <c r="G443" s="103" t="s">
        <v>231</v>
      </c>
      <c r="H443" s="51">
        <f t="shared" si="39"/>
        <v>18</v>
      </c>
      <c r="I443" s="51"/>
      <c r="J443" s="51"/>
      <c r="K443" s="51"/>
      <c r="L443" s="51"/>
      <c r="M443" s="51"/>
      <c r="N443" s="51">
        <v>18</v>
      </c>
      <c r="O443" s="51"/>
      <c r="P443" s="51"/>
      <c r="Q443" s="51"/>
      <c r="R443" s="51"/>
      <c r="S443" s="51"/>
      <c r="T443" s="51"/>
      <c r="U443" s="51"/>
      <c r="V443" s="51"/>
      <c r="W443" s="51"/>
      <c r="X443" s="51">
        <f t="shared" si="40"/>
        <v>18</v>
      </c>
      <c r="Y443" s="51">
        <f t="shared" si="41"/>
        <v>0</v>
      </c>
      <c r="Z443" s="76">
        <v>16570.034039040002</v>
      </c>
      <c r="AA443" s="75">
        <v>0</v>
      </c>
      <c r="AB443" s="51">
        <v>0</v>
      </c>
      <c r="AC443" s="51">
        <v>0</v>
      </c>
      <c r="AD443" s="51">
        <v>0</v>
      </c>
      <c r="AE443" s="51">
        <v>0</v>
      </c>
      <c r="AF443" s="51">
        <v>410</v>
      </c>
      <c r="AG443" s="51">
        <v>0</v>
      </c>
      <c r="AH443" s="51">
        <v>0</v>
      </c>
      <c r="AI443" s="51">
        <v>0</v>
      </c>
      <c r="AJ443" s="51">
        <v>0</v>
      </c>
      <c r="AK443" s="51">
        <v>0</v>
      </c>
      <c r="AL443" s="51">
        <v>0</v>
      </c>
      <c r="AM443" s="51">
        <v>0</v>
      </c>
      <c r="AN443" s="51">
        <v>0</v>
      </c>
      <c r="AO443" s="51">
        <v>0</v>
      </c>
      <c r="AP443" s="51">
        <f t="shared" si="42"/>
        <v>410</v>
      </c>
      <c r="AQ443" s="51">
        <f t="shared" si="43"/>
        <v>0</v>
      </c>
      <c r="AR443" s="51">
        <f t="shared" si="44"/>
        <v>410</v>
      </c>
      <c r="AS443"/>
      <c r="AT443"/>
      <c r="AU443"/>
    </row>
    <row r="444" spans="1:47" s="49" customFormat="1" x14ac:dyDescent="0.25">
      <c r="A444" s="24" t="s">
        <v>695</v>
      </c>
      <c r="B444" s="242" t="s">
        <v>181</v>
      </c>
      <c r="C444" s="243"/>
      <c r="D444" s="243"/>
      <c r="E444" s="243"/>
      <c r="F444" s="243"/>
      <c r="G444" s="244"/>
      <c r="H444" s="48">
        <f t="shared" si="39"/>
        <v>178</v>
      </c>
      <c r="I444" s="48">
        <v>0</v>
      </c>
      <c r="J444" s="48">
        <v>0</v>
      </c>
      <c r="K444" s="48">
        <v>0</v>
      </c>
      <c r="L444" s="48">
        <v>0</v>
      </c>
      <c r="M444" s="48">
        <v>0</v>
      </c>
      <c r="N444" s="48">
        <v>0</v>
      </c>
      <c r="O444" s="48">
        <v>0</v>
      </c>
      <c r="P444" s="48">
        <v>0</v>
      </c>
      <c r="Q444" s="48">
        <v>0</v>
      </c>
      <c r="R444" s="48">
        <v>0</v>
      </c>
      <c r="S444" s="48">
        <v>178</v>
      </c>
      <c r="T444" s="48">
        <v>0</v>
      </c>
      <c r="U444" s="48">
        <v>0</v>
      </c>
      <c r="V444" s="48">
        <v>0</v>
      </c>
      <c r="W444" s="48">
        <v>0</v>
      </c>
      <c r="X444" s="48">
        <f t="shared" si="40"/>
        <v>0</v>
      </c>
      <c r="Y444" s="48">
        <f t="shared" si="41"/>
        <v>178</v>
      </c>
      <c r="Z444" s="80"/>
      <c r="AA444" s="80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>
        <v>0</v>
      </c>
      <c r="AJ444" s="48">
        <v>0</v>
      </c>
      <c r="AK444" s="48">
        <v>4642</v>
      </c>
      <c r="AL444" s="48">
        <v>0</v>
      </c>
      <c r="AM444" s="48">
        <v>0</v>
      </c>
      <c r="AN444" s="48">
        <v>0</v>
      </c>
      <c r="AO444" s="48">
        <v>0</v>
      </c>
      <c r="AP444" s="48">
        <f t="shared" si="42"/>
        <v>0</v>
      </c>
      <c r="AQ444" s="48">
        <f t="shared" si="43"/>
        <v>4642</v>
      </c>
      <c r="AR444" s="48">
        <f t="shared" si="44"/>
        <v>4642</v>
      </c>
      <c r="AS444"/>
      <c r="AT444"/>
      <c r="AU444"/>
    </row>
    <row r="445" spans="1:47" s="47" customFormat="1" ht="25.5" x14ac:dyDescent="0.25">
      <c r="A445" s="32" t="s">
        <v>31</v>
      </c>
      <c r="B445" s="87" t="s">
        <v>696</v>
      </c>
      <c r="C445" s="87" t="s">
        <v>697</v>
      </c>
      <c r="D445" s="86">
        <v>100</v>
      </c>
      <c r="E445" s="86">
        <v>17</v>
      </c>
      <c r="F445" s="86">
        <v>2024</v>
      </c>
      <c r="G445" s="38" t="s">
        <v>231</v>
      </c>
      <c r="H445" s="51">
        <f t="shared" si="39"/>
        <v>17</v>
      </c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>
        <v>17</v>
      </c>
      <c r="T445" s="51"/>
      <c r="U445" s="51"/>
      <c r="V445" s="51"/>
      <c r="W445" s="51"/>
      <c r="X445" s="51">
        <f t="shared" si="40"/>
        <v>0</v>
      </c>
      <c r="Y445" s="51">
        <f t="shared" si="41"/>
        <v>17</v>
      </c>
      <c r="Z445" s="76">
        <v>16570.034039040002</v>
      </c>
      <c r="AA445" s="75">
        <v>0</v>
      </c>
      <c r="AB445" s="51">
        <v>0</v>
      </c>
      <c r="AC445" s="51">
        <v>0</v>
      </c>
      <c r="AD445" s="51">
        <v>0</v>
      </c>
      <c r="AE445" s="51">
        <v>0</v>
      </c>
      <c r="AF445" s="51">
        <v>0</v>
      </c>
      <c r="AG445" s="51">
        <v>0</v>
      </c>
      <c r="AH445" s="51">
        <v>0</v>
      </c>
      <c r="AI445" s="51">
        <v>0</v>
      </c>
      <c r="AJ445" s="51">
        <v>0</v>
      </c>
      <c r="AK445" s="51">
        <v>448</v>
      </c>
      <c r="AL445" s="51">
        <v>0</v>
      </c>
      <c r="AM445" s="51">
        <v>0</v>
      </c>
      <c r="AN445" s="51">
        <v>0</v>
      </c>
      <c r="AO445" s="51">
        <v>0</v>
      </c>
      <c r="AP445" s="51">
        <f t="shared" si="42"/>
        <v>0</v>
      </c>
      <c r="AQ445" s="51">
        <f t="shared" si="43"/>
        <v>448</v>
      </c>
      <c r="AR445" s="51">
        <f t="shared" si="44"/>
        <v>448</v>
      </c>
      <c r="AS445"/>
      <c r="AT445"/>
      <c r="AU445"/>
    </row>
    <row r="446" spans="1:47" s="47" customFormat="1" ht="26.25" x14ac:dyDescent="0.25">
      <c r="A446" s="32" t="s">
        <v>42</v>
      </c>
      <c r="B446" s="87" t="s">
        <v>697</v>
      </c>
      <c r="C446" s="87" t="s">
        <v>698</v>
      </c>
      <c r="D446" s="86">
        <v>70</v>
      </c>
      <c r="E446" s="86">
        <v>146</v>
      </c>
      <c r="F446" s="86">
        <v>2024</v>
      </c>
      <c r="G446" s="38" t="s">
        <v>231</v>
      </c>
      <c r="H446" s="51">
        <f t="shared" si="39"/>
        <v>146</v>
      </c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>
        <v>146</v>
      </c>
      <c r="T446" s="51"/>
      <c r="U446" s="51"/>
      <c r="V446" s="51"/>
      <c r="W446" s="51"/>
      <c r="X446" s="51">
        <f t="shared" si="40"/>
        <v>0</v>
      </c>
      <c r="Y446" s="51">
        <f t="shared" si="41"/>
        <v>146</v>
      </c>
      <c r="Z446" s="76">
        <v>16368.749299200001</v>
      </c>
      <c r="AA446" s="75">
        <v>0</v>
      </c>
      <c r="AB446" s="51">
        <v>0</v>
      </c>
      <c r="AC446" s="51">
        <v>0</v>
      </c>
      <c r="AD446" s="51">
        <v>0</v>
      </c>
      <c r="AE446" s="51">
        <v>0</v>
      </c>
      <c r="AF446" s="51">
        <v>0</v>
      </c>
      <c r="AG446" s="51">
        <v>0</v>
      </c>
      <c r="AH446" s="51">
        <v>0</v>
      </c>
      <c r="AI446" s="51">
        <v>0</v>
      </c>
      <c r="AJ446" s="51">
        <v>0</v>
      </c>
      <c r="AK446" s="51">
        <v>3803</v>
      </c>
      <c r="AL446" s="51">
        <v>0</v>
      </c>
      <c r="AM446" s="51">
        <v>0</v>
      </c>
      <c r="AN446" s="51">
        <v>0</v>
      </c>
      <c r="AO446" s="51">
        <v>0</v>
      </c>
      <c r="AP446" s="51">
        <f t="shared" si="42"/>
        <v>0</v>
      </c>
      <c r="AQ446" s="51">
        <f t="shared" si="43"/>
        <v>3803</v>
      </c>
      <c r="AR446" s="51">
        <f t="shared" si="44"/>
        <v>3803</v>
      </c>
      <c r="AS446"/>
      <c r="AT446"/>
      <c r="AU446"/>
    </row>
    <row r="447" spans="1:47" s="47" customFormat="1" ht="26.25" customHeight="1" x14ac:dyDescent="0.25">
      <c r="A447" s="32" t="s">
        <v>44</v>
      </c>
      <c r="B447" s="87" t="s">
        <v>697</v>
      </c>
      <c r="C447" s="87" t="s">
        <v>699</v>
      </c>
      <c r="D447" s="86">
        <v>70</v>
      </c>
      <c r="E447" s="86">
        <v>15</v>
      </c>
      <c r="F447" s="86">
        <v>2024</v>
      </c>
      <c r="G447" s="38" t="s">
        <v>231</v>
      </c>
      <c r="H447" s="51">
        <f t="shared" si="39"/>
        <v>15</v>
      </c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>
        <v>15</v>
      </c>
      <c r="T447" s="51"/>
      <c r="U447" s="51"/>
      <c r="V447" s="51"/>
      <c r="W447" s="51"/>
      <c r="X447" s="51">
        <f t="shared" si="40"/>
        <v>0</v>
      </c>
      <c r="Y447" s="51">
        <f t="shared" si="41"/>
        <v>15</v>
      </c>
      <c r="Z447" s="76">
        <v>16368.749299200001</v>
      </c>
      <c r="AA447" s="75">
        <v>0</v>
      </c>
      <c r="AB447" s="51">
        <v>0</v>
      </c>
      <c r="AC447" s="51">
        <v>0</v>
      </c>
      <c r="AD447" s="51">
        <v>0</v>
      </c>
      <c r="AE447" s="51">
        <v>0</v>
      </c>
      <c r="AF447" s="51">
        <v>0</v>
      </c>
      <c r="AG447" s="51">
        <v>0</v>
      </c>
      <c r="AH447" s="51">
        <v>0</v>
      </c>
      <c r="AI447" s="51">
        <v>0</v>
      </c>
      <c r="AJ447" s="51">
        <v>0</v>
      </c>
      <c r="AK447" s="51">
        <v>391</v>
      </c>
      <c r="AL447" s="51">
        <v>0</v>
      </c>
      <c r="AM447" s="51">
        <v>0</v>
      </c>
      <c r="AN447" s="51">
        <v>0</v>
      </c>
      <c r="AO447" s="51">
        <v>0</v>
      </c>
      <c r="AP447" s="51">
        <f t="shared" si="42"/>
        <v>0</v>
      </c>
      <c r="AQ447" s="51">
        <f t="shared" si="43"/>
        <v>391</v>
      </c>
      <c r="AR447" s="51">
        <f t="shared" si="44"/>
        <v>391</v>
      </c>
      <c r="AS447"/>
      <c r="AT447"/>
      <c r="AU447"/>
    </row>
    <row r="448" spans="1:47" s="66" customFormat="1" hidden="1" outlineLevel="1" collapsed="1" x14ac:dyDescent="0.25">
      <c r="A448" s="64"/>
      <c r="B448" s="246"/>
      <c r="C448" s="247"/>
      <c r="D448" s="247"/>
      <c r="E448" s="247"/>
      <c r="F448" s="247"/>
      <c r="G448" s="248"/>
      <c r="H448" s="65">
        <f t="shared" si="39"/>
        <v>0</v>
      </c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>
        <f t="shared" si="40"/>
        <v>0</v>
      </c>
      <c r="Y448" s="65">
        <f t="shared" si="41"/>
        <v>0</v>
      </c>
      <c r="Z448" s="81"/>
      <c r="AA448" s="81"/>
      <c r="AB448" s="65"/>
      <c r="AC448" s="65"/>
      <c r="AD448" s="65"/>
      <c r="AE448" s="65"/>
      <c r="AF448" s="65"/>
      <c r="AG448" s="65"/>
      <c r="AH448" s="65"/>
      <c r="AI448" s="65"/>
      <c r="AJ448" s="65"/>
      <c r="AK448" s="65"/>
      <c r="AL448" s="65"/>
      <c r="AM448" s="65"/>
      <c r="AN448" s="65"/>
      <c r="AO448" s="65"/>
      <c r="AP448" s="65">
        <f t="shared" si="42"/>
        <v>0</v>
      </c>
      <c r="AQ448" s="65">
        <f t="shared" si="43"/>
        <v>0</v>
      </c>
      <c r="AR448" s="65">
        <f t="shared" si="44"/>
        <v>0</v>
      </c>
      <c r="AS448"/>
      <c r="AT448"/>
      <c r="AU448"/>
    </row>
    <row r="449" spans="1:47" s="71" customFormat="1" hidden="1" outlineLevel="1" x14ac:dyDescent="0.25">
      <c r="A449" s="52"/>
      <c r="B449" s="104"/>
      <c r="C449" s="104"/>
      <c r="D449" s="105"/>
      <c r="E449" s="106"/>
      <c r="F449" s="86"/>
      <c r="G449" s="104"/>
      <c r="H449" s="67">
        <f t="shared" si="39"/>
        <v>0</v>
      </c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>
        <f t="shared" si="40"/>
        <v>0</v>
      </c>
      <c r="Y449" s="67">
        <f t="shared" si="41"/>
        <v>0</v>
      </c>
      <c r="Z449" s="69"/>
      <c r="AA449" s="68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  <c r="AL449" s="67"/>
      <c r="AM449" s="67"/>
      <c r="AN449" s="67"/>
      <c r="AO449" s="67"/>
      <c r="AP449" s="67">
        <f t="shared" si="42"/>
        <v>0</v>
      </c>
      <c r="AQ449" s="67">
        <f t="shared" si="43"/>
        <v>0</v>
      </c>
      <c r="AR449" s="67">
        <f t="shared" si="44"/>
        <v>0</v>
      </c>
      <c r="AS449"/>
      <c r="AT449"/>
      <c r="AU449"/>
    </row>
    <row r="450" spans="1:47" s="3" customFormat="1" ht="27" customHeight="1" collapsed="1" x14ac:dyDescent="0.25">
      <c r="A450" s="107">
        <v>3</v>
      </c>
      <c r="B450" s="239" t="s">
        <v>700</v>
      </c>
      <c r="C450" s="240"/>
      <c r="D450" s="240"/>
      <c r="E450" s="240"/>
      <c r="F450" s="240"/>
      <c r="G450" s="241"/>
      <c r="H450" s="62">
        <f t="shared" si="39"/>
        <v>930</v>
      </c>
      <c r="I450" s="62">
        <v>0</v>
      </c>
      <c r="J450" s="62">
        <v>0</v>
      </c>
      <c r="K450" s="62">
        <v>23</v>
      </c>
      <c r="L450" s="62">
        <v>247</v>
      </c>
      <c r="M450" s="62">
        <v>0</v>
      </c>
      <c r="N450" s="62">
        <v>367</v>
      </c>
      <c r="O450" s="62">
        <v>0</v>
      </c>
      <c r="P450" s="62">
        <v>0</v>
      </c>
      <c r="Q450" s="62">
        <v>0</v>
      </c>
      <c r="R450" s="62">
        <v>0</v>
      </c>
      <c r="S450" s="62">
        <v>0</v>
      </c>
      <c r="T450" s="62">
        <v>0</v>
      </c>
      <c r="U450" s="62">
        <v>0</v>
      </c>
      <c r="V450" s="62">
        <v>0</v>
      </c>
      <c r="W450" s="62">
        <v>293</v>
      </c>
      <c r="X450" s="62">
        <f t="shared" si="40"/>
        <v>367</v>
      </c>
      <c r="Y450" s="62">
        <f t="shared" si="41"/>
        <v>293</v>
      </c>
      <c r="Z450" s="107"/>
      <c r="AA450" s="108">
        <v>0</v>
      </c>
      <c r="AB450" s="62">
        <v>0</v>
      </c>
      <c r="AC450" s="62">
        <v>537</v>
      </c>
      <c r="AD450" s="62">
        <v>5482</v>
      </c>
      <c r="AE450" s="62">
        <v>0</v>
      </c>
      <c r="AF450" s="62">
        <v>10480</v>
      </c>
      <c r="AG450" s="62">
        <v>0</v>
      </c>
      <c r="AH450" s="62">
        <v>0</v>
      </c>
      <c r="AI450" s="62">
        <v>0</v>
      </c>
      <c r="AJ450" s="62">
        <v>0</v>
      </c>
      <c r="AK450" s="62">
        <v>0</v>
      </c>
      <c r="AL450" s="62">
        <v>0</v>
      </c>
      <c r="AM450" s="62">
        <v>0</v>
      </c>
      <c r="AN450" s="62">
        <v>0</v>
      </c>
      <c r="AO450" s="62">
        <v>15632</v>
      </c>
      <c r="AP450" s="62">
        <f t="shared" si="42"/>
        <v>10480</v>
      </c>
      <c r="AQ450" s="62">
        <f t="shared" si="43"/>
        <v>15632</v>
      </c>
      <c r="AR450" s="62">
        <f t="shared" si="44"/>
        <v>32131</v>
      </c>
      <c r="AS450"/>
      <c r="AT450"/>
      <c r="AU450"/>
    </row>
    <row r="451" spans="1:47" s="49" customFormat="1" ht="27.75" customHeight="1" collapsed="1" x14ac:dyDescent="0.25">
      <c r="A451" s="24" t="s">
        <v>199</v>
      </c>
      <c r="B451" s="242" t="s">
        <v>187</v>
      </c>
      <c r="C451" s="243"/>
      <c r="D451" s="243"/>
      <c r="E451" s="243"/>
      <c r="F451" s="243"/>
      <c r="G451" s="244"/>
      <c r="H451" s="48">
        <f>SUM(I451:W451)</f>
        <v>816</v>
      </c>
      <c r="I451" s="48">
        <v>0</v>
      </c>
      <c r="J451" s="48">
        <v>0</v>
      </c>
      <c r="K451" s="48">
        <v>23</v>
      </c>
      <c r="L451" s="48">
        <v>247</v>
      </c>
      <c r="M451" s="48">
        <v>0</v>
      </c>
      <c r="N451" s="48">
        <v>253</v>
      </c>
      <c r="O451" s="48">
        <v>0</v>
      </c>
      <c r="P451" s="48">
        <v>0</v>
      </c>
      <c r="Q451" s="48">
        <v>0</v>
      </c>
      <c r="R451" s="48">
        <v>0</v>
      </c>
      <c r="S451" s="48">
        <v>0</v>
      </c>
      <c r="T451" s="48">
        <v>0</v>
      </c>
      <c r="U451" s="48">
        <v>0</v>
      </c>
      <c r="V451" s="48">
        <v>0</v>
      </c>
      <c r="W451" s="48">
        <v>293</v>
      </c>
      <c r="X451" s="48">
        <f>SUM(N451:R451)</f>
        <v>253</v>
      </c>
      <c r="Y451" s="48">
        <f>SUM(S451:W451)</f>
        <v>293</v>
      </c>
      <c r="Z451" s="80"/>
      <c r="AA451" s="80">
        <v>0</v>
      </c>
      <c r="AB451" s="48">
        <v>0</v>
      </c>
      <c r="AC451" s="48">
        <v>537</v>
      </c>
      <c r="AD451" s="48">
        <v>5482</v>
      </c>
      <c r="AE451" s="48">
        <v>0</v>
      </c>
      <c r="AF451" s="48">
        <v>6847</v>
      </c>
      <c r="AG451" s="48">
        <v>0</v>
      </c>
      <c r="AH451" s="48">
        <v>0</v>
      </c>
      <c r="AI451" s="48">
        <v>0</v>
      </c>
      <c r="AJ451" s="48">
        <v>0</v>
      </c>
      <c r="AK451" s="48">
        <v>0</v>
      </c>
      <c r="AL451" s="48">
        <v>0</v>
      </c>
      <c r="AM451" s="48">
        <v>0</v>
      </c>
      <c r="AN451" s="48">
        <v>0</v>
      </c>
      <c r="AO451" s="48">
        <v>15632</v>
      </c>
      <c r="AP451" s="48">
        <f t="shared" si="42"/>
        <v>6847</v>
      </c>
      <c r="AQ451" s="48">
        <f t="shared" si="43"/>
        <v>15632</v>
      </c>
      <c r="AR451" s="48">
        <f t="shared" si="44"/>
        <v>28498</v>
      </c>
      <c r="AS451"/>
      <c r="AT451"/>
      <c r="AU451"/>
    </row>
    <row r="452" spans="1:47" s="71" customFormat="1" ht="26.25" x14ac:dyDescent="0.25">
      <c r="A452" s="32" t="s">
        <v>31</v>
      </c>
      <c r="B452" s="77" t="s">
        <v>701</v>
      </c>
      <c r="C452" s="77" t="s">
        <v>702</v>
      </c>
      <c r="D452" s="76">
        <v>150</v>
      </c>
      <c r="E452" s="78">
        <v>23</v>
      </c>
      <c r="F452" s="79">
        <v>2016</v>
      </c>
      <c r="G452" s="109" t="s">
        <v>231</v>
      </c>
      <c r="H452" s="51">
        <f t="shared" si="39"/>
        <v>23</v>
      </c>
      <c r="I452" s="51"/>
      <c r="J452" s="51"/>
      <c r="K452" s="51">
        <v>23</v>
      </c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>
        <f>SUM(N452:R452)</f>
        <v>0</v>
      </c>
      <c r="Y452" s="51">
        <f t="shared" si="41"/>
        <v>0</v>
      </c>
      <c r="Z452" s="76">
        <v>19698.695101440004</v>
      </c>
      <c r="AA452" s="75">
        <v>0</v>
      </c>
      <c r="AB452" s="51">
        <v>0</v>
      </c>
      <c r="AC452" s="51">
        <v>537</v>
      </c>
      <c r="AD452" s="51">
        <v>0</v>
      </c>
      <c r="AE452" s="51">
        <v>0</v>
      </c>
      <c r="AF452" s="51">
        <v>0</v>
      </c>
      <c r="AG452" s="51">
        <v>0</v>
      </c>
      <c r="AH452" s="51">
        <v>0</v>
      </c>
      <c r="AI452" s="51">
        <v>0</v>
      </c>
      <c r="AJ452" s="51">
        <v>0</v>
      </c>
      <c r="AK452" s="51">
        <v>0</v>
      </c>
      <c r="AL452" s="51">
        <v>0</v>
      </c>
      <c r="AM452" s="51">
        <v>0</v>
      </c>
      <c r="AN452" s="51">
        <v>0</v>
      </c>
      <c r="AO452" s="51">
        <v>0</v>
      </c>
      <c r="AP452" s="51">
        <f t="shared" si="42"/>
        <v>0</v>
      </c>
      <c r="AQ452" s="51">
        <f t="shared" si="43"/>
        <v>0</v>
      </c>
      <c r="AR452" s="51">
        <f t="shared" si="44"/>
        <v>537</v>
      </c>
      <c r="AS452"/>
      <c r="AT452"/>
      <c r="AU452"/>
    </row>
    <row r="453" spans="1:47" s="71" customFormat="1" ht="26.25" x14ac:dyDescent="0.25">
      <c r="A453" s="32" t="s">
        <v>42</v>
      </c>
      <c r="B453" s="93" t="s">
        <v>703</v>
      </c>
      <c r="C453" s="93" t="s">
        <v>704</v>
      </c>
      <c r="D453" s="76">
        <v>125</v>
      </c>
      <c r="E453" s="76">
        <v>137</v>
      </c>
      <c r="F453" s="84">
        <v>2017</v>
      </c>
      <c r="G453" s="110" t="s">
        <v>231</v>
      </c>
      <c r="H453" s="51">
        <f t="shared" si="39"/>
        <v>137</v>
      </c>
      <c r="I453" s="51"/>
      <c r="J453" s="51"/>
      <c r="K453" s="51"/>
      <c r="L453" s="51">
        <v>137</v>
      </c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>
        <f t="shared" si="40"/>
        <v>0</v>
      </c>
      <c r="Y453" s="51">
        <f t="shared" si="41"/>
        <v>0</v>
      </c>
      <c r="Z453" s="76">
        <v>18142.06749696</v>
      </c>
      <c r="AA453" s="75">
        <v>0</v>
      </c>
      <c r="AB453" s="51">
        <v>0</v>
      </c>
      <c r="AC453" s="51">
        <v>0</v>
      </c>
      <c r="AD453" s="51">
        <v>3114</v>
      </c>
      <c r="AE453" s="51">
        <v>0</v>
      </c>
      <c r="AF453" s="51">
        <v>0</v>
      </c>
      <c r="AG453" s="51">
        <v>0</v>
      </c>
      <c r="AH453" s="51">
        <v>0</v>
      </c>
      <c r="AI453" s="51">
        <v>0</v>
      </c>
      <c r="AJ453" s="51">
        <v>0</v>
      </c>
      <c r="AK453" s="51">
        <v>0</v>
      </c>
      <c r="AL453" s="51">
        <v>0</v>
      </c>
      <c r="AM453" s="51">
        <v>0</v>
      </c>
      <c r="AN453" s="51">
        <v>0</v>
      </c>
      <c r="AO453" s="51">
        <v>0</v>
      </c>
      <c r="AP453" s="51">
        <f t="shared" si="42"/>
        <v>0</v>
      </c>
      <c r="AQ453" s="51">
        <f t="shared" si="43"/>
        <v>0</v>
      </c>
      <c r="AR453" s="51">
        <f t="shared" si="44"/>
        <v>3114</v>
      </c>
      <c r="AS453"/>
      <c r="AT453"/>
      <c r="AU453"/>
    </row>
    <row r="454" spans="1:47" s="71" customFormat="1" ht="26.25" x14ac:dyDescent="0.25">
      <c r="A454" s="32" t="s">
        <v>44</v>
      </c>
      <c r="B454" s="93" t="s">
        <v>704</v>
      </c>
      <c r="C454" s="93" t="s">
        <v>705</v>
      </c>
      <c r="D454" s="76">
        <v>125</v>
      </c>
      <c r="E454" s="76">
        <v>50</v>
      </c>
      <c r="F454" s="84">
        <v>2017</v>
      </c>
      <c r="G454" s="110" t="s">
        <v>231</v>
      </c>
      <c r="H454" s="51">
        <f t="shared" si="39"/>
        <v>50</v>
      </c>
      <c r="I454" s="51"/>
      <c r="J454" s="51"/>
      <c r="K454" s="51"/>
      <c r="L454" s="51">
        <v>50</v>
      </c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>
        <f t="shared" si="40"/>
        <v>0</v>
      </c>
      <c r="Y454" s="51">
        <f t="shared" si="41"/>
        <v>0</v>
      </c>
      <c r="Z454" s="76">
        <v>18142.06749696</v>
      </c>
      <c r="AA454" s="75">
        <v>0</v>
      </c>
      <c r="AB454" s="51">
        <v>0</v>
      </c>
      <c r="AC454" s="51">
        <v>0</v>
      </c>
      <c r="AD454" s="51">
        <v>1137</v>
      </c>
      <c r="AE454" s="51">
        <v>0</v>
      </c>
      <c r="AF454" s="51">
        <v>0</v>
      </c>
      <c r="AG454" s="51">
        <v>0</v>
      </c>
      <c r="AH454" s="51">
        <v>0</v>
      </c>
      <c r="AI454" s="51">
        <v>0</v>
      </c>
      <c r="AJ454" s="51">
        <v>0</v>
      </c>
      <c r="AK454" s="51">
        <v>0</v>
      </c>
      <c r="AL454" s="51">
        <v>0</v>
      </c>
      <c r="AM454" s="51">
        <v>0</v>
      </c>
      <c r="AN454" s="51">
        <v>0</v>
      </c>
      <c r="AO454" s="51">
        <v>0</v>
      </c>
      <c r="AP454" s="51">
        <f t="shared" si="42"/>
        <v>0</v>
      </c>
      <c r="AQ454" s="51">
        <f t="shared" si="43"/>
        <v>0</v>
      </c>
      <c r="AR454" s="51">
        <f t="shared" si="44"/>
        <v>1137</v>
      </c>
      <c r="AS454"/>
      <c r="AT454"/>
      <c r="AU454"/>
    </row>
    <row r="455" spans="1:47" s="71" customFormat="1" ht="26.25" x14ac:dyDescent="0.25">
      <c r="A455" s="32" t="s">
        <v>46</v>
      </c>
      <c r="B455" s="93" t="s">
        <v>704</v>
      </c>
      <c r="C455" s="93" t="s">
        <v>706</v>
      </c>
      <c r="D455" s="76">
        <v>50</v>
      </c>
      <c r="E455" s="76">
        <v>60</v>
      </c>
      <c r="F455" s="84">
        <v>2017</v>
      </c>
      <c r="G455" s="110" t="s">
        <v>231</v>
      </c>
      <c r="H455" s="51">
        <f t="shared" ref="H455:H459" si="45">SUM(I455:W455)</f>
        <v>60</v>
      </c>
      <c r="I455" s="51"/>
      <c r="J455" s="51"/>
      <c r="K455" s="51"/>
      <c r="L455" s="51">
        <v>60</v>
      </c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>
        <f t="shared" ref="X455:X459" si="46">SUM(N455:R455)</f>
        <v>0</v>
      </c>
      <c r="Y455" s="51">
        <f t="shared" ref="Y455:Y459" si="47">SUM(S455:W455)</f>
        <v>0</v>
      </c>
      <c r="Z455" s="76">
        <v>16368.749299200001</v>
      </c>
      <c r="AA455" s="75">
        <v>0</v>
      </c>
      <c r="AB455" s="51">
        <v>0</v>
      </c>
      <c r="AC455" s="51">
        <v>0</v>
      </c>
      <c r="AD455" s="51">
        <v>1231</v>
      </c>
      <c r="AE455" s="51">
        <v>0</v>
      </c>
      <c r="AF455" s="51">
        <v>0</v>
      </c>
      <c r="AG455" s="51">
        <v>0</v>
      </c>
      <c r="AH455" s="51">
        <v>0</v>
      </c>
      <c r="AI455" s="51">
        <v>0</v>
      </c>
      <c r="AJ455" s="51">
        <v>0</v>
      </c>
      <c r="AK455" s="51">
        <v>0</v>
      </c>
      <c r="AL455" s="51">
        <v>0</v>
      </c>
      <c r="AM455" s="51">
        <v>0</v>
      </c>
      <c r="AN455" s="51">
        <v>0</v>
      </c>
      <c r="AO455" s="51">
        <v>0</v>
      </c>
      <c r="AP455" s="51">
        <f t="shared" ref="AP455:AP459" si="48">SUM(AF455:AJ455)</f>
        <v>0</v>
      </c>
      <c r="AQ455" s="51">
        <f t="shared" ref="AQ455:AQ459" si="49">SUM(AK455:AO455)</f>
        <v>0</v>
      </c>
      <c r="AR455" s="51">
        <f t="shared" ref="AR455:AR459" si="50">SUM(AC455:AO455)</f>
        <v>1231</v>
      </c>
      <c r="AS455"/>
      <c r="AT455"/>
      <c r="AU455"/>
    </row>
    <row r="456" spans="1:47" s="71" customFormat="1" ht="25.5" x14ac:dyDescent="0.25">
      <c r="A456" s="32" t="s">
        <v>60</v>
      </c>
      <c r="B456" s="93" t="s">
        <v>707</v>
      </c>
      <c r="C456" s="93" t="s">
        <v>708</v>
      </c>
      <c r="D456" s="74">
        <v>150</v>
      </c>
      <c r="E456" s="76">
        <v>253</v>
      </c>
      <c r="F456" s="84">
        <v>2019</v>
      </c>
      <c r="G456" s="96" t="s">
        <v>231</v>
      </c>
      <c r="H456" s="51">
        <f t="shared" si="45"/>
        <v>253</v>
      </c>
      <c r="I456" s="51"/>
      <c r="J456" s="51"/>
      <c r="K456" s="51"/>
      <c r="L456" s="51"/>
      <c r="M456" s="51"/>
      <c r="N456" s="51">
        <v>253</v>
      </c>
      <c r="O456" s="51"/>
      <c r="P456" s="51"/>
      <c r="Q456" s="51"/>
      <c r="R456" s="51"/>
      <c r="S456" s="51"/>
      <c r="T456" s="51"/>
      <c r="U456" s="51"/>
      <c r="V456" s="51"/>
      <c r="W456" s="51"/>
      <c r="X456" s="51">
        <f t="shared" si="46"/>
        <v>253</v>
      </c>
      <c r="Y456" s="51">
        <f t="shared" si="47"/>
        <v>0</v>
      </c>
      <c r="Z456" s="76">
        <v>19698.695101440004</v>
      </c>
      <c r="AA456" s="75">
        <v>0</v>
      </c>
      <c r="AB456" s="51">
        <v>0</v>
      </c>
      <c r="AC456" s="51">
        <v>0</v>
      </c>
      <c r="AD456" s="51">
        <v>0</v>
      </c>
      <c r="AE456" s="51">
        <v>0</v>
      </c>
      <c r="AF456" s="51">
        <v>6847</v>
      </c>
      <c r="AG456" s="51">
        <v>0</v>
      </c>
      <c r="AH456" s="51">
        <v>0</v>
      </c>
      <c r="AI456" s="51">
        <v>0</v>
      </c>
      <c r="AJ456" s="51">
        <v>0</v>
      </c>
      <c r="AK456" s="51">
        <v>0</v>
      </c>
      <c r="AL456" s="51">
        <v>0</v>
      </c>
      <c r="AM456" s="51">
        <v>0</v>
      </c>
      <c r="AN456" s="51">
        <v>0</v>
      </c>
      <c r="AO456" s="51">
        <v>0</v>
      </c>
      <c r="AP456" s="51">
        <f t="shared" si="48"/>
        <v>6847</v>
      </c>
      <c r="AQ456" s="51">
        <f t="shared" si="49"/>
        <v>0</v>
      </c>
      <c r="AR456" s="51">
        <f t="shared" si="50"/>
        <v>6847</v>
      </c>
      <c r="AS456"/>
      <c r="AT456"/>
      <c r="AU456"/>
    </row>
    <row r="457" spans="1:47" s="71" customFormat="1" ht="26.25" x14ac:dyDescent="0.25">
      <c r="A457" s="32" t="s">
        <v>103</v>
      </c>
      <c r="B457" s="93" t="s">
        <v>709</v>
      </c>
      <c r="C457" s="93" t="s">
        <v>710</v>
      </c>
      <c r="D457" s="74">
        <v>300</v>
      </c>
      <c r="E457" s="79">
        <v>293</v>
      </c>
      <c r="F457" s="79">
        <v>2028</v>
      </c>
      <c r="G457" s="110" t="s">
        <v>231</v>
      </c>
      <c r="H457" s="51">
        <f t="shared" si="45"/>
        <v>293</v>
      </c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>
        <v>293</v>
      </c>
      <c r="X457" s="51">
        <f t="shared" si="46"/>
        <v>0</v>
      </c>
      <c r="Y457" s="51">
        <f t="shared" si="47"/>
        <v>293</v>
      </c>
      <c r="Z457" s="76">
        <v>30663.183886080002</v>
      </c>
      <c r="AA457" s="75">
        <v>0</v>
      </c>
      <c r="AB457" s="51">
        <v>0</v>
      </c>
      <c r="AC457" s="51">
        <v>0</v>
      </c>
      <c r="AD457" s="51">
        <v>0</v>
      </c>
      <c r="AE457" s="51">
        <v>0</v>
      </c>
      <c r="AF457" s="51">
        <v>0</v>
      </c>
      <c r="AG457" s="51">
        <v>0</v>
      </c>
      <c r="AH457" s="51">
        <v>0</v>
      </c>
      <c r="AI457" s="51">
        <v>0</v>
      </c>
      <c r="AJ457" s="51">
        <v>0</v>
      </c>
      <c r="AK457" s="51">
        <v>0</v>
      </c>
      <c r="AL457" s="51">
        <v>0</v>
      </c>
      <c r="AM457" s="51">
        <v>0</v>
      </c>
      <c r="AN457" s="51">
        <v>0</v>
      </c>
      <c r="AO457" s="51">
        <v>15632</v>
      </c>
      <c r="AP457" s="51">
        <f t="shared" si="48"/>
        <v>0</v>
      </c>
      <c r="AQ457" s="51">
        <f t="shared" si="49"/>
        <v>15632</v>
      </c>
      <c r="AR457" s="51">
        <f t="shared" si="50"/>
        <v>15632</v>
      </c>
      <c r="AS457"/>
      <c r="AT457"/>
      <c r="AU457"/>
    </row>
    <row r="458" spans="1:47" s="49" customFormat="1" ht="30.75" customHeight="1" x14ac:dyDescent="0.25">
      <c r="A458" s="24" t="s">
        <v>200</v>
      </c>
      <c r="B458" s="242" t="s">
        <v>188</v>
      </c>
      <c r="C458" s="243"/>
      <c r="D458" s="243"/>
      <c r="E458" s="243"/>
      <c r="F458" s="243"/>
      <c r="G458" s="244"/>
      <c r="H458" s="48">
        <f>SUM(I458:W458)</f>
        <v>114</v>
      </c>
      <c r="I458" s="48">
        <v>0</v>
      </c>
      <c r="J458" s="48">
        <v>0</v>
      </c>
      <c r="K458" s="48">
        <v>0</v>
      </c>
      <c r="L458" s="48">
        <v>0</v>
      </c>
      <c r="M458" s="48">
        <v>0</v>
      </c>
      <c r="N458" s="48">
        <v>114</v>
      </c>
      <c r="O458" s="48">
        <v>0</v>
      </c>
      <c r="P458" s="48">
        <v>0</v>
      </c>
      <c r="Q458" s="48">
        <v>0</v>
      </c>
      <c r="R458" s="48">
        <v>0</v>
      </c>
      <c r="S458" s="48">
        <v>0</v>
      </c>
      <c r="T458" s="48">
        <v>0</v>
      </c>
      <c r="U458" s="48">
        <v>0</v>
      </c>
      <c r="V458" s="48">
        <v>0</v>
      </c>
      <c r="W458" s="48">
        <v>0</v>
      </c>
      <c r="X458" s="48">
        <f t="shared" si="46"/>
        <v>114</v>
      </c>
      <c r="Y458" s="48">
        <f t="shared" si="47"/>
        <v>0</v>
      </c>
      <c r="Z458" s="48"/>
      <c r="AA458" s="80">
        <v>0</v>
      </c>
      <c r="AB458" s="80">
        <v>0</v>
      </c>
      <c r="AC458" s="48">
        <v>0</v>
      </c>
      <c r="AD458" s="48">
        <v>0</v>
      </c>
      <c r="AE458" s="48">
        <v>0</v>
      </c>
      <c r="AF458" s="48">
        <v>3633</v>
      </c>
      <c r="AG458" s="48">
        <v>0</v>
      </c>
      <c r="AH458" s="48">
        <v>0</v>
      </c>
      <c r="AI458" s="48">
        <v>0</v>
      </c>
      <c r="AJ458" s="48">
        <v>0</v>
      </c>
      <c r="AK458" s="48">
        <v>0</v>
      </c>
      <c r="AL458" s="48">
        <v>0</v>
      </c>
      <c r="AM458" s="48">
        <v>0</v>
      </c>
      <c r="AN458" s="48">
        <v>0</v>
      </c>
      <c r="AO458" s="48">
        <v>0</v>
      </c>
      <c r="AP458" s="48">
        <f t="shared" si="48"/>
        <v>3633</v>
      </c>
      <c r="AQ458" s="48">
        <f t="shared" si="49"/>
        <v>0</v>
      </c>
      <c r="AR458" s="48">
        <f t="shared" si="50"/>
        <v>3633</v>
      </c>
      <c r="AS458"/>
      <c r="AT458"/>
      <c r="AU458"/>
    </row>
    <row r="459" spans="1:47" s="71" customFormat="1" ht="26.25" x14ac:dyDescent="0.25">
      <c r="A459" s="32" t="s">
        <v>31</v>
      </c>
      <c r="B459" s="77" t="s">
        <v>711</v>
      </c>
      <c r="C459" s="77" t="s">
        <v>712</v>
      </c>
      <c r="D459" s="76">
        <v>200</v>
      </c>
      <c r="E459" s="76">
        <v>114</v>
      </c>
      <c r="F459" s="84">
        <v>2019</v>
      </c>
      <c r="G459" s="109" t="s">
        <v>231</v>
      </c>
      <c r="H459" s="50">
        <f t="shared" si="45"/>
        <v>114</v>
      </c>
      <c r="I459" s="50"/>
      <c r="J459" s="50"/>
      <c r="K459" s="50"/>
      <c r="L459" s="50"/>
      <c r="M459" s="50"/>
      <c r="N459" s="50">
        <v>114</v>
      </c>
      <c r="O459" s="50"/>
      <c r="P459" s="50"/>
      <c r="Q459" s="50"/>
      <c r="R459" s="50"/>
      <c r="S459" s="50"/>
      <c r="T459" s="50"/>
      <c r="U459" s="50"/>
      <c r="V459" s="50"/>
      <c r="W459" s="50"/>
      <c r="X459" s="50">
        <f t="shared" si="46"/>
        <v>114</v>
      </c>
      <c r="Y459" s="50">
        <f t="shared" si="47"/>
        <v>0</v>
      </c>
      <c r="Z459" s="50">
        <v>23859.668421120001</v>
      </c>
      <c r="AA459" s="111">
        <v>0</v>
      </c>
      <c r="AB459" s="111">
        <v>0</v>
      </c>
      <c r="AC459" s="51">
        <v>0</v>
      </c>
      <c r="AD459" s="51">
        <v>0</v>
      </c>
      <c r="AE459" s="51"/>
      <c r="AF459" s="51">
        <v>3633</v>
      </c>
      <c r="AG459" s="51">
        <v>0</v>
      </c>
      <c r="AH459" s="51">
        <v>0</v>
      </c>
      <c r="AI459" s="51">
        <v>0</v>
      </c>
      <c r="AJ459" s="51">
        <v>0</v>
      </c>
      <c r="AK459" s="51">
        <v>0</v>
      </c>
      <c r="AL459" s="51">
        <v>0</v>
      </c>
      <c r="AM459" s="51">
        <v>0</v>
      </c>
      <c r="AN459" s="51">
        <v>0</v>
      </c>
      <c r="AO459" s="51">
        <v>0</v>
      </c>
      <c r="AP459" s="51">
        <f t="shared" si="48"/>
        <v>3633</v>
      </c>
      <c r="AQ459" s="51">
        <f t="shared" si="49"/>
        <v>0</v>
      </c>
      <c r="AR459" s="51">
        <f t="shared" si="50"/>
        <v>3633</v>
      </c>
      <c r="AS459"/>
      <c r="AT459"/>
      <c r="AU459"/>
    </row>
    <row r="463" spans="1:47" x14ac:dyDescent="0.25">
      <c r="AD463" s="112"/>
    </row>
  </sheetData>
  <mergeCells count="61">
    <mergeCell ref="B450:G450"/>
    <mergeCell ref="B451:G451"/>
    <mergeCell ref="B458:G458"/>
    <mergeCell ref="A2:AR2"/>
    <mergeCell ref="B411:G411"/>
    <mergeCell ref="B413:G413"/>
    <mergeCell ref="B438:G438"/>
    <mergeCell ref="B440:G440"/>
    <mergeCell ref="B444:G444"/>
    <mergeCell ref="B448:G448"/>
    <mergeCell ref="B351:G351"/>
    <mergeCell ref="B392:G392"/>
    <mergeCell ref="B394:G394"/>
    <mergeCell ref="B396:G396"/>
    <mergeCell ref="B398:G398"/>
    <mergeCell ref="B407:G407"/>
    <mergeCell ref="B344:G344"/>
    <mergeCell ref="B54:G54"/>
    <mergeCell ref="B63:G63"/>
    <mergeCell ref="B68:G68"/>
    <mergeCell ref="B71:G71"/>
    <mergeCell ref="B94:G94"/>
    <mergeCell ref="B167:G167"/>
    <mergeCell ref="B170:G170"/>
    <mergeCell ref="B174:G174"/>
    <mergeCell ref="B242:G242"/>
    <mergeCell ref="B245:G245"/>
    <mergeCell ref="B325:G325"/>
    <mergeCell ref="B49:G49"/>
    <mergeCell ref="B6:G6"/>
    <mergeCell ref="B7:G7"/>
    <mergeCell ref="B9:G9"/>
    <mergeCell ref="B11:G11"/>
    <mergeCell ref="B14:G14"/>
    <mergeCell ref="B16:G16"/>
    <mergeCell ref="B17:G17"/>
    <mergeCell ref="B30:G30"/>
    <mergeCell ref="B34:G34"/>
    <mergeCell ref="H3:Y3"/>
    <mergeCell ref="Z3:Z5"/>
    <mergeCell ref="AA3:AB3"/>
    <mergeCell ref="AC3:AQ3"/>
    <mergeCell ref="AR3:AR4"/>
    <mergeCell ref="H4:H5"/>
    <mergeCell ref="X4:X5"/>
    <mergeCell ref="Y4:Y5"/>
    <mergeCell ref="AP4:AP5"/>
    <mergeCell ref="AQ4:AQ5"/>
    <mergeCell ref="I5:M5"/>
    <mergeCell ref="N5:R5"/>
    <mergeCell ref="S5:W5"/>
    <mergeCell ref="AA5:AE5"/>
    <mergeCell ref="AF5:AJ5"/>
    <mergeCell ref="AK5:AO5"/>
    <mergeCell ref="F3:F5"/>
    <mergeCell ref="G3:G5"/>
    <mergeCell ref="A3:A5"/>
    <mergeCell ref="B3:B5"/>
    <mergeCell ref="C3:C5"/>
    <mergeCell ref="D3:D5"/>
    <mergeCell ref="E3:E5"/>
  </mergeCells>
  <pageMargins left="0.98425196850393704" right="0.98425196850393704" top="0.98425196850393704" bottom="0.98425196850393704" header="0.51181102362204722" footer="0.51181102362204722"/>
  <pageSetup paperSize="8" scale="54" firstPageNumber="227" fitToHeight="1000" orientation="landscape" useFirstPageNumber="1" r:id="rId1"/>
  <headerFooter>
    <oddFooter>&amp;R&amp;P</oddFooter>
  </headerFooter>
  <rowBreaks count="9" manualBreakCount="9">
    <brk id="51" max="43" man="1"/>
    <brk id="93" max="43" man="1"/>
    <brk id="173" max="43" man="1"/>
    <brk id="220" max="43" man="1"/>
    <brk id="259" max="43" man="1"/>
    <brk id="310" max="43" man="1"/>
    <brk id="335" max="43" man="1"/>
    <brk id="371" max="43" man="1"/>
    <brk id="408" max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07"/>
  <sheetViews>
    <sheetView tabSelected="1" view="pageBreakPreview" topLeftCell="F177" zoomScale="80" zoomScaleNormal="100" zoomScaleSheetLayoutView="80" workbookViewId="0">
      <selection activeCell="H5" sqref="H5:H6"/>
    </sheetView>
  </sheetViews>
  <sheetFormatPr defaultRowHeight="15" outlineLevelCol="2" x14ac:dyDescent="0.25"/>
  <cols>
    <col min="1" max="1" width="6.42578125" style="113" bestFit="1" customWidth="1"/>
    <col min="2" max="2" width="17.7109375" style="1" customWidth="1"/>
    <col min="3" max="3" width="19.140625" style="1" customWidth="1"/>
    <col min="4" max="4" width="11.42578125" style="1" customWidth="1"/>
    <col min="5" max="5" width="8.85546875" style="53" customWidth="1"/>
    <col min="6" max="6" width="17.28515625" style="1" customWidth="1"/>
    <col min="7" max="7" width="9.5703125" style="1" customWidth="1"/>
    <col min="8" max="8" width="11.5703125" style="7" customWidth="1"/>
    <col min="9" max="9" width="9.140625" style="7" customWidth="1"/>
    <col min="10" max="12" width="7.42578125" style="7" customWidth="1"/>
    <col min="13" max="18" width="7.42578125" style="1" customWidth="1"/>
    <col min="19" max="22" width="7.42578125" style="1" hidden="1" customWidth="1" outlineLevel="1"/>
    <col min="23" max="23" width="7.42578125" style="7" hidden="1" customWidth="1" outlineLevel="1"/>
    <col min="24" max="24" width="9.28515625" style="7" customWidth="1" collapsed="1"/>
    <col min="25" max="25" width="9.28515625" style="7" customWidth="1"/>
    <col min="26" max="26" width="13.5703125" style="7" hidden="1" customWidth="1" outlineLevel="2"/>
    <col min="27" max="27" width="13.5703125" style="53" customWidth="1" collapsed="1"/>
    <col min="28" max="36" width="9.28515625" style="53" customWidth="1"/>
    <col min="37" max="37" width="10.5703125" style="53" hidden="1" customWidth="1" outlineLevel="1"/>
    <col min="38" max="38" width="9.85546875" style="53" hidden="1" customWidth="1" outlineLevel="1"/>
    <col min="39" max="41" width="10.140625" style="53" hidden="1" customWidth="1" outlineLevel="1"/>
    <col min="42" max="42" width="10.140625" style="2" customWidth="1" collapsed="1"/>
    <col min="43" max="43" width="10.140625" style="2" customWidth="1"/>
    <col min="44" max="44" width="21.42578125" style="4" customWidth="1"/>
    <col min="45" max="45" width="13.85546875" customWidth="1"/>
    <col min="46" max="46" width="32.85546875" customWidth="1"/>
    <col min="48" max="16384" width="9.140625" style="1"/>
  </cols>
  <sheetData>
    <row r="1" spans="1:47" s="56" customFormat="1" ht="15.75" x14ac:dyDescent="0.25">
      <c r="A1" s="114"/>
      <c r="E1" s="57"/>
      <c r="H1" s="58"/>
      <c r="I1" s="58"/>
      <c r="J1" s="58"/>
      <c r="K1" s="58"/>
      <c r="L1" s="58"/>
      <c r="W1" s="58"/>
      <c r="X1" s="58"/>
      <c r="Y1" s="58"/>
      <c r="Z1" s="58"/>
      <c r="AA1" s="57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70"/>
      <c r="AQ1" s="70"/>
      <c r="AR1" s="159" t="s">
        <v>949</v>
      </c>
      <c r="AS1"/>
      <c r="AT1"/>
      <c r="AU1"/>
    </row>
    <row r="2" spans="1:47" s="59" customFormat="1" ht="18.75" x14ac:dyDescent="0.25">
      <c r="A2" s="245" t="s">
        <v>713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/>
      <c r="AT2"/>
      <c r="AU2"/>
    </row>
    <row r="3" spans="1:47" ht="8.25" customHeight="1" x14ac:dyDescent="0.25"/>
    <row r="4" spans="1:47" s="7" customFormat="1" ht="35.25" customHeight="1" x14ac:dyDescent="0.25">
      <c r="A4" s="249" t="s">
        <v>3</v>
      </c>
      <c r="B4" s="252" t="s">
        <v>213</v>
      </c>
      <c r="C4" s="252" t="s">
        <v>214</v>
      </c>
      <c r="D4" s="252" t="s">
        <v>714</v>
      </c>
      <c r="E4" s="235" t="s">
        <v>216</v>
      </c>
      <c r="F4" s="252" t="s">
        <v>715</v>
      </c>
      <c r="G4" s="252" t="s">
        <v>716</v>
      </c>
      <c r="H4" s="256" t="s">
        <v>219</v>
      </c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8"/>
      <c r="Z4" s="193" t="s">
        <v>717</v>
      </c>
      <c r="AA4" s="226" t="s">
        <v>956</v>
      </c>
      <c r="AB4" s="226"/>
      <c r="AC4" s="259" t="s">
        <v>8</v>
      </c>
      <c r="AD4" s="260"/>
      <c r="AE4" s="260"/>
      <c r="AF4" s="260"/>
      <c r="AG4" s="260"/>
      <c r="AH4" s="260"/>
      <c r="AI4" s="260"/>
      <c r="AJ4" s="260"/>
      <c r="AK4" s="260"/>
      <c r="AL4" s="260"/>
      <c r="AM4" s="260"/>
      <c r="AN4" s="260"/>
      <c r="AO4" s="260"/>
      <c r="AP4" s="260"/>
      <c r="AQ4" s="261"/>
      <c r="AR4" s="186" t="s">
        <v>957</v>
      </c>
      <c r="AS4"/>
      <c r="AT4"/>
      <c r="AU4"/>
    </row>
    <row r="5" spans="1:47" s="7" customFormat="1" x14ac:dyDescent="0.25">
      <c r="A5" s="250"/>
      <c r="B5" s="253"/>
      <c r="C5" s="253"/>
      <c r="D5" s="253"/>
      <c r="E5" s="255"/>
      <c r="F5" s="253"/>
      <c r="G5" s="253"/>
      <c r="H5" s="193" t="s">
        <v>221</v>
      </c>
      <c r="I5" s="61">
        <v>2014</v>
      </c>
      <c r="J5" s="61">
        <v>2015</v>
      </c>
      <c r="K5" s="61">
        <v>2016</v>
      </c>
      <c r="L5" s="61">
        <v>2017</v>
      </c>
      <c r="M5" s="61">
        <v>2018</v>
      </c>
      <c r="N5" s="61">
        <v>2019</v>
      </c>
      <c r="O5" s="61">
        <v>2020</v>
      </c>
      <c r="P5" s="61">
        <v>2021</v>
      </c>
      <c r="Q5" s="61">
        <v>2022</v>
      </c>
      <c r="R5" s="61">
        <v>2023</v>
      </c>
      <c r="S5" s="61">
        <v>2024</v>
      </c>
      <c r="T5" s="61">
        <v>2025</v>
      </c>
      <c r="U5" s="61">
        <v>2026</v>
      </c>
      <c r="V5" s="61">
        <v>2027</v>
      </c>
      <c r="W5" s="61">
        <v>2028</v>
      </c>
      <c r="X5" s="235" t="s">
        <v>195</v>
      </c>
      <c r="Y5" s="235" t="s">
        <v>196</v>
      </c>
      <c r="Z5" s="194"/>
      <c r="AA5" s="116">
        <v>2014</v>
      </c>
      <c r="AB5" s="116">
        <v>2015</v>
      </c>
      <c r="AC5" s="116">
        <v>2016</v>
      </c>
      <c r="AD5" s="116">
        <v>2017</v>
      </c>
      <c r="AE5" s="116">
        <v>2018</v>
      </c>
      <c r="AF5" s="116">
        <v>2019</v>
      </c>
      <c r="AG5" s="116">
        <v>2020</v>
      </c>
      <c r="AH5" s="116">
        <v>2021</v>
      </c>
      <c r="AI5" s="116">
        <v>2022</v>
      </c>
      <c r="AJ5" s="116">
        <v>2023</v>
      </c>
      <c r="AK5" s="116">
        <v>2024</v>
      </c>
      <c r="AL5" s="116">
        <v>2025</v>
      </c>
      <c r="AM5" s="116">
        <v>2026</v>
      </c>
      <c r="AN5" s="116">
        <v>2027</v>
      </c>
      <c r="AO5" s="116">
        <v>2028</v>
      </c>
      <c r="AP5" s="237" t="s">
        <v>195</v>
      </c>
      <c r="AQ5" s="237" t="s">
        <v>196</v>
      </c>
      <c r="AR5" s="186"/>
      <c r="AS5"/>
      <c r="AT5"/>
      <c r="AU5"/>
    </row>
    <row r="6" spans="1:47" s="7" customFormat="1" ht="38.25" x14ac:dyDescent="0.25">
      <c r="A6" s="251"/>
      <c r="B6" s="254"/>
      <c r="C6" s="254"/>
      <c r="D6" s="254"/>
      <c r="E6" s="236"/>
      <c r="F6" s="254"/>
      <c r="G6" s="254"/>
      <c r="H6" s="195"/>
      <c r="I6" s="232" t="s">
        <v>28</v>
      </c>
      <c r="J6" s="233"/>
      <c r="K6" s="233"/>
      <c r="L6" s="233"/>
      <c r="M6" s="234"/>
      <c r="N6" s="232" t="s">
        <v>29</v>
      </c>
      <c r="O6" s="233"/>
      <c r="P6" s="233"/>
      <c r="Q6" s="233"/>
      <c r="R6" s="234"/>
      <c r="S6" s="232" t="s">
        <v>30</v>
      </c>
      <c r="T6" s="233"/>
      <c r="U6" s="233"/>
      <c r="V6" s="233"/>
      <c r="W6" s="234"/>
      <c r="X6" s="236"/>
      <c r="Y6" s="236"/>
      <c r="Z6" s="195"/>
      <c r="AA6" s="259" t="s">
        <v>28</v>
      </c>
      <c r="AB6" s="260"/>
      <c r="AC6" s="260"/>
      <c r="AD6" s="260"/>
      <c r="AE6" s="261"/>
      <c r="AF6" s="259" t="s">
        <v>29</v>
      </c>
      <c r="AG6" s="260"/>
      <c r="AH6" s="260"/>
      <c r="AI6" s="260"/>
      <c r="AJ6" s="261"/>
      <c r="AK6" s="259" t="s">
        <v>30</v>
      </c>
      <c r="AL6" s="260"/>
      <c r="AM6" s="260"/>
      <c r="AN6" s="260"/>
      <c r="AO6" s="261"/>
      <c r="AP6" s="238"/>
      <c r="AQ6" s="238"/>
      <c r="AR6" s="19" t="s">
        <v>222</v>
      </c>
      <c r="AS6"/>
      <c r="AT6"/>
      <c r="AU6"/>
    </row>
    <row r="7" spans="1:47" s="9" customFormat="1" ht="35.25" customHeight="1" x14ac:dyDescent="0.25">
      <c r="A7" s="117">
        <v>1</v>
      </c>
      <c r="B7" s="239" t="s">
        <v>718</v>
      </c>
      <c r="C7" s="240"/>
      <c r="D7" s="240"/>
      <c r="E7" s="240"/>
      <c r="F7" s="241"/>
      <c r="G7" s="11"/>
      <c r="H7" s="62">
        <f>SUM(I7:W7)</f>
        <v>838</v>
      </c>
      <c r="I7" s="62">
        <v>239</v>
      </c>
      <c r="J7" s="62">
        <v>30</v>
      </c>
      <c r="K7" s="62">
        <v>179</v>
      </c>
      <c r="L7" s="62">
        <v>0</v>
      </c>
      <c r="M7" s="62">
        <v>13</v>
      </c>
      <c r="N7" s="62">
        <v>0</v>
      </c>
      <c r="O7" s="62">
        <v>116</v>
      </c>
      <c r="P7" s="62">
        <v>0</v>
      </c>
      <c r="Q7" s="62">
        <v>0</v>
      </c>
      <c r="R7" s="62">
        <v>0</v>
      </c>
      <c r="S7" s="62">
        <v>78</v>
      </c>
      <c r="T7" s="62">
        <v>0</v>
      </c>
      <c r="U7" s="62">
        <v>0</v>
      </c>
      <c r="V7" s="62">
        <v>183</v>
      </c>
      <c r="W7" s="62">
        <v>0</v>
      </c>
      <c r="X7" s="62">
        <f>SUM(N7:R7)</f>
        <v>116</v>
      </c>
      <c r="Y7" s="62">
        <f>SUM(S7:W7)</f>
        <v>261</v>
      </c>
      <c r="Z7" s="62">
        <v>0</v>
      </c>
      <c r="AA7" s="62">
        <v>4514</v>
      </c>
      <c r="AB7" s="62">
        <v>551</v>
      </c>
      <c r="AC7" s="62">
        <v>1950</v>
      </c>
      <c r="AD7" s="62">
        <v>0</v>
      </c>
      <c r="AE7" s="62">
        <v>492</v>
      </c>
      <c r="AF7" s="62">
        <v>0</v>
      </c>
      <c r="AG7" s="62">
        <v>4376</v>
      </c>
      <c r="AH7" s="62">
        <v>0</v>
      </c>
      <c r="AI7" s="62">
        <v>0</v>
      </c>
      <c r="AJ7" s="62">
        <v>0</v>
      </c>
      <c r="AK7" s="62">
        <v>2677</v>
      </c>
      <c r="AL7" s="62">
        <v>0</v>
      </c>
      <c r="AM7" s="62">
        <v>0</v>
      </c>
      <c r="AN7" s="62">
        <v>8252</v>
      </c>
      <c r="AO7" s="62">
        <v>0</v>
      </c>
      <c r="AP7" s="62">
        <f>SUM(AF7:AJ7)</f>
        <v>4376</v>
      </c>
      <c r="AQ7" s="62">
        <f>SUM(AK7:AO7)</f>
        <v>10929</v>
      </c>
      <c r="AR7" s="62">
        <f>SUM(AC7:AO7)</f>
        <v>17747</v>
      </c>
      <c r="AS7"/>
      <c r="AT7"/>
      <c r="AU7"/>
    </row>
    <row r="8" spans="1:47" s="49" customFormat="1" ht="45" customHeight="1" x14ac:dyDescent="0.25">
      <c r="A8" s="24" t="s">
        <v>197</v>
      </c>
      <c r="B8" s="266" t="s">
        <v>182</v>
      </c>
      <c r="C8" s="267"/>
      <c r="D8" s="267"/>
      <c r="E8" s="267"/>
      <c r="F8" s="268"/>
      <c r="G8" s="20"/>
      <c r="H8" s="48">
        <f t="shared" ref="H8:H71" si="0">SUM(I8:W8)</f>
        <v>532</v>
      </c>
      <c r="I8" s="48">
        <f>SUM(I9:I22)</f>
        <v>49</v>
      </c>
      <c r="J8" s="48">
        <f t="shared" ref="J8:R8" si="1">SUM(J9:J22)</f>
        <v>30</v>
      </c>
      <c r="K8" s="48">
        <f t="shared" si="1"/>
        <v>179</v>
      </c>
      <c r="L8" s="48">
        <f t="shared" si="1"/>
        <v>0</v>
      </c>
      <c r="M8" s="48">
        <f t="shared" si="1"/>
        <v>13</v>
      </c>
      <c r="N8" s="48">
        <f t="shared" si="1"/>
        <v>0</v>
      </c>
      <c r="O8" s="48">
        <f t="shared" si="1"/>
        <v>0</v>
      </c>
      <c r="P8" s="48">
        <f t="shared" si="1"/>
        <v>0</v>
      </c>
      <c r="Q8" s="48">
        <f t="shared" si="1"/>
        <v>0</v>
      </c>
      <c r="R8" s="48">
        <f t="shared" si="1"/>
        <v>0</v>
      </c>
      <c r="S8" s="48">
        <f t="shared" ref="S8" si="2">SUM(S9:S22)</f>
        <v>78</v>
      </c>
      <c r="T8" s="48">
        <f t="shared" ref="T8" si="3">SUM(T9:T22)</f>
        <v>0</v>
      </c>
      <c r="U8" s="48">
        <f t="shared" ref="U8" si="4">SUM(U9:U22)</f>
        <v>0</v>
      </c>
      <c r="V8" s="48">
        <f t="shared" ref="V8" si="5">SUM(V9:V22)</f>
        <v>183</v>
      </c>
      <c r="W8" s="48">
        <f>SUM(W9:W22)</f>
        <v>0</v>
      </c>
      <c r="X8" s="48">
        <f t="shared" ref="X8:X71" si="6">SUM(N8:R8)</f>
        <v>0</v>
      </c>
      <c r="Y8" s="48">
        <f t="shared" ref="Y8:Y71" si="7">SUM(S8:W8)</f>
        <v>261</v>
      </c>
      <c r="Z8" s="48"/>
      <c r="AA8" s="48">
        <v>1404</v>
      </c>
      <c r="AB8" s="48">
        <v>551</v>
      </c>
      <c r="AC8" s="48">
        <v>1950</v>
      </c>
      <c r="AD8" s="48">
        <v>0</v>
      </c>
      <c r="AE8" s="48">
        <v>492</v>
      </c>
      <c r="AF8" s="48">
        <v>0</v>
      </c>
      <c r="AG8" s="48">
        <v>0</v>
      </c>
      <c r="AH8" s="48">
        <v>0</v>
      </c>
      <c r="AI8" s="48">
        <v>0</v>
      </c>
      <c r="AJ8" s="48">
        <v>0</v>
      </c>
      <c r="AK8" s="48">
        <v>2677</v>
      </c>
      <c r="AL8" s="48">
        <v>0</v>
      </c>
      <c r="AM8" s="48">
        <v>0</v>
      </c>
      <c r="AN8" s="48">
        <v>8252</v>
      </c>
      <c r="AO8" s="48">
        <v>0</v>
      </c>
      <c r="AP8" s="48">
        <f t="shared" ref="AP8:AP71" si="8">SUM(AF8:AJ8)</f>
        <v>0</v>
      </c>
      <c r="AQ8" s="48">
        <f t="shared" ref="AQ8:AQ71" si="9">SUM(AK8:AO8)</f>
        <v>10929</v>
      </c>
      <c r="AR8" s="48">
        <f t="shared" ref="AR8:AR71" si="10">SUM(AC8:AO8)</f>
        <v>13371</v>
      </c>
      <c r="AS8"/>
      <c r="AT8"/>
      <c r="AU8"/>
    </row>
    <row r="9" spans="1:47" s="71" customFormat="1" x14ac:dyDescent="0.25">
      <c r="A9" s="84">
        <v>1</v>
      </c>
      <c r="B9" s="118" t="s">
        <v>406</v>
      </c>
      <c r="C9" s="118" t="s">
        <v>719</v>
      </c>
      <c r="D9" s="119">
        <v>300</v>
      </c>
      <c r="E9" s="120">
        <v>29</v>
      </c>
      <c r="F9" s="94" t="s">
        <v>250</v>
      </c>
      <c r="G9" s="95">
        <v>2024</v>
      </c>
      <c r="H9" s="51">
        <f t="shared" si="0"/>
        <v>29</v>
      </c>
      <c r="I9" s="51"/>
      <c r="J9" s="51"/>
      <c r="K9" s="51"/>
      <c r="L9" s="51"/>
      <c r="M9" s="51"/>
      <c r="N9" s="51"/>
      <c r="O9" s="51"/>
      <c r="P9" s="51"/>
      <c r="Q9" s="51"/>
      <c r="R9" s="51"/>
      <c r="S9" s="51">
        <v>29</v>
      </c>
      <c r="T9" s="51"/>
      <c r="U9" s="51"/>
      <c r="V9" s="51"/>
      <c r="W9" s="51"/>
      <c r="X9" s="51">
        <f t="shared" si="6"/>
        <v>0</v>
      </c>
      <c r="Y9" s="51">
        <f t="shared" si="7"/>
        <v>29</v>
      </c>
      <c r="Z9" s="51">
        <v>17694.517248</v>
      </c>
      <c r="AA9" s="51">
        <v>0</v>
      </c>
      <c r="AB9" s="51">
        <v>0</v>
      </c>
      <c r="AC9" s="51">
        <v>0</v>
      </c>
      <c r="AD9" s="51">
        <v>0</v>
      </c>
      <c r="AE9" s="51">
        <v>0</v>
      </c>
      <c r="AF9" s="51">
        <v>0</v>
      </c>
      <c r="AG9" s="51">
        <v>0</v>
      </c>
      <c r="AH9" s="51">
        <v>0</v>
      </c>
      <c r="AI9" s="51">
        <v>0</v>
      </c>
      <c r="AJ9" s="51">
        <v>0</v>
      </c>
      <c r="AK9" s="51">
        <v>817</v>
      </c>
      <c r="AL9" s="51">
        <v>0</v>
      </c>
      <c r="AM9" s="51">
        <v>0</v>
      </c>
      <c r="AN9" s="51">
        <v>0</v>
      </c>
      <c r="AO9" s="51">
        <v>0</v>
      </c>
      <c r="AP9" s="51">
        <f t="shared" si="8"/>
        <v>0</v>
      </c>
      <c r="AQ9" s="51">
        <f t="shared" si="9"/>
        <v>817</v>
      </c>
      <c r="AR9" s="51">
        <f t="shared" si="10"/>
        <v>817</v>
      </c>
      <c r="AS9"/>
      <c r="AT9"/>
      <c r="AU9"/>
    </row>
    <row r="10" spans="1:47" s="71" customFormat="1" ht="25.5" x14ac:dyDescent="0.25">
      <c r="A10" s="84">
        <v>2</v>
      </c>
      <c r="B10" s="118" t="s">
        <v>720</v>
      </c>
      <c r="C10" s="118" t="s">
        <v>721</v>
      </c>
      <c r="D10" s="119">
        <v>300</v>
      </c>
      <c r="E10" s="120">
        <v>130</v>
      </c>
      <c r="F10" s="121" t="s">
        <v>231</v>
      </c>
      <c r="G10" s="95">
        <v>2027</v>
      </c>
      <c r="H10" s="51">
        <f t="shared" si="0"/>
        <v>130</v>
      </c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>
        <v>130</v>
      </c>
      <c r="W10" s="51"/>
      <c r="X10" s="51">
        <f t="shared" si="6"/>
        <v>0</v>
      </c>
      <c r="Y10" s="51">
        <f t="shared" si="7"/>
        <v>130</v>
      </c>
      <c r="Z10" s="51">
        <v>30663.183886080002</v>
      </c>
      <c r="AA10" s="51">
        <v>0</v>
      </c>
      <c r="AB10" s="51">
        <v>0</v>
      </c>
      <c r="AC10" s="51">
        <v>0</v>
      </c>
      <c r="AD10" s="51">
        <v>0</v>
      </c>
      <c r="AE10" s="51">
        <v>0</v>
      </c>
      <c r="AF10" s="51">
        <v>0</v>
      </c>
      <c r="AG10" s="51">
        <v>0</v>
      </c>
      <c r="AH10" s="51">
        <v>0</v>
      </c>
      <c r="AI10" s="51">
        <v>0</v>
      </c>
      <c r="AJ10" s="51">
        <v>0</v>
      </c>
      <c r="AK10" s="51">
        <v>0</v>
      </c>
      <c r="AL10" s="51">
        <v>0</v>
      </c>
      <c r="AM10" s="51">
        <v>0</v>
      </c>
      <c r="AN10" s="51">
        <v>6777</v>
      </c>
      <c r="AO10" s="51">
        <v>0</v>
      </c>
      <c r="AP10" s="51">
        <f t="shared" si="8"/>
        <v>0</v>
      </c>
      <c r="AQ10" s="51">
        <f t="shared" si="9"/>
        <v>6777</v>
      </c>
      <c r="AR10" s="51">
        <f t="shared" si="10"/>
        <v>6777</v>
      </c>
      <c r="AS10"/>
      <c r="AT10"/>
      <c r="AU10"/>
    </row>
    <row r="11" spans="1:47" s="71" customFormat="1" ht="25.5" x14ac:dyDescent="0.25">
      <c r="A11" s="84">
        <v>3</v>
      </c>
      <c r="B11" s="118" t="s">
        <v>721</v>
      </c>
      <c r="C11" s="118" t="s">
        <v>408</v>
      </c>
      <c r="D11" s="119">
        <v>32</v>
      </c>
      <c r="E11" s="120">
        <v>53</v>
      </c>
      <c r="F11" s="121" t="s">
        <v>231</v>
      </c>
      <c r="G11" s="95">
        <v>2027</v>
      </c>
      <c r="H11" s="51">
        <f t="shared" si="0"/>
        <v>53</v>
      </c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>
        <v>53</v>
      </c>
      <c r="W11" s="51"/>
      <c r="X11" s="51">
        <f t="shared" si="6"/>
        <v>0</v>
      </c>
      <c r="Y11" s="51">
        <f t="shared" si="7"/>
        <v>53</v>
      </c>
      <c r="Z11" s="51">
        <v>16368.749299200001</v>
      </c>
      <c r="AA11" s="51">
        <v>0</v>
      </c>
      <c r="AB11" s="51">
        <v>0</v>
      </c>
      <c r="AC11" s="51">
        <v>0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51">
        <v>0</v>
      </c>
      <c r="AN11" s="51">
        <v>1475</v>
      </c>
      <c r="AO11" s="51">
        <v>0</v>
      </c>
      <c r="AP11" s="51">
        <f t="shared" si="8"/>
        <v>0</v>
      </c>
      <c r="AQ11" s="51">
        <f t="shared" si="9"/>
        <v>1475</v>
      </c>
      <c r="AR11" s="51">
        <f t="shared" si="10"/>
        <v>1475</v>
      </c>
      <c r="AS11"/>
      <c r="AT11"/>
      <c r="AU11"/>
    </row>
    <row r="12" spans="1:47" s="71" customFormat="1" ht="25.5" x14ac:dyDescent="0.25">
      <c r="A12" s="84">
        <v>4</v>
      </c>
      <c r="B12" s="118" t="s">
        <v>408</v>
      </c>
      <c r="C12" s="118" t="s">
        <v>406</v>
      </c>
      <c r="D12" s="119">
        <v>200</v>
      </c>
      <c r="E12" s="120">
        <v>49</v>
      </c>
      <c r="F12" s="121" t="s">
        <v>231</v>
      </c>
      <c r="G12" s="95">
        <v>2024</v>
      </c>
      <c r="H12" s="51">
        <f t="shared" si="0"/>
        <v>49</v>
      </c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>
        <v>49</v>
      </c>
      <c r="T12" s="51"/>
      <c r="U12" s="51"/>
      <c r="V12" s="51"/>
      <c r="W12" s="51"/>
      <c r="X12" s="51">
        <f t="shared" si="6"/>
        <v>0</v>
      </c>
      <c r="Y12" s="51">
        <f t="shared" si="7"/>
        <v>49</v>
      </c>
      <c r="Z12" s="51">
        <v>23859.668421120001</v>
      </c>
      <c r="AA12" s="51">
        <v>0</v>
      </c>
      <c r="AB12" s="51">
        <v>0</v>
      </c>
      <c r="AC12" s="51">
        <v>0</v>
      </c>
      <c r="AD12" s="51">
        <v>0</v>
      </c>
      <c r="AE12" s="51">
        <v>0</v>
      </c>
      <c r="AF12" s="51">
        <v>0</v>
      </c>
      <c r="AG12" s="51">
        <v>0</v>
      </c>
      <c r="AH12" s="51">
        <v>0</v>
      </c>
      <c r="AI12" s="51">
        <v>0</v>
      </c>
      <c r="AJ12" s="51">
        <v>0</v>
      </c>
      <c r="AK12" s="51">
        <v>1860</v>
      </c>
      <c r="AL12" s="51">
        <v>0</v>
      </c>
      <c r="AM12" s="51">
        <v>0</v>
      </c>
      <c r="AN12" s="51">
        <v>0</v>
      </c>
      <c r="AO12" s="51">
        <v>0</v>
      </c>
      <c r="AP12" s="51">
        <f t="shared" si="8"/>
        <v>0</v>
      </c>
      <c r="AQ12" s="51">
        <f t="shared" si="9"/>
        <v>1860</v>
      </c>
      <c r="AR12" s="51">
        <f t="shared" si="10"/>
        <v>1860</v>
      </c>
      <c r="AS12"/>
      <c r="AT12"/>
      <c r="AU12"/>
    </row>
    <row r="13" spans="1:47" s="71" customFormat="1" x14ac:dyDescent="0.25">
      <c r="A13" s="84">
        <v>5</v>
      </c>
      <c r="B13" s="118" t="s">
        <v>722</v>
      </c>
      <c r="C13" s="118" t="s">
        <v>723</v>
      </c>
      <c r="D13" s="119">
        <v>150</v>
      </c>
      <c r="E13" s="120">
        <v>39</v>
      </c>
      <c r="F13" s="94" t="s">
        <v>225</v>
      </c>
      <c r="G13" s="95">
        <v>2016</v>
      </c>
      <c r="H13" s="51">
        <f t="shared" si="0"/>
        <v>39</v>
      </c>
      <c r="I13" s="51"/>
      <c r="J13" s="51"/>
      <c r="K13" s="51">
        <v>39</v>
      </c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>
        <f t="shared" si="6"/>
        <v>0</v>
      </c>
      <c r="Y13" s="51">
        <f t="shared" si="7"/>
        <v>0</v>
      </c>
      <c r="Z13" s="51">
        <v>9187.7483980800007</v>
      </c>
      <c r="AA13" s="51">
        <v>0</v>
      </c>
      <c r="AB13" s="51">
        <v>0</v>
      </c>
      <c r="AC13" s="51">
        <v>425</v>
      </c>
      <c r="AD13" s="51">
        <v>0</v>
      </c>
      <c r="AE13" s="51"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51">
        <v>0</v>
      </c>
      <c r="AN13" s="51">
        <v>0</v>
      </c>
      <c r="AO13" s="51">
        <v>0</v>
      </c>
      <c r="AP13" s="51">
        <f t="shared" si="8"/>
        <v>0</v>
      </c>
      <c r="AQ13" s="51">
        <f t="shared" si="9"/>
        <v>0</v>
      </c>
      <c r="AR13" s="51">
        <f t="shared" si="10"/>
        <v>425</v>
      </c>
      <c r="AS13"/>
      <c r="AT13"/>
      <c r="AU13"/>
    </row>
    <row r="14" spans="1:47" s="71" customFormat="1" x14ac:dyDescent="0.25">
      <c r="A14" s="84">
        <v>6</v>
      </c>
      <c r="B14" s="118" t="s">
        <v>723</v>
      </c>
      <c r="C14" s="118" t="s">
        <v>724</v>
      </c>
      <c r="D14" s="119">
        <v>150</v>
      </c>
      <c r="E14" s="120">
        <v>30</v>
      </c>
      <c r="F14" s="94" t="s">
        <v>225</v>
      </c>
      <c r="G14" s="95">
        <v>2016</v>
      </c>
      <c r="H14" s="51">
        <f t="shared" si="0"/>
        <v>30</v>
      </c>
      <c r="I14" s="51"/>
      <c r="J14" s="51"/>
      <c r="K14" s="51">
        <v>30</v>
      </c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>
        <f t="shared" si="6"/>
        <v>0</v>
      </c>
      <c r="Y14" s="51">
        <f t="shared" si="7"/>
        <v>0</v>
      </c>
      <c r="Z14" s="51">
        <v>9187.7483980800007</v>
      </c>
      <c r="AA14" s="51">
        <v>0</v>
      </c>
      <c r="AB14" s="51">
        <v>0</v>
      </c>
      <c r="AC14" s="51">
        <v>327</v>
      </c>
      <c r="AD14" s="51">
        <v>0</v>
      </c>
      <c r="AE14" s="51">
        <v>0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1">
        <f t="shared" si="8"/>
        <v>0</v>
      </c>
      <c r="AQ14" s="51">
        <f t="shared" si="9"/>
        <v>0</v>
      </c>
      <c r="AR14" s="51">
        <f t="shared" si="10"/>
        <v>327</v>
      </c>
      <c r="AS14"/>
      <c r="AT14"/>
      <c r="AU14"/>
    </row>
    <row r="15" spans="1:47" s="71" customFormat="1" x14ac:dyDescent="0.25">
      <c r="A15" s="84">
        <v>7</v>
      </c>
      <c r="B15" s="118" t="s">
        <v>724</v>
      </c>
      <c r="C15" s="118" t="s">
        <v>281</v>
      </c>
      <c r="D15" s="119">
        <v>150</v>
      </c>
      <c r="E15" s="120">
        <v>15</v>
      </c>
      <c r="F15" s="94" t="s">
        <v>225</v>
      </c>
      <c r="G15" s="95">
        <v>2016</v>
      </c>
      <c r="H15" s="51">
        <f t="shared" si="0"/>
        <v>15</v>
      </c>
      <c r="I15" s="51"/>
      <c r="J15" s="51"/>
      <c r="K15" s="51">
        <v>15</v>
      </c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>
        <f t="shared" si="6"/>
        <v>0</v>
      </c>
      <c r="Y15" s="51">
        <f t="shared" si="7"/>
        <v>0</v>
      </c>
      <c r="Z15" s="51">
        <v>9187.7483980800007</v>
      </c>
      <c r="AA15" s="51">
        <v>0</v>
      </c>
      <c r="AB15" s="51">
        <v>0</v>
      </c>
      <c r="AC15" s="51">
        <v>163</v>
      </c>
      <c r="AD15" s="51">
        <v>0</v>
      </c>
      <c r="AE15" s="51">
        <v>0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1">
        <f t="shared" si="8"/>
        <v>0</v>
      </c>
      <c r="AQ15" s="51">
        <f t="shared" si="9"/>
        <v>0</v>
      </c>
      <c r="AR15" s="51">
        <f t="shared" si="10"/>
        <v>163</v>
      </c>
      <c r="AS15"/>
      <c r="AT15"/>
      <c r="AU15"/>
    </row>
    <row r="16" spans="1:47" s="71" customFormat="1" ht="25.5" x14ac:dyDescent="0.25">
      <c r="A16" s="84">
        <v>8</v>
      </c>
      <c r="B16" s="118" t="s">
        <v>725</v>
      </c>
      <c r="C16" s="118" t="s">
        <v>726</v>
      </c>
      <c r="D16" s="119">
        <v>150</v>
      </c>
      <c r="E16" s="120">
        <v>4</v>
      </c>
      <c r="F16" s="94" t="s">
        <v>225</v>
      </c>
      <c r="G16" s="95">
        <v>2016</v>
      </c>
      <c r="H16" s="51">
        <f t="shared" si="0"/>
        <v>4</v>
      </c>
      <c r="I16" s="51"/>
      <c r="J16" s="51"/>
      <c r="K16" s="51">
        <v>4</v>
      </c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>
        <f t="shared" si="6"/>
        <v>0</v>
      </c>
      <c r="Y16" s="51">
        <f t="shared" si="7"/>
        <v>0</v>
      </c>
      <c r="Z16" s="51">
        <v>9187.7483980800007</v>
      </c>
      <c r="AA16" s="51">
        <v>0</v>
      </c>
      <c r="AB16" s="51">
        <v>0</v>
      </c>
      <c r="AC16" s="51">
        <v>44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1">
        <f t="shared" si="8"/>
        <v>0</v>
      </c>
      <c r="AQ16" s="51">
        <f t="shared" si="9"/>
        <v>0</v>
      </c>
      <c r="AR16" s="51">
        <f t="shared" si="10"/>
        <v>44</v>
      </c>
      <c r="AS16"/>
      <c r="AT16"/>
      <c r="AU16"/>
    </row>
    <row r="17" spans="1:47" s="71" customFormat="1" ht="25.5" x14ac:dyDescent="0.25">
      <c r="A17" s="84">
        <v>9</v>
      </c>
      <c r="B17" s="118" t="s">
        <v>726</v>
      </c>
      <c r="C17" s="118" t="s">
        <v>727</v>
      </c>
      <c r="D17" s="119">
        <v>150</v>
      </c>
      <c r="E17" s="120">
        <v>67</v>
      </c>
      <c r="F17" s="94" t="s">
        <v>225</v>
      </c>
      <c r="G17" s="95">
        <v>2016</v>
      </c>
      <c r="H17" s="51">
        <f t="shared" si="0"/>
        <v>67</v>
      </c>
      <c r="I17" s="51"/>
      <c r="J17" s="51"/>
      <c r="K17" s="51">
        <v>67</v>
      </c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>
        <f t="shared" si="6"/>
        <v>0</v>
      </c>
      <c r="Y17" s="51">
        <f t="shared" si="7"/>
        <v>0</v>
      </c>
      <c r="Z17" s="51">
        <v>9187.7483980800007</v>
      </c>
      <c r="AA17" s="51">
        <v>0</v>
      </c>
      <c r="AB17" s="51">
        <v>0</v>
      </c>
      <c r="AC17" s="51">
        <v>729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1">
        <f t="shared" si="8"/>
        <v>0</v>
      </c>
      <c r="AQ17" s="51">
        <f t="shared" si="9"/>
        <v>0</v>
      </c>
      <c r="AR17" s="51">
        <f t="shared" si="10"/>
        <v>729</v>
      </c>
      <c r="AS17"/>
      <c r="AT17"/>
      <c r="AU17"/>
    </row>
    <row r="18" spans="1:47" s="71" customFormat="1" x14ac:dyDescent="0.25">
      <c r="A18" s="84">
        <v>10</v>
      </c>
      <c r="B18" s="118" t="s">
        <v>727</v>
      </c>
      <c r="C18" s="118" t="s">
        <v>728</v>
      </c>
      <c r="D18" s="119">
        <v>150</v>
      </c>
      <c r="E18" s="120">
        <v>21</v>
      </c>
      <c r="F18" s="94" t="s">
        <v>225</v>
      </c>
      <c r="G18" s="95">
        <v>2016</v>
      </c>
      <c r="H18" s="51">
        <f t="shared" si="0"/>
        <v>21</v>
      </c>
      <c r="I18" s="51"/>
      <c r="J18" s="51"/>
      <c r="K18" s="51">
        <v>21</v>
      </c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>
        <f t="shared" si="6"/>
        <v>0</v>
      </c>
      <c r="Y18" s="51">
        <f t="shared" si="7"/>
        <v>0</v>
      </c>
      <c r="Z18" s="51">
        <v>9187.7483980800007</v>
      </c>
      <c r="AA18" s="51">
        <v>0</v>
      </c>
      <c r="AB18" s="51">
        <v>0</v>
      </c>
      <c r="AC18" s="51">
        <v>229</v>
      </c>
      <c r="AD18" s="51">
        <v>0</v>
      </c>
      <c r="AE18" s="51">
        <v>0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1">
        <f t="shared" si="8"/>
        <v>0</v>
      </c>
      <c r="AQ18" s="51">
        <f t="shared" si="9"/>
        <v>0</v>
      </c>
      <c r="AR18" s="51">
        <f t="shared" si="10"/>
        <v>229</v>
      </c>
      <c r="AS18"/>
      <c r="AT18"/>
      <c r="AU18"/>
    </row>
    <row r="19" spans="1:47" s="71" customFormat="1" x14ac:dyDescent="0.25">
      <c r="A19" s="84">
        <v>11</v>
      </c>
      <c r="B19" s="118" t="s">
        <v>728</v>
      </c>
      <c r="C19" s="118" t="s">
        <v>722</v>
      </c>
      <c r="D19" s="119">
        <v>150</v>
      </c>
      <c r="E19" s="120">
        <v>3</v>
      </c>
      <c r="F19" s="94" t="s">
        <v>225</v>
      </c>
      <c r="G19" s="95">
        <v>2016</v>
      </c>
      <c r="H19" s="51">
        <f t="shared" si="0"/>
        <v>3</v>
      </c>
      <c r="I19" s="51"/>
      <c r="J19" s="51"/>
      <c r="K19" s="51">
        <v>3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>
        <f t="shared" si="6"/>
        <v>0</v>
      </c>
      <c r="Y19" s="51">
        <f t="shared" si="7"/>
        <v>0</v>
      </c>
      <c r="Z19" s="51">
        <v>9187.7483980800007</v>
      </c>
      <c r="AA19" s="51">
        <v>0</v>
      </c>
      <c r="AB19" s="51">
        <v>0</v>
      </c>
      <c r="AC19" s="51">
        <v>33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1">
        <f t="shared" si="8"/>
        <v>0</v>
      </c>
      <c r="AQ19" s="51">
        <f t="shared" si="9"/>
        <v>0</v>
      </c>
      <c r="AR19" s="51">
        <f t="shared" si="10"/>
        <v>33</v>
      </c>
      <c r="AS19"/>
      <c r="AT19"/>
      <c r="AU19"/>
    </row>
    <row r="20" spans="1:47" s="71" customFormat="1" ht="25.5" x14ac:dyDescent="0.25">
      <c r="A20" s="84">
        <v>12</v>
      </c>
      <c r="B20" s="122" t="s">
        <v>729</v>
      </c>
      <c r="C20" s="122" t="s">
        <v>316</v>
      </c>
      <c r="D20" s="119">
        <v>150</v>
      </c>
      <c r="E20" s="119">
        <v>13</v>
      </c>
      <c r="F20" s="123" t="s">
        <v>257</v>
      </c>
      <c r="G20" s="124">
        <v>2018</v>
      </c>
      <c r="H20" s="51">
        <f t="shared" si="0"/>
        <v>13</v>
      </c>
      <c r="I20" s="51"/>
      <c r="J20" s="51"/>
      <c r="K20" s="51"/>
      <c r="L20" s="51"/>
      <c r="M20" s="51">
        <v>13</v>
      </c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>
        <f t="shared" si="6"/>
        <v>0</v>
      </c>
      <c r="Y20" s="51">
        <f t="shared" si="7"/>
        <v>0</v>
      </c>
      <c r="Z20" s="51">
        <v>28651.549263360001</v>
      </c>
      <c r="AA20" s="51">
        <v>0</v>
      </c>
      <c r="AB20" s="51">
        <v>0</v>
      </c>
      <c r="AC20" s="51">
        <v>0</v>
      </c>
      <c r="AD20" s="51">
        <v>0</v>
      </c>
      <c r="AE20" s="51">
        <v>492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>
        <v>0</v>
      </c>
      <c r="AO20" s="51">
        <v>0</v>
      </c>
      <c r="AP20" s="51">
        <f t="shared" si="8"/>
        <v>0</v>
      </c>
      <c r="AQ20" s="51">
        <f t="shared" si="9"/>
        <v>0</v>
      </c>
      <c r="AR20" s="51">
        <f t="shared" si="10"/>
        <v>492</v>
      </c>
      <c r="AS20"/>
      <c r="AT20"/>
      <c r="AU20"/>
    </row>
    <row r="21" spans="1:47" s="126" customFormat="1" ht="25.5" x14ac:dyDescent="0.25">
      <c r="A21" s="84">
        <v>13</v>
      </c>
      <c r="B21" s="125" t="s">
        <v>283</v>
      </c>
      <c r="C21" s="125" t="s">
        <v>730</v>
      </c>
      <c r="D21" s="119">
        <v>150</v>
      </c>
      <c r="E21" s="119">
        <v>49</v>
      </c>
      <c r="F21" s="123" t="s">
        <v>257</v>
      </c>
      <c r="G21" s="124">
        <v>2014</v>
      </c>
      <c r="H21" s="51">
        <f t="shared" si="0"/>
        <v>49</v>
      </c>
      <c r="I21" s="51">
        <v>49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>
        <f t="shared" si="6"/>
        <v>0</v>
      </c>
      <c r="Y21" s="51">
        <f t="shared" si="7"/>
        <v>0</v>
      </c>
      <c r="Z21" s="51">
        <v>28651.549263360001</v>
      </c>
      <c r="AA21" s="51">
        <v>1404</v>
      </c>
      <c r="AB21" s="51">
        <v>0</v>
      </c>
      <c r="AC21" s="51">
        <v>0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0</v>
      </c>
      <c r="AO21" s="51">
        <v>0</v>
      </c>
      <c r="AP21" s="51">
        <f t="shared" si="8"/>
        <v>0</v>
      </c>
      <c r="AQ21" s="51">
        <f t="shared" si="9"/>
        <v>0</v>
      </c>
      <c r="AR21" s="51">
        <f t="shared" si="10"/>
        <v>0</v>
      </c>
      <c r="AS21"/>
      <c r="AT21"/>
      <c r="AU21"/>
    </row>
    <row r="22" spans="1:47" s="71" customFormat="1" ht="25.5" x14ac:dyDescent="0.25">
      <c r="A22" s="127">
        <v>14</v>
      </c>
      <c r="B22" s="128" t="s">
        <v>300</v>
      </c>
      <c r="C22" s="128" t="s">
        <v>731</v>
      </c>
      <c r="D22" s="129">
        <v>100</v>
      </c>
      <c r="E22" s="130">
        <v>30</v>
      </c>
      <c r="F22" s="131" t="s">
        <v>231</v>
      </c>
      <c r="G22" s="132">
        <v>2015</v>
      </c>
      <c r="H22" s="133">
        <f t="shared" si="0"/>
        <v>30</v>
      </c>
      <c r="I22" s="133"/>
      <c r="J22" s="133">
        <v>30</v>
      </c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>
        <f t="shared" si="6"/>
        <v>0</v>
      </c>
      <c r="Y22" s="133">
        <f t="shared" si="7"/>
        <v>0</v>
      </c>
      <c r="Z22" s="133">
        <v>16570.034039040002</v>
      </c>
      <c r="AA22" s="133">
        <v>0</v>
      </c>
      <c r="AB22" s="133">
        <v>551</v>
      </c>
      <c r="AC22" s="133">
        <v>0</v>
      </c>
      <c r="AD22" s="133">
        <v>0</v>
      </c>
      <c r="AE22" s="133">
        <v>0</v>
      </c>
      <c r="AF22" s="133">
        <v>0</v>
      </c>
      <c r="AG22" s="133">
        <v>0</v>
      </c>
      <c r="AH22" s="133">
        <v>0</v>
      </c>
      <c r="AI22" s="133">
        <v>0</v>
      </c>
      <c r="AJ22" s="133">
        <v>0</v>
      </c>
      <c r="AK22" s="133">
        <v>0</v>
      </c>
      <c r="AL22" s="133">
        <v>0</v>
      </c>
      <c r="AM22" s="133">
        <v>0</v>
      </c>
      <c r="AN22" s="133">
        <v>0</v>
      </c>
      <c r="AO22" s="133">
        <v>0</v>
      </c>
      <c r="AP22" s="133">
        <f t="shared" si="8"/>
        <v>0</v>
      </c>
      <c r="AQ22" s="133">
        <f t="shared" si="9"/>
        <v>0</v>
      </c>
      <c r="AR22" s="133">
        <f t="shared" si="10"/>
        <v>0</v>
      </c>
      <c r="AS22"/>
      <c r="AT22"/>
      <c r="AU22"/>
    </row>
    <row r="23" spans="1:47" s="49" customFormat="1" ht="45" customHeight="1" x14ac:dyDescent="0.25">
      <c r="A23" s="24" t="s">
        <v>226</v>
      </c>
      <c r="B23" s="213" t="s">
        <v>183</v>
      </c>
      <c r="C23" s="213"/>
      <c r="D23" s="213"/>
      <c r="E23" s="213"/>
      <c r="F23" s="213"/>
      <c r="G23" s="20"/>
      <c r="H23" s="48">
        <f t="shared" si="0"/>
        <v>190</v>
      </c>
      <c r="I23" s="48">
        <v>190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f t="shared" si="6"/>
        <v>0</v>
      </c>
      <c r="Y23" s="48">
        <f t="shared" si="7"/>
        <v>0</v>
      </c>
      <c r="Z23" s="48"/>
      <c r="AA23" s="48">
        <v>3110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8">
        <f t="shared" si="8"/>
        <v>0</v>
      </c>
      <c r="AQ23" s="48">
        <f t="shared" si="9"/>
        <v>0</v>
      </c>
      <c r="AR23" s="48">
        <f t="shared" si="10"/>
        <v>0</v>
      </c>
      <c r="AS23"/>
      <c r="AT23"/>
      <c r="AU23"/>
    </row>
    <row r="24" spans="1:47" s="71" customFormat="1" ht="25.5" x14ac:dyDescent="0.25">
      <c r="A24" s="134">
        <v>1</v>
      </c>
      <c r="B24" s="135" t="s">
        <v>679</v>
      </c>
      <c r="C24" s="135" t="s">
        <v>732</v>
      </c>
      <c r="D24" s="136">
        <v>80</v>
      </c>
      <c r="E24" s="137">
        <v>128</v>
      </c>
      <c r="F24" s="135" t="s">
        <v>231</v>
      </c>
      <c r="G24" s="138">
        <v>2014</v>
      </c>
      <c r="H24" s="139">
        <f t="shared" si="0"/>
        <v>128</v>
      </c>
      <c r="I24" s="139">
        <v>128</v>
      </c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>
        <f t="shared" si="6"/>
        <v>0</v>
      </c>
      <c r="Y24" s="139">
        <f t="shared" si="7"/>
        <v>0</v>
      </c>
      <c r="Z24" s="139">
        <v>16368.749299200001</v>
      </c>
      <c r="AA24" s="139">
        <v>2095</v>
      </c>
      <c r="AB24" s="139">
        <v>0</v>
      </c>
      <c r="AC24" s="139">
        <v>0</v>
      </c>
      <c r="AD24" s="139">
        <v>0</v>
      </c>
      <c r="AE24" s="139">
        <v>0</v>
      </c>
      <c r="AF24" s="139">
        <v>0</v>
      </c>
      <c r="AG24" s="139">
        <v>0</v>
      </c>
      <c r="AH24" s="139">
        <v>0</v>
      </c>
      <c r="AI24" s="139">
        <v>0</v>
      </c>
      <c r="AJ24" s="139">
        <v>0</v>
      </c>
      <c r="AK24" s="139">
        <v>0</v>
      </c>
      <c r="AL24" s="139">
        <v>0</v>
      </c>
      <c r="AM24" s="139">
        <v>0</v>
      </c>
      <c r="AN24" s="139">
        <v>0</v>
      </c>
      <c r="AO24" s="139">
        <v>0</v>
      </c>
      <c r="AP24" s="139">
        <f t="shared" si="8"/>
        <v>0</v>
      </c>
      <c r="AQ24" s="139">
        <f t="shared" si="9"/>
        <v>0</v>
      </c>
      <c r="AR24" s="139">
        <f t="shared" si="10"/>
        <v>0</v>
      </c>
      <c r="AS24"/>
      <c r="AT24"/>
      <c r="AU24"/>
    </row>
    <row r="25" spans="1:47" s="71" customFormat="1" ht="25.5" x14ac:dyDescent="0.25">
      <c r="A25" s="84">
        <v>2</v>
      </c>
      <c r="B25" s="118" t="s">
        <v>732</v>
      </c>
      <c r="C25" s="118" t="s">
        <v>733</v>
      </c>
      <c r="D25" s="140">
        <v>80</v>
      </c>
      <c r="E25" s="120">
        <v>49</v>
      </c>
      <c r="F25" s="118" t="s">
        <v>231</v>
      </c>
      <c r="G25" s="76">
        <v>2014</v>
      </c>
      <c r="H25" s="51">
        <f t="shared" si="0"/>
        <v>49</v>
      </c>
      <c r="I25" s="51">
        <v>49</v>
      </c>
      <c r="J25" s="51"/>
      <c r="K25" s="51"/>
      <c r="L25" s="51"/>
      <c r="M25" s="51" t="s">
        <v>734</v>
      </c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>
        <f t="shared" si="6"/>
        <v>0</v>
      </c>
      <c r="Y25" s="51">
        <f t="shared" si="7"/>
        <v>0</v>
      </c>
      <c r="Z25" s="51">
        <v>16368.749299200001</v>
      </c>
      <c r="AA25" s="51">
        <v>802</v>
      </c>
      <c r="AB25" s="51">
        <v>0</v>
      </c>
      <c r="AC25" s="51">
        <v>0</v>
      </c>
      <c r="AD25" s="51">
        <v>0</v>
      </c>
      <c r="AE25" s="51"/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1">
        <f t="shared" si="8"/>
        <v>0</v>
      </c>
      <c r="AQ25" s="51">
        <f t="shared" si="9"/>
        <v>0</v>
      </c>
      <c r="AR25" s="51">
        <f t="shared" si="10"/>
        <v>0</v>
      </c>
      <c r="AS25"/>
      <c r="AT25"/>
      <c r="AU25"/>
    </row>
    <row r="26" spans="1:47" s="71" customFormat="1" ht="25.5" x14ac:dyDescent="0.25">
      <c r="A26" s="84">
        <v>3</v>
      </c>
      <c r="B26" s="118" t="s">
        <v>733</v>
      </c>
      <c r="C26" s="118" t="s">
        <v>735</v>
      </c>
      <c r="D26" s="140">
        <v>80</v>
      </c>
      <c r="E26" s="120">
        <v>13</v>
      </c>
      <c r="F26" s="118" t="s">
        <v>231</v>
      </c>
      <c r="G26" s="76">
        <v>2014</v>
      </c>
      <c r="H26" s="51">
        <f t="shared" si="0"/>
        <v>13</v>
      </c>
      <c r="I26" s="51">
        <v>13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>
        <f t="shared" si="6"/>
        <v>0</v>
      </c>
      <c r="Y26" s="51">
        <f t="shared" si="7"/>
        <v>0</v>
      </c>
      <c r="Z26" s="51">
        <v>16368.749299200001</v>
      </c>
      <c r="AA26" s="51">
        <v>213</v>
      </c>
      <c r="AB26" s="51">
        <v>0</v>
      </c>
      <c r="AC26" s="51">
        <v>0</v>
      </c>
      <c r="AD26" s="51">
        <v>0</v>
      </c>
      <c r="AE26" s="51">
        <v>0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1">
        <f t="shared" si="8"/>
        <v>0</v>
      </c>
      <c r="AQ26" s="51">
        <f t="shared" si="9"/>
        <v>0</v>
      </c>
      <c r="AR26" s="51">
        <f t="shared" si="10"/>
        <v>0</v>
      </c>
      <c r="AS26"/>
      <c r="AT26"/>
      <c r="AU26"/>
    </row>
    <row r="27" spans="1:47" s="49" customFormat="1" ht="37.5" customHeight="1" x14ac:dyDescent="0.25">
      <c r="A27" s="24" t="s">
        <v>232</v>
      </c>
      <c r="B27" s="269" t="s">
        <v>184</v>
      </c>
      <c r="C27" s="270"/>
      <c r="D27" s="270"/>
      <c r="E27" s="270"/>
      <c r="F27" s="271"/>
      <c r="G27" s="20"/>
      <c r="H27" s="48">
        <f t="shared" si="0"/>
        <v>116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116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f t="shared" si="6"/>
        <v>116</v>
      </c>
      <c r="Y27" s="48">
        <f t="shared" si="7"/>
        <v>0</v>
      </c>
      <c r="Z27" s="48"/>
      <c r="AA27" s="48">
        <v>0</v>
      </c>
      <c r="AB27" s="48">
        <v>0</v>
      </c>
      <c r="AC27" s="48">
        <v>0</v>
      </c>
      <c r="AD27" s="48">
        <v>0</v>
      </c>
      <c r="AE27" s="48">
        <v>0</v>
      </c>
      <c r="AF27" s="48">
        <v>0</v>
      </c>
      <c r="AG27" s="48">
        <v>4376</v>
      </c>
      <c r="AH27" s="48">
        <v>0</v>
      </c>
      <c r="AI27" s="48">
        <v>0</v>
      </c>
      <c r="AJ27" s="48">
        <v>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8">
        <f t="shared" si="8"/>
        <v>4376</v>
      </c>
      <c r="AQ27" s="48">
        <f t="shared" si="9"/>
        <v>0</v>
      </c>
      <c r="AR27" s="48">
        <f t="shared" si="10"/>
        <v>4376</v>
      </c>
      <c r="AS27"/>
      <c r="AT27"/>
      <c r="AU27"/>
    </row>
    <row r="28" spans="1:47" s="71" customFormat="1" x14ac:dyDescent="0.25">
      <c r="A28" s="84">
        <v>1</v>
      </c>
      <c r="B28" s="118" t="s">
        <v>736</v>
      </c>
      <c r="C28" s="118" t="s">
        <v>737</v>
      </c>
      <c r="D28" s="140">
        <v>400</v>
      </c>
      <c r="E28" s="120">
        <v>39</v>
      </c>
      <c r="F28" s="118" t="s">
        <v>225</v>
      </c>
      <c r="G28" s="95">
        <v>2020</v>
      </c>
      <c r="H28" s="51">
        <f t="shared" si="0"/>
        <v>39</v>
      </c>
      <c r="I28" s="51"/>
      <c r="J28" s="51"/>
      <c r="K28" s="51"/>
      <c r="L28" s="51"/>
      <c r="M28" s="51"/>
      <c r="N28" s="51"/>
      <c r="O28" s="51">
        <v>39</v>
      </c>
      <c r="P28" s="51"/>
      <c r="Q28" s="51"/>
      <c r="R28" s="51"/>
      <c r="S28" s="51"/>
      <c r="T28" s="51"/>
      <c r="U28" s="51"/>
      <c r="V28" s="51"/>
      <c r="W28" s="51"/>
      <c r="X28" s="51">
        <f t="shared" si="6"/>
        <v>39</v>
      </c>
      <c r="Y28" s="51">
        <f t="shared" si="7"/>
        <v>0</v>
      </c>
      <c r="Z28" s="51">
        <v>18672.422707199999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1031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1">
        <f t="shared" si="8"/>
        <v>1031</v>
      </c>
      <c r="AQ28" s="51">
        <f t="shared" si="9"/>
        <v>0</v>
      </c>
      <c r="AR28" s="51">
        <f t="shared" si="10"/>
        <v>1031</v>
      </c>
      <c r="AS28"/>
      <c r="AT28"/>
      <c r="AU28"/>
    </row>
    <row r="29" spans="1:47" s="71" customFormat="1" ht="25.5" x14ac:dyDescent="0.25">
      <c r="A29" s="84">
        <v>2</v>
      </c>
      <c r="B29" s="118" t="s">
        <v>738</v>
      </c>
      <c r="C29" s="118" t="s">
        <v>739</v>
      </c>
      <c r="D29" s="140">
        <v>300</v>
      </c>
      <c r="E29" s="120">
        <v>41</v>
      </c>
      <c r="F29" s="118" t="s">
        <v>231</v>
      </c>
      <c r="G29" s="95">
        <v>2020</v>
      </c>
      <c r="H29" s="51">
        <f t="shared" si="0"/>
        <v>41</v>
      </c>
      <c r="I29" s="51"/>
      <c r="J29" s="51"/>
      <c r="K29" s="51"/>
      <c r="L29" s="51"/>
      <c r="M29" s="51"/>
      <c r="N29" s="51"/>
      <c r="O29" s="51">
        <v>41</v>
      </c>
      <c r="P29" s="51"/>
      <c r="Q29" s="51"/>
      <c r="R29" s="51"/>
      <c r="S29" s="51"/>
      <c r="T29" s="51"/>
      <c r="U29" s="51"/>
      <c r="V29" s="51"/>
      <c r="W29" s="51"/>
      <c r="X29" s="51">
        <f t="shared" si="6"/>
        <v>41</v>
      </c>
      <c r="Y29" s="51">
        <f t="shared" si="7"/>
        <v>0</v>
      </c>
      <c r="Z29" s="51">
        <v>30663.183886080002</v>
      </c>
      <c r="AA29" s="51">
        <v>0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1781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f t="shared" si="8"/>
        <v>1781</v>
      </c>
      <c r="AQ29" s="51">
        <f t="shared" si="9"/>
        <v>0</v>
      </c>
      <c r="AR29" s="51">
        <f t="shared" si="10"/>
        <v>1781</v>
      </c>
      <c r="AS29"/>
      <c r="AT29"/>
      <c r="AU29"/>
    </row>
    <row r="30" spans="1:47" s="71" customFormat="1" ht="25.5" x14ac:dyDescent="0.25">
      <c r="A30" s="84">
        <v>3</v>
      </c>
      <c r="B30" s="118" t="s">
        <v>737</v>
      </c>
      <c r="C30" s="118" t="s">
        <v>738</v>
      </c>
      <c r="D30" s="140">
        <v>300</v>
      </c>
      <c r="E30" s="120">
        <v>36</v>
      </c>
      <c r="F30" s="118" t="s">
        <v>231</v>
      </c>
      <c r="G30" s="95">
        <v>2020</v>
      </c>
      <c r="H30" s="51">
        <f t="shared" si="0"/>
        <v>36</v>
      </c>
      <c r="I30" s="51"/>
      <c r="J30" s="51"/>
      <c r="K30" s="51"/>
      <c r="L30" s="51"/>
      <c r="M30" s="51"/>
      <c r="N30" s="51"/>
      <c r="O30" s="51">
        <v>36</v>
      </c>
      <c r="P30" s="51"/>
      <c r="Q30" s="51"/>
      <c r="R30" s="51"/>
      <c r="S30" s="51"/>
      <c r="T30" s="51"/>
      <c r="U30" s="51"/>
      <c r="V30" s="51"/>
      <c r="W30" s="51"/>
      <c r="X30" s="51">
        <f t="shared" si="6"/>
        <v>36</v>
      </c>
      <c r="Y30" s="51">
        <f t="shared" si="7"/>
        <v>0</v>
      </c>
      <c r="Z30" s="51">
        <v>30663.183886080002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1564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1">
        <f t="shared" si="8"/>
        <v>1564</v>
      </c>
      <c r="AQ30" s="51">
        <f t="shared" si="9"/>
        <v>0</v>
      </c>
      <c r="AR30" s="51">
        <f t="shared" si="10"/>
        <v>1564</v>
      </c>
      <c r="AS30"/>
      <c r="AT30"/>
      <c r="AU30"/>
    </row>
    <row r="31" spans="1:47" s="71" customFormat="1" ht="27" customHeight="1" collapsed="1" x14ac:dyDescent="0.25">
      <c r="A31" s="61"/>
      <c r="B31" s="141" t="s">
        <v>740</v>
      </c>
      <c r="C31" s="141"/>
      <c r="D31" s="142"/>
      <c r="E31" s="143"/>
      <c r="F31" s="144"/>
      <c r="G31" s="145"/>
      <c r="H31" s="50">
        <f t="shared" si="0"/>
        <v>0</v>
      </c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>
        <f t="shared" si="6"/>
        <v>0</v>
      </c>
      <c r="Y31" s="50">
        <f t="shared" si="7"/>
        <v>0</v>
      </c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>
        <f t="shared" si="8"/>
        <v>0</v>
      </c>
      <c r="AQ31" s="50">
        <f t="shared" si="9"/>
        <v>0</v>
      </c>
      <c r="AR31" s="50">
        <f t="shared" si="10"/>
        <v>0</v>
      </c>
      <c r="AS31"/>
      <c r="AT31"/>
      <c r="AU31"/>
    </row>
    <row r="32" spans="1:47" s="49" customFormat="1" ht="37.5" customHeight="1" x14ac:dyDescent="0.25">
      <c r="A32" s="24" t="s">
        <v>233</v>
      </c>
      <c r="B32" s="272" t="s">
        <v>185</v>
      </c>
      <c r="C32" s="273"/>
      <c r="D32" s="270"/>
      <c r="E32" s="273"/>
      <c r="F32" s="274"/>
      <c r="G32" s="20"/>
      <c r="H32" s="48">
        <f t="shared" si="0"/>
        <v>4578.3599999999997</v>
      </c>
      <c r="I32" s="48">
        <v>0</v>
      </c>
      <c r="J32" s="48">
        <v>0</v>
      </c>
      <c r="K32" s="48">
        <v>0</v>
      </c>
      <c r="L32" s="48">
        <v>748.58</v>
      </c>
      <c r="M32" s="48">
        <v>686.06999999999994</v>
      </c>
      <c r="N32" s="48">
        <v>807.81000000000006</v>
      </c>
      <c r="O32" s="48">
        <v>875.14</v>
      </c>
      <c r="P32" s="48">
        <v>942.6</v>
      </c>
      <c r="Q32" s="48">
        <v>518.16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f t="shared" si="6"/>
        <v>3143.71</v>
      </c>
      <c r="Y32" s="48">
        <f t="shared" si="7"/>
        <v>0</v>
      </c>
      <c r="Z32" s="48">
        <v>579535.87320308643</v>
      </c>
      <c r="AA32" s="48">
        <v>0</v>
      </c>
      <c r="AB32" s="48">
        <v>0</v>
      </c>
      <c r="AC32" s="48">
        <v>0</v>
      </c>
      <c r="AD32" s="48">
        <v>55570</v>
      </c>
      <c r="AE32" s="48">
        <v>60090</v>
      </c>
      <c r="AF32" s="48">
        <v>70750</v>
      </c>
      <c r="AG32" s="48">
        <v>76650</v>
      </c>
      <c r="AH32" s="48">
        <v>82560</v>
      </c>
      <c r="AI32" s="48">
        <v>45350</v>
      </c>
      <c r="AJ32" s="48"/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8">
        <f t="shared" si="8"/>
        <v>275310</v>
      </c>
      <c r="AQ32" s="48">
        <f t="shared" si="9"/>
        <v>0</v>
      </c>
      <c r="AR32" s="48">
        <f t="shared" si="10"/>
        <v>390970</v>
      </c>
      <c r="AS32"/>
      <c r="AT32"/>
      <c r="AU32"/>
    </row>
    <row r="33" spans="1:47" s="58" customFormat="1" x14ac:dyDescent="0.25">
      <c r="A33" s="146"/>
      <c r="B33" s="77" t="s">
        <v>211</v>
      </c>
      <c r="C33" s="77" t="s">
        <v>679</v>
      </c>
      <c r="D33" s="147">
        <v>900</v>
      </c>
      <c r="E33" s="148">
        <v>164.11</v>
      </c>
      <c r="F33" s="77" t="s">
        <v>225</v>
      </c>
      <c r="G33" s="149">
        <v>2019</v>
      </c>
      <c r="H33" s="51">
        <f t="shared" si="0"/>
        <v>164.11</v>
      </c>
      <c r="I33" s="51"/>
      <c r="J33" s="51"/>
      <c r="K33" s="51"/>
      <c r="L33" s="51"/>
      <c r="M33" s="51"/>
      <c r="N33" s="51">
        <v>164.11</v>
      </c>
      <c r="O33" s="51"/>
      <c r="P33" s="51"/>
      <c r="Q33" s="51"/>
      <c r="R33" s="51"/>
      <c r="S33" s="51"/>
      <c r="T33" s="51"/>
      <c r="U33" s="51"/>
      <c r="V33" s="51"/>
      <c r="W33" s="51"/>
      <c r="X33" s="51">
        <f t="shared" si="6"/>
        <v>164.11</v>
      </c>
      <c r="Y33" s="51">
        <f t="shared" si="7"/>
        <v>0</v>
      </c>
      <c r="Z33" s="51">
        <v>144883.96830077161</v>
      </c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f t="shared" si="8"/>
        <v>0</v>
      </c>
      <c r="AQ33" s="51">
        <f t="shared" si="9"/>
        <v>0</v>
      </c>
      <c r="AR33" s="51">
        <f t="shared" si="10"/>
        <v>0</v>
      </c>
      <c r="AS33"/>
      <c r="AT33"/>
      <c r="AU33"/>
    </row>
    <row r="34" spans="1:47" s="58" customFormat="1" x14ac:dyDescent="0.25">
      <c r="A34" s="146"/>
      <c r="B34" s="262" t="s">
        <v>679</v>
      </c>
      <c r="C34" s="262" t="s">
        <v>741</v>
      </c>
      <c r="D34" s="264">
        <v>900</v>
      </c>
      <c r="E34" s="147">
        <v>942.6</v>
      </c>
      <c r="F34" s="262" t="s">
        <v>225</v>
      </c>
      <c r="G34" s="150">
        <v>2021</v>
      </c>
      <c r="H34" s="51">
        <f t="shared" si="0"/>
        <v>942.6</v>
      </c>
      <c r="I34" s="51"/>
      <c r="J34" s="51"/>
      <c r="K34" s="51"/>
      <c r="L34" s="51"/>
      <c r="M34" s="51"/>
      <c r="N34" s="51"/>
      <c r="O34" s="51"/>
      <c r="P34" s="51">
        <v>942.6</v>
      </c>
      <c r="Q34" s="51"/>
      <c r="R34" s="51"/>
      <c r="S34" s="51"/>
      <c r="T34" s="51"/>
      <c r="U34" s="51"/>
      <c r="V34" s="51"/>
      <c r="W34" s="51"/>
      <c r="X34" s="51">
        <f t="shared" si="6"/>
        <v>942.6</v>
      </c>
      <c r="Y34" s="51">
        <f t="shared" si="7"/>
        <v>0</v>
      </c>
      <c r="Z34" s="51">
        <v>144883.96830077161</v>
      </c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1">
        <f t="shared" si="8"/>
        <v>0</v>
      </c>
      <c r="AQ34" s="51">
        <f t="shared" si="9"/>
        <v>0</v>
      </c>
      <c r="AR34" s="51">
        <f t="shared" si="10"/>
        <v>0</v>
      </c>
      <c r="AS34"/>
      <c r="AT34"/>
      <c r="AU34"/>
    </row>
    <row r="35" spans="1:47" s="58" customFormat="1" x14ac:dyDescent="0.25">
      <c r="A35" s="146"/>
      <c r="B35" s="263"/>
      <c r="C35" s="263"/>
      <c r="D35" s="265"/>
      <c r="E35" s="147">
        <v>393.3</v>
      </c>
      <c r="F35" s="263"/>
      <c r="G35" s="150">
        <v>2020</v>
      </c>
      <c r="H35" s="51">
        <f t="shared" si="0"/>
        <v>393.3</v>
      </c>
      <c r="I35" s="51"/>
      <c r="J35" s="51"/>
      <c r="K35" s="51"/>
      <c r="L35" s="51"/>
      <c r="M35" s="51"/>
      <c r="N35" s="51"/>
      <c r="O35" s="51">
        <v>393.3</v>
      </c>
      <c r="P35" s="51"/>
      <c r="Q35" s="51"/>
      <c r="R35" s="51"/>
      <c r="S35" s="51"/>
      <c r="T35" s="51"/>
      <c r="U35" s="51"/>
      <c r="V35" s="51"/>
      <c r="W35" s="51"/>
      <c r="X35" s="51">
        <f t="shared" si="6"/>
        <v>393.3</v>
      </c>
      <c r="Y35" s="51">
        <f t="shared" si="7"/>
        <v>0</v>
      </c>
      <c r="Z35" s="51">
        <v>144883.96830077161</v>
      </c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1">
        <f t="shared" si="8"/>
        <v>0</v>
      </c>
      <c r="AQ35" s="51">
        <f t="shared" si="9"/>
        <v>0</v>
      </c>
      <c r="AR35" s="51">
        <f t="shared" si="10"/>
        <v>0</v>
      </c>
      <c r="AS35"/>
      <c r="AT35"/>
      <c r="AU35"/>
    </row>
    <row r="36" spans="1:47" s="58" customFormat="1" x14ac:dyDescent="0.25">
      <c r="A36" s="146"/>
      <c r="B36" s="77" t="s">
        <v>742</v>
      </c>
      <c r="C36" s="77" t="s">
        <v>741</v>
      </c>
      <c r="D36" s="147">
        <v>900</v>
      </c>
      <c r="E36" s="148">
        <v>402.48</v>
      </c>
      <c r="F36" s="77" t="s">
        <v>225</v>
      </c>
      <c r="G36" s="149">
        <v>2018</v>
      </c>
      <c r="H36" s="51">
        <f t="shared" si="0"/>
        <v>402.48</v>
      </c>
      <c r="I36" s="51"/>
      <c r="J36" s="51"/>
      <c r="K36" s="51"/>
      <c r="L36" s="51"/>
      <c r="M36" s="51">
        <v>402.48</v>
      </c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>
        <f t="shared" si="6"/>
        <v>0</v>
      </c>
      <c r="Y36" s="51">
        <f t="shared" si="7"/>
        <v>0</v>
      </c>
      <c r="Z36" s="51">
        <v>144883.96830077161</v>
      </c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1">
        <f t="shared" si="8"/>
        <v>0</v>
      </c>
      <c r="AQ36" s="51">
        <f t="shared" si="9"/>
        <v>0</v>
      </c>
      <c r="AR36" s="51">
        <f t="shared" si="10"/>
        <v>0</v>
      </c>
      <c r="AS36"/>
      <c r="AT36"/>
      <c r="AU36"/>
    </row>
    <row r="37" spans="1:47" s="58" customFormat="1" x14ac:dyDescent="0.25">
      <c r="A37" s="146"/>
      <c r="B37" s="77" t="s">
        <v>742</v>
      </c>
      <c r="C37" s="77" t="s">
        <v>743</v>
      </c>
      <c r="D37" s="147">
        <v>900</v>
      </c>
      <c r="E37" s="148">
        <v>283.58999999999997</v>
      </c>
      <c r="F37" s="77" t="s">
        <v>225</v>
      </c>
      <c r="G37" s="149">
        <v>2018</v>
      </c>
      <c r="H37" s="51">
        <f t="shared" si="0"/>
        <v>283.58999999999997</v>
      </c>
      <c r="I37" s="51"/>
      <c r="J37" s="51"/>
      <c r="K37" s="51"/>
      <c r="L37" s="51"/>
      <c r="M37" s="51">
        <v>283.58999999999997</v>
      </c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>
        <f t="shared" si="6"/>
        <v>0</v>
      </c>
      <c r="Y37" s="51">
        <f t="shared" si="7"/>
        <v>0</v>
      </c>
      <c r="Z37" s="51">
        <v>144883.96830077161</v>
      </c>
      <c r="AA37" s="51">
        <v>0</v>
      </c>
      <c r="AB37" s="51">
        <v>0</v>
      </c>
      <c r="AC37" s="51"/>
      <c r="AD37" s="51"/>
      <c r="AE37" s="51"/>
      <c r="AF37" s="51"/>
      <c r="AG37" s="51"/>
      <c r="AH37" s="51"/>
      <c r="AI37" s="51"/>
      <c r="AJ37" s="51"/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1">
        <f t="shared" si="8"/>
        <v>0</v>
      </c>
      <c r="AQ37" s="51">
        <f t="shared" si="9"/>
        <v>0</v>
      </c>
      <c r="AR37" s="51">
        <f t="shared" si="10"/>
        <v>0</v>
      </c>
      <c r="AS37"/>
      <c r="AT37"/>
      <c r="AU37"/>
    </row>
    <row r="38" spans="1:47" s="71" customFormat="1" x14ac:dyDescent="0.25">
      <c r="A38" s="146"/>
      <c r="B38" s="77" t="s">
        <v>743</v>
      </c>
      <c r="C38" s="77" t="s">
        <v>741</v>
      </c>
      <c r="D38" s="147">
        <v>900</v>
      </c>
      <c r="E38" s="148">
        <v>185.59</v>
      </c>
      <c r="F38" s="77" t="s">
        <v>225</v>
      </c>
      <c r="G38" s="149">
        <v>2019</v>
      </c>
      <c r="H38" s="51">
        <f t="shared" si="0"/>
        <v>185.59</v>
      </c>
      <c r="I38" s="51"/>
      <c r="J38" s="51"/>
      <c r="K38" s="51"/>
      <c r="L38" s="51"/>
      <c r="M38" s="51"/>
      <c r="N38" s="51">
        <v>185.59</v>
      </c>
      <c r="O38" s="51"/>
      <c r="P38" s="51"/>
      <c r="Q38" s="51"/>
      <c r="R38" s="51"/>
      <c r="S38" s="51"/>
      <c r="T38" s="51"/>
      <c r="U38" s="51"/>
      <c r="V38" s="51"/>
      <c r="W38" s="51"/>
      <c r="X38" s="51">
        <f t="shared" si="6"/>
        <v>185.59</v>
      </c>
      <c r="Y38" s="51">
        <f t="shared" si="7"/>
        <v>0</v>
      </c>
      <c r="Z38" s="51">
        <v>144883.96830077161</v>
      </c>
      <c r="AA38" s="51">
        <v>0</v>
      </c>
      <c r="AB38" s="51">
        <v>0</v>
      </c>
      <c r="AC38" s="51"/>
      <c r="AD38" s="51"/>
      <c r="AE38" s="51"/>
      <c r="AF38" s="51"/>
      <c r="AG38" s="51"/>
      <c r="AH38" s="51"/>
      <c r="AI38" s="51"/>
      <c r="AJ38" s="51"/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f t="shared" si="8"/>
        <v>0</v>
      </c>
      <c r="AQ38" s="51">
        <f t="shared" si="9"/>
        <v>0</v>
      </c>
      <c r="AR38" s="51">
        <f t="shared" si="10"/>
        <v>0</v>
      </c>
      <c r="AS38"/>
      <c r="AT38"/>
      <c r="AU38"/>
    </row>
    <row r="39" spans="1:47" s="71" customFormat="1" x14ac:dyDescent="0.25">
      <c r="A39" s="146"/>
      <c r="B39" s="77" t="s">
        <v>744</v>
      </c>
      <c r="C39" s="77" t="s">
        <v>741</v>
      </c>
      <c r="D39" s="147">
        <v>900</v>
      </c>
      <c r="E39" s="148">
        <v>518.16</v>
      </c>
      <c r="F39" s="77" t="s">
        <v>225</v>
      </c>
      <c r="G39" s="149">
        <v>2022</v>
      </c>
      <c r="H39" s="51">
        <f t="shared" si="0"/>
        <v>518.16</v>
      </c>
      <c r="I39" s="51"/>
      <c r="J39" s="51"/>
      <c r="K39" s="51"/>
      <c r="L39" s="51"/>
      <c r="M39" s="51"/>
      <c r="N39" s="51"/>
      <c r="O39" s="51"/>
      <c r="P39" s="51"/>
      <c r="Q39" s="51">
        <v>518.16</v>
      </c>
      <c r="R39" s="51"/>
      <c r="S39" s="51"/>
      <c r="T39" s="51"/>
      <c r="U39" s="51"/>
      <c r="V39" s="51"/>
      <c r="W39" s="51"/>
      <c r="X39" s="51">
        <f t="shared" si="6"/>
        <v>518.16</v>
      </c>
      <c r="Y39" s="51">
        <f t="shared" si="7"/>
        <v>0</v>
      </c>
      <c r="Z39" s="51">
        <v>144883.96830077161</v>
      </c>
      <c r="AA39" s="51">
        <v>0</v>
      </c>
      <c r="AB39" s="51">
        <v>0</v>
      </c>
      <c r="AC39" s="51"/>
      <c r="AD39" s="51"/>
      <c r="AE39" s="51"/>
      <c r="AF39" s="51"/>
      <c r="AG39" s="51"/>
      <c r="AH39" s="51"/>
      <c r="AI39" s="51"/>
      <c r="AJ39" s="51"/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1">
        <f t="shared" si="8"/>
        <v>0</v>
      </c>
      <c r="AQ39" s="51">
        <f t="shared" si="9"/>
        <v>0</v>
      </c>
      <c r="AR39" s="51">
        <f t="shared" si="10"/>
        <v>0</v>
      </c>
      <c r="AS39"/>
      <c r="AT39"/>
      <c r="AU39"/>
    </row>
    <row r="40" spans="1:47" s="71" customFormat="1" ht="26.25" x14ac:dyDescent="0.25">
      <c r="A40" s="146"/>
      <c r="B40" s="77" t="s">
        <v>745</v>
      </c>
      <c r="C40" s="77" t="s">
        <v>746</v>
      </c>
      <c r="D40" s="147">
        <v>900</v>
      </c>
      <c r="E40" s="148">
        <v>54.8</v>
      </c>
      <c r="F40" s="77" t="s">
        <v>257</v>
      </c>
      <c r="G40" s="149">
        <v>2017</v>
      </c>
      <c r="H40" s="51">
        <f t="shared" si="0"/>
        <v>54.8</v>
      </c>
      <c r="I40" s="51"/>
      <c r="J40" s="51"/>
      <c r="K40" s="51"/>
      <c r="L40" s="51">
        <v>54.8</v>
      </c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>
        <f t="shared" si="6"/>
        <v>0</v>
      </c>
      <c r="Y40" s="51">
        <f t="shared" si="7"/>
        <v>0</v>
      </c>
      <c r="Z40" s="51">
        <v>144883.96830077161</v>
      </c>
      <c r="AA40" s="51">
        <v>0</v>
      </c>
      <c r="AB40" s="51">
        <v>0</v>
      </c>
      <c r="AC40" s="51"/>
      <c r="AD40" s="51"/>
      <c r="AE40" s="51"/>
      <c r="AF40" s="51"/>
      <c r="AG40" s="51"/>
      <c r="AH40" s="51"/>
      <c r="AI40" s="51"/>
      <c r="AJ40" s="51"/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1">
        <f t="shared" si="8"/>
        <v>0</v>
      </c>
      <c r="AQ40" s="51">
        <f t="shared" si="9"/>
        <v>0</v>
      </c>
      <c r="AR40" s="51">
        <f t="shared" si="10"/>
        <v>0</v>
      </c>
      <c r="AS40"/>
      <c r="AT40"/>
      <c r="AU40"/>
    </row>
    <row r="41" spans="1:47" s="71" customFormat="1" x14ac:dyDescent="0.25">
      <c r="A41" s="146"/>
      <c r="B41" s="77" t="s">
        <v>747</v>
      </c>
      <c r="C41" s="77" t="s">
        <v>744</v>
      </c>
      <c r="D41" s="147">
        <v>900</v>
      </c>
      <c r="E41" s="148">
        <v>2.76</v>
      </c>
      <c r="F41" s="77" t="s">
        <v>225</v>
      </c>
      <c r="G41" s="149">
        <v>2019</v>
      </c>
      <c r="H41" s="51">
        <f t="shared" si="0"/>
        <v>2.76</v>
      </c>
      <c r="I41" s="51"/>
      <c r="J41" s="51"/>
      <c r="K41" s="51"/>
      <c r="L41" s="51"/>
      <c r="M41" s="51"/>
      <c r="N41" s="51">
        <v>2.76</v>
      </c>
      <c r="O41" s="51"/>
      <c r="P41" s="51"/>
      <c r="Q41" s="51"/>
      <c r="R41" s="51"/>
      <c r="S41" s="51"/>
      <c r="T41" s="51"/>
      <c r="U41" s="51"/>
      <c r="V41" s="51"/>
      <c r="W41" s="51"/>
      <c r="X41" s="51">
        <f t="shared" si="6"/>
        <v>2.76</v>
      </c>
      <c r="Y41" s="51">
        <f t="shared" si="7"/>
        <v>0</v>
      </c>
      <c r="Z41" s="51">
        <v>144883.96830077161</v>
      </c>
      <c r="AA41" s="51">
        <v>0</v>
      </c>
      <c r="AB41" s="51">
        <v>0</v>
      </c>
      <c r="AC41" s="51"/>
      <c r="AD41" s="51"/>
      <c r="AE41" s="51"/>
      <c r="AF41" s="51"/>
      <c r="AG41" s="51"/>
      <c r="AH41" s="51"/>
      <c r="AI41" s="51"/>
      <c r="AJ41" s="51"/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1">
        <f t="shared" si="8"/>
        <v>0</v>
      </c>
      <c r="AQ41" s="51">
        <f t="shared" si="9"/>
        <v>0</v>
      </c>
      <c r="AR41" s="51">
        <f t="shared" si="10"/>
        <v>0</v>
      </c>
      <c r="AS41"/>
      <c r="AT41"/>
      <c r="AU41"/>
    </row>
    <row r="42" spans="1:47" s="71" customFormat="1" x14ac:dyDescent="0.25">
      <c r="A42" s="146"/>
      <c r="B42" s="77" t="s">
        <v>748</v>
      </c>
      <c r="C42" s="77" t="s">
        <v>741</v>
      </c>
      <c r="D42" s="147">
        <v>900</v>
      </c>
      <c r="E42" s="148">
        <v>24.7</v>
      </c>
      <c r="F42" s="77" t="s">
        <v>225</v>
      </c>
      <c r="G42" s="149">
        <v>2017</v>
      </c>
      <c r="H42" s="51">
        <f t="shared" si="0"/>
        <v>24.7</v>
      </c>
      <c r="I42" s="51"/>
      <c r="J42" s="51"/>
      <c r="K42" s="51"/>
      <c r="L42" s="51">
        <v>24.7</v>
      </c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>
        <f t="shared" si="6"/>
        <v>0</v>
      </c>
      <c r="Y42" s="51">
        <f t="shared" si="7"/>
        <v>0</v>
      </c>
      <c r="Z42" s="51">
        <v>144883.96830077161</v>
      </c>
      <c r="AA42" s="51">
        <v>0</v>
      </c>
      <c r="AB42" s="51">
        <v>0</v>
      </c>
      <c r="AC42" s="51"/>
      <c r="AD42" s="51"/>
      <c r="AE42" s="51"/>
      <c r="AF42" s="51"/>
      <c r="AG42" s="51"/>
      <c r="AH42" s="51"/>
      <c r="AI42" s="51"/>
      <c r="AJ42" s="51"/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1">
        <f t="shared" si="8"/>
        <v>0</v>
      </c>
      <c r="AQ42" s="51">
        <f t="shared" si="9"/>
        <v>0</v>
      </c>
      <c r="AR42" s="51">
        <f t="shared" si="10"/>
        <v>0</v>
      </c>
      <c r="AS42"/>
      <c r="AT42"/>
      <c r="AU42"/>
    </row>
    <row r="43" spans="1:47" s="71" customFormat="1" x14ac:dyDescent="0.25">
      <c r="A43" s="146"/>
      <c r="B43" s="77" t="s">
        <v>742</v>
      </c>
      <c r="C43" s="77" t="s">
        <v>747</v>
      </c>
      <c r="D43" s="147">
        <v>900</v>
      </c>
      <c r="E43" s="148">
        <v>455.35</v>
      </c>
      <c r="F43" s="77" t="s">
        <v>225</v>
      </c>
      <c r="G43" s="149">
        <v>2019</v>
      </c>
      <c r="H43" s="51">
        <f t="shared" si="0"/>
        <v>455.35</v>
      </c>
      <c r="I43" s="51"/>
      <c r="J43" s="51"/>
      <c r="K43" s="51"/>
      <c r="L43" s="51"/>
      <c r="M43" s="51"/>
      <c r="N43" s="51">
        <v>455.35</v>
      </c>
      <c r="O43" s="51"/>
      <c r="P43" s="51"/>
      <c r="Q43" s="51"/>
      <c r="R43" s="51"/>
      <c r="S43" s="51"/>
      <c r="T43" s="51"/>
      <c r="U43" s="51"/>
      <c r="V43" s="51"/>
      <c r="W43" s="51"/>
      <c r="X43" s="51">
        <f t="shared" si="6"/>
        <v>455.35</v>
      </c>
      <c r="Y43" s="51">
        <f t="shared" si="7"/>
        <v>0</v>
      </c>
      <c r="Z43" s="51">
        <v>144883.96830077161</v>
      </c>
      <c r="AA43" s="51">
        <v>0</v>
      </c>
      <c r="AB43" s="51">
        <v>0</v>
      </c>
      <c r="AC43" s="51"/>
      <c r="AD43" s="51"/>
      <c r="AE43" s="51"/>
      <c r="AF43" s="51"/>
      <c r="AG43" s="51"/>
      <c r="AH43" s="51"/>
      <c r="AI43" s="51"/>
      <c r="AJ43" s="51"/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1">
        <f t="shared" si="8"/>
        <v>0</v>
      </c>
      <c r="AQ43" s="51">
        <f t="shared" si="9"/>
        <v>0</v>
      </c>
      <c r="AR43" s="51">
        <f t="shared" si="10"/>
        <v>0</v>
      </c>
      <c r="AS43"/>
      <c r="AT43"/>
      <c r="AU43"/>
    </row>
    <row r="44" spans="1:47" s="71" customFormat="1" x14ac:dyDescent="0.25">
      <c r="A44" s="146"/>
      <c r="B44" s="77" t="s">
        <v>742</v>
      </c>
      <c r="C44" s="77" t="s">
        <v>749</v>
      </c>
      <c r="D44" s="147">
        <v>900</v>
      </c>
      <c r="E44" s="148">
        <v>481.84</v>
      </c>
      <c r="F44" s="77" t="s">
        <v>225</v>
      </c>
      <c r="G44" s="149">
        <v>2020</v>
      </c>
      <c r="H44" s="51">
        <f t="shared" si="0"/>
        <v>481.84</v>
      </c>
      <c r="I44" s="51"/>
      <c r="J44" s="51"/>
      <c r="K44" s="51"/>
      <c r="L44" s="51"/>
      <c r="M44" s="51"/>
      <c r="N44" s="51"/>
      <c r="O44" s="51">
        <v>481.84</v>
      </c>
      <c r="P44" s="51"/>
      <c r="Q44" s="51"/>
      <c r="R44" s="51"/>
      <c r="S44" s="51"/>
      <c r="T44" s="51"/>
      <c r="U44" s="51"/>
      <c r="V44" s="51"/>
      <c r="W44" s="51"/>
      <c r="X44" s="51">
        <f t="shared" si="6"/>
        <v>481.84</v>
      </c>
      <c r="Y44" s="51">
        <f t="shared" si="7"/>
        <v>0</v>
      </c>
      <c r="Z44" s="51">
        <v>144883.96830077161</v>
      </c>
      <c r="AA44" s="51">
        <v>0</v>
      </c>
      <c r="AB44" s="51">
        <v>0</v>
      </c>
      <c r="AC44" s="51"/>
      <c r="AD44" s="51"/>
      <c r="AE44" s="51"/>
      <c r="AF44" s="51"/>
      <c r="AG44" s="51"/>
      <c r="AH44" s="51"/>
      <c r="AI44" s="51"/>
      <c r="AJ44" s="51"/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1">
        <f t="shared" si="8"/>
        <v>0</v>
      </c>
      <c r="AQ44" s="51">
        <f t="shared" si="9"/>
        <v>0</v>
      </c>
      <c r="AR44" s="51">
        <f t="shared" si="10"/>
        <v>0</v>
      </c>
      <c r="AS44"/>
      <c r="AT44"/>
      <c r="AU44"/>
    </row>
    <row r="45" spans="1:47" s="71" customFormat="1" x14ac:dyDescent="0.25">
      <c r="A45" s="146"/>
      <c r="B45" s="77" t="s">
        <v>742</v>
      </c>
      <c r="C45" s="77" t="s">
        <v>748</v>
      </c>
      <c r="D45" s="147">
        <v>900</v>
      </c>
      <c r="E45" s="148">
        <v>669.08</v>
      </c>
      <c r="F45" s="77" t="s">
        <v>225</v>
      </c>
      <c r="G45" s="149">
        <v>2017</v>
      </c>
      <c r="H45" s="51">
        <f t="shared" si="0"/>
        <v>669.08</v>
      </c>
      <c r="I45" s="51"/>
      <c r="J45" s="51"/>
      <c r="K45" s="51"/>
      <c r="L45" s="51">
        <v>669.08</v>
      </c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>
        <f t="shared" si="6"/>
        <v>0</v>
      </c>
      <c r="Y45" s="51">
        <f t="shared" si="7"/>
        <v>0</v>
      </c>
      <c r="Z45" s="51">
        <v>144883.96830077161</v>
      </c>
      <c r="AA45" s="51">
        <v>0</v>
      </c>
      <c r="AB45" s="51">
        <v>0</v>
      </c>
      <c r="AC45" s="51"/>
      <c r="AD45" s="51"/>
      <c r="AE45" s="51"/>
      <c r="AF45" s="51"/>
      <c r="AG45" s="51"/>
      <c r="AH45" s="51"/>
      <c r="AI45" s="51"/>
      <c r="AJ45" s="51"/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1">
        <f t="shared" si="8"/>
        <v>0</v>
      </c>
      <c r="AQ45" s="51">
        <f t="shared" si="9"/>
        <v>0</v>
      </c>
      <c r="AR45" s="51">
        <f t="shared" si="10"/>
        <v>0</v>
      </c>
      <c r="AS45"/>
      <c r="AT45"/>
      <c r="AU45"/>
    </row>
    <row r="46" spans="1:47" s="9" customFormat="1" ht="34.5" customHeight="1" x14ac:dyDescent="0.25">
      <c r="A46" s="151">
        <v>2</v>
      </c>
      <c r="B46" s="278" t="s">
        <v>750</v>
      </c>
      <c r="C46" s="279"/>
      <c r="D46" s="279"/>
      <c r="E46" s="279"/>
      <c r="F46" s="280"/>
      <c r="G46" s="11"/>
      <c r="H46" s="62">
        <f t="shared" si="0"/>
        <v>1787</v>
      </c>
      <c r="I46" s="62">
        <v>117</v>
      </c>
      <c r="J46" s="62">
        <v>0</v>
      </c>
      <c r="K46" s="62">
        <v>216</v>
      </c>
      <c r="L46" s="62">
        <v>798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  <c r="W46" s="62">
        <v>656</v>
      </c>
      <c r="X46" s="62">
        <f t="shared" si="6"/>
        <v>0</v>
      </c>
      <c r="Y46" s="62">
        <f t="shared" si="7"/>
        <v>656</v>
      </c>
      <c r="Z46" s="62">
        <v>0</v>
      </c>
      <c r="AA46" s="62">
        <v>1923</v>
      </c>
      <c r="AB46" s="62">
        <v>0</v>
      </c>
      <c r="AC46" s="62">
        <v>7788</v>
      </c>
      <c r="AD46" s="62">
        <v>27336</v>
      </c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53898</v>
      </c>
      <c r="AP46" s="62">
        <f t="shared" si="8"/>
        <v>0</v>
      </c>
      <c r="AQ46" s="62">
        <f t="shared" si="9"/>
        <v>53898</v>
      </c>
      <c r="AR46" s="62">
        <f t="shared" si="10"/>
        <v>89022</v>
      </c>
      <c r="AS46"/>
      <c r="AT46"/>
      <c r="AU46"/>
    </row>
    <row r="47" spans="1:47" s="49" customFormat="1" ht="30.75" customHeight="1" x14ac:dyDescent="0.25">
      <c r="A47" s="24" t="s">
        <v>198</v>
      </c>
      <c r="B47" s="266" t="s">
        <v>189</v>
      </c>
      <c r="C47" s="267"/>
      <c r="D47" s="267"/>
      <c r="E47" s="267"/>
      <c r="F47" s="268"/>
      <c r="G47" s="20"/>
      <c r="H47" s="48">
        <f t="shared" si="0"/>
        <v>681</v>
      </c>
      <c r="I47" s="48">
        <v>0</v>
      </c>
      <c r="J47" s="48">
        <v>0</v>
      </c>
      <c r="K47" s="48">
        <v>25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656</v>
      </c>
      <c r="X47" s="48">
        <f t="shared" si="6"/>
        <v>0</v>
      </c>
      <c r="Y47" s="48">
        <f t="shared" si="7"/>
        <v>656</v>
      </c>
      <c r="Z47" s="48"/>
      <c r="AA47" s="48">
        <v>0</v>
      </c>
      <c r="AB47" s="48">
        <v>0</v>
      </c>
      <c r="AC47" s="48">
        <v>849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  <c r="AM47" s="48">
        <v>0</v>
      </c>
      <c r="AN47" s="48">
        <v>0</v>
      </c>
      <c r="AO47" s="48">
        <v>53898</v>
      </c>
      <c r="AP47" s="48">
        <f t="shared" si="8"/>
        <v>0</v>
      </c>
      <c r="AQ47" s="48">
        <f t="shared" si="9"/>
        <v>53898</v>
      </c>
      <c r="AR47" s="48">
        <f t="shared" si="10"/>
        <v>54747</v>
      </c>
      <c r="AS47"/>
      <c r="AT47"/>
      <c r="AU47"/>
    </row>
    <row r="48" spans="1:47" s="71" customFormat="1" ht="25.5" x14ac:dyDescent="0.25">
      <c r="A48" s="84">
        <v>1</v>
      </c>
      <c r="B48" s="125" t="s">
        <v>751</v>
      </c>
      <c r="C48" s="125" t="s">
        <v>752</v>
      </c>
      <c r="D48" s="119">
        <v>500</v>
      </c>
      <c r="E48" s="119">
        <v>226</v>
      </c>
      <c r="F48" s="122" t="s">
        <v>231</v>
      </c>
      <c r="G48" s="119">
        <v>2028</v>
      </c>
      <c r="H48" s="51">
        <f t="shared" si="0"/>
        <v>226</v>
      </c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>
        <v>226</v>
      </c>
      <c r="X48" s="51">
        <f t="shared" si="6"/>
        <v>0</v>
      </c>
      <c r="Y48" s="51">
        <f t="shared" si="7"/>
        <v>226</v>
      </c>
      <c r="Z48" s="51">
        <v>54282.038284800001</v>
      </c>
      <c r="AA48" s="51">
        <v>0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51">
        <v>0</v>
      </c>
      <c r="AN48" s="51">
        <v>0</v>
      </c>
      <c r="AO48" s="51">
        <v>21345</v>
      </c>
      <c r="AP48" s="51">
        <f t="shared" si="8"/>
        <v>0</v>
      </c>
      <c r="AQ48" s="51">
        <f t="shared" si="9"/>
        <v>21345</v>
      </c>
      <c r="AR48" s="51">
        <f t="shared" si="10"/>
        <v>21345</v>
      </c>
      <c r="AS48"/>
      <c r="AT48"/>
      <c r="AU48"/>
    </row>
    <row r="49" spans="1:47" s="71" customFormat="1" ht="25.5" x14ac:dyDescent="0.25">
      <c r="A49" s="84">
        <v>2</v>
      </c>
      <c r="B49" s="122" t="s">
        <v>753</v>
      </c>
      <c r="C49" s="122" t="s">
        <v>754</v>
      </c>
      <c r="D49" s="119">
        <v>400</v>
      </c>
      <c r="E49" s="119">
        <v>193</v>
      </c>
      <c r="F49" s="122" t="s">
        <v>257</v>
      </c>
      <c r="G49" s="119">
        <v>2028</v>
      </c>
      <c r="H49" s="51">
        <f t="shared" si="0"/>
        <v>193</v>
      </c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>
        <v>193</v>
      </c>
      <c r="X49" s="51">
        <f t="shared" si="6"/>
        <v>0</v>
      </c>
      <c r="Y49" s="51">
        <f t="shared" si="7"/>
        <v>193</v>
      </c>
      <c r="Z49" s="51">
        <v>49327.429363199997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51">
        <v>0</v>
      </c>
      <c r="AN49" s="51">
        <v>0</v>
      </c>
      <c r="AO49" s="51">
        <v>16564</v>
      </c>
      <c r="AP49" s="51">
        <f t="shared" si="8"/>
        <v>0</v>
      </c>
      <c r="AQ49" s="51">
        <f t="shared" si="9"/>
        <v>16564</v>
      </c>
      <c r="AR49" s="51">
        <f t="shared" si="10"/>
        <v>16564</v>
      </c>
      <c r="AS49"/>
      <c r="AT49"/>
      <c r="AU49"/>
    </row>
    <row r="50" spans="1:47" s="71" customFormat="1" ht="25.5" x14ac:dyDescent="0.25">
      <c r="A50" s="127">
        <v>3</v>
      </c>
      <c r="B50" s="152" t="s">
        <v>752</v>
      </c>
      <c r="C50" s="152" t="s">
        <v>753</v>
      </c>
      <c r="D50" s="119">
        <v>400</v>
      </c>
      <c r="E50" s="119">
        <v>103</v>
      </c>
      <c r="F50" s="122" t="s">
        <v>257</v>
      </c>
      <c r="G50" s="119">
        <v>2028</v>
      </c>
      <c r="H50" s="51">
        <f t="shared" si="0"/>
        <v>103</v>
      </c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>
        <v>103</v>
      </c>
      <c r="X50" s="51">
        <f t="shared" si="6"/>
        <v>0</v>
      </c>
      <c r="Y50" s="51">
        <f t="shared" si="7"/>
        <v>103</v>
      </c>
      <c r="Z50" s="51">
        <v>49327.429363199997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8840</v>
      </c>
      <c r="AP50" s="51">
        <f t="shared" si="8"/>
        <v>0</v>
      </c>
      <c r="AQ50" s="51">
        <f t="shared" si="9"/>
        <v>8840</v>
      </c>
      <c r="AR50" s="51">
        <f t="shared" si="10"/>
        <v>8840</v>
      </c>
      <c r="AS50"/>
      <c r="AT50"/>
      <c r="AU50"/>
    </row>
    <row r="51" spans="1:47" s="71" customFormat="1" ht="25.5" x14ac:dyDescent="0.25">
      <c r="A51" s="84">
        <v>4</v>
      </c>
      <c r="B51" s="125" t="s">
        <v>754</v>
      </c>
      <c r="C51" s="125" t="s">
        <v>709</v>
      </c>
      <c r="D51" s="119">
        <v>300</v>
      </c>
      <c r="E51" s="119">
        <v>134</v>
      </c>
      <c r="F51" s="122" t="s">
        <v>231</v>
      </c>
      <c r="G51" s="119">
        <v>2028</v>
      </c>
      <c r="H51" s="51">
        <f t="shared" si="0"/>
        <v>134</v>
      </c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>
        <v>134</v>
      </c>
      <c r="X51" s="51">
        <f t="shared" si="6"/>
        <v>0</v>
      </c>
      <c r="Y51" s="51">
        <f t="shared" si="7"/>
        <v>134</v>
      </c>
      <c r="Z51" s="51">
        <v>30663.183886080002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7149</v>
      </c>
      <c r="AP51" s="51">
        <f t="shared" si="8"/>
        <v>0</v>
      </c>
      <c r="AQ51" s="51">
        <f t="shared" si="9"/>
        <v>7149</v>
      </c>
      <c r="AR51" s="51">
        <f t="shared" si="10"/>
        <v>7149</v>
      </c>
      <c r="AS51"/>
      <c r="AT51"/>
      <c r="AU51"/>
    </row>
    <row r="52" spans="1:47" s="71" customFormat="1" ht="25.5" x14ac:dyDescent="0.25">
      <c r="A52" s="84">
        <v>5</v>
      </c>
      <c r="B52" s="125" t="s">
        <v>638</v>
      </c>
      <c r="C52" s="125" t="s">
        <v>755</v>
      </c>
      <c r="D52" s="119">
        <v>150</v>
      </c>
      <c r="E52" s="119">
        <v>25</v>
      </c>
      <c r="F52" s="122" t="s">
        <v>257</v>
      </c>
      <c r="G52" s="119">
        <v>2016</v>
      </c>
      <c r="H52" s="51">
        <f t="shared" si="0"/>
        <v>25</v>
      </c>
      <c r="I52" s="51"/>
      <c r="J52" s="51"/>
      <c r="K52" s="51">
        <v>25</v>
      </c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>
        <f t="shared" si="6"/>
        <v>0</v>
      </c>
      <c r="Y52" s="51">
        <f t="shared" si="7"/>
        <v>0</v>
      </c>
      <c r="Z52" s="51">
        <v>28651.549263360001</v>
      </c>
      <c r="AA52" s="51">
        <v>0</v>
      </c>
      <c r="AB52" s="51">
        <v>0</v>
      </c>
      <c r="AC52" s="51">
        <v>849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1">
        <f t="shared" si="8"/>
        <v>0</v>
      </c>
      <c r="AQ52" s="51">
        <f t="shared" si="9"/>
        <v>0</v>
      </c>
      <c r="AR52" s="51">
        <f t="shared" si="10"/>
        <v>849</v>
      </c>
      <c r="AS52"/>
      <c r="AT52"/>
      <c r="AU52"/>
    </row>
    <row r="53" spans="1:47" s="49" customFormat="1" ht="44.25" customHeight="1" x14ac:dyDescent="0.25">
      <c r="A53" s="24" t="s">
        <v>252</v>
      </c>
      <c r="B53" s="275" t="s">
        <v>190</v>
      </c>
      <c r="C53" s="276"/>
      <c r="D53" s="276"/>
      <c r="E53" s="276"/>
      <c r="F53" s="277"/>
      <c r="G53" s="20"/>
      <c r="H53" s="48">
        <f t="shared" si="0"/>
        <v>756</v>
      </c>
      <c r="I53" s="48">
        <v>0</v>
      </c>
      <c r="J53" s="48">
        <v>0</v>
      </c>
      <c r="K53" s="48">
        <v>0</v>
      </c>
      <c r="L53" s="48">
        <v>756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f t="shared" si="6"/>
        <v>0</v>
      </c>
      <c r="Y53" s="48">
        <f t="shared" si="7"/>
        <v>0</v>
      </c>
      <c r="Z53" s="48"/>
      <c r="AA53" s="48">
        <v>0</v>
      </c>
      <c r="AB53" s="48">
        <v>0</v>
      </c>
      <c r="AC53" s="48">
        <v>0</v>
      </c>
      <c r="AD53" s="48">
        <v>26853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8">
        <f t="shared" si="8"/>
        <v>0</v>
      </c>
      <c r="AQ53" s="48">
        <f t="shared" si="9"/>
        <v>0</v>
      </c>
      <c r="AR53" s="48">
        <f t="shared" si="10"/>
        <v>26853</v>
      </c>
      <c r="AS53"/>
      <c r="AT53"/>
      <c r="AU53"/>
    </row>
    <row r="54" spans="1:47" s="71" customFormat="1" ht="25.5" x14ac:dyDescent="0.25">
      <c r="A54" s="84">
        <v>1</v>
      </c>
      <c r="B54" s="153" t="s">
        <v>756</v>
      </c>
      <c r="C54" s="153" t="s">
        <v>757</v>
      </c>
      <c r="D54" s="119">
        <v>300</v>
      </c>
      <c r="E54" s="124">
        <v>83</v>
      </c>
      <c r="F54" s="118" t="s">
        <v>257</v>
      </c>
      <c r="G54" s="120">
        <v>2017</v>
      </c>
      <c r="H54" s="51">
        <f t="shared" si="0"/>
        <v>83</v>
      </c>
      <c r="I54" s="51"/>
      <c r="J54" s="51"/>
      <c r="K54" s="51"/>
      <c r="L54" s="51">
        <v>83</v>
      </c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>
        <f t="shared" si="6"/>
        <v>0</v>
      </c>
      <c r="Y54" s="51">
        <f t="shared" si="7"/>
        <v>0</v>
      </c>
      <c r="Z54" s="51">
        <v>42942.405561599997</v>
      </c>
      <c r="AA54" s="51">
        <v>0</v>
      </c>
      <c r="AB54" s="51">
        <v>0</v>
      </c>
      <c r="AC54" s="51">
        <v>0</v>
      </c>
      <c r="AD54" s="51">
        <v>4466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1">
        <f t="shared" si="8"/>
        <v>0</v>
      </c>
      <c r="AQ54" s="51">
        <f t="shared" si="9"/>
        <v>0</v>
      </c>
      <c r="AR54" s="51">
        <f t="shared" si="10"/>
        <v>4466</v>
      </c>
      <c r="AS54"/>
      <c r="AT54"/>
      <c r="AU54"/>
    </row>
    <row r="55" spans="1:47" s="71" customFormat="1" ht="25.5" x14ac:dyDescent="0.25">
      <c r="A55" s="84">
        <v>2</v>
      </c>
      <c r="B55" s="153" t="s">
        <v>758</v>
      </c>
      <c r="C55" s="153" t="s">
        <v>756</v>
      </c>
      <c r="D55" s="119">
        <v>300</v>
      </c>
      <c r="E55" s="76">
        <v>236</v>
      </c>
      <c r="F55" s="118" t="s">
        <v>257</v>
      </c>
      <c r="G55" s="120">
        <v>2017</v>
      </c>
      <c r="H55" s="51">
        <f t="shared" si="0"/>
        <v>236</v>
      </c>
      <c r="I55" s="51"/>
      <c r="J55" s="51"/>
      <c r="K55" s="51"/>
      <c r="L55" s="51">
        <v>236</v>
      </c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>
        <f t="shared" si="6"/>
        <v>0</v>
      </c>
      <c r="Y55" s="51">
        <f t="shared" si="7"/>
        <v>0</v>
      </c>
      <c r="Z55" s="51">
        <v>42942.405561599997</v>
      </c>
      <c r="AA55" s="51">
        <v>0</v>
      </c>
      <c r="AB55" s="51">
        <v>0</v>
      </c>
      <c r="AC55" s="51">
        <v>0</v>
      </c>
      <c r="AD55" s="51">
        <v>12698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1">
        <f t="shared" si="8"/>
        <v>0</v>
      </c>
      <c r="AQ55" s="51">
        <f t="shared" si="9"/>
        <v>0</v>
      </c>
      <c r="AR55" s="51">
        <f t="shared" si="10"/>
        <v>12698</v>
      </c>
      <c r="AS55"/>
      <c r="AT55"/>
      <c r="AU55"/>
    </row>
    <row r="56" spans="1:47" s="71" customFormat="1" x14ac:dyDescent="0.25">
      <c r="A56" s="84">
        <v>3</v>
      </c>
      <c r="B56" s="153" t="s">
        <v>733</v>
      </c>
      <c r="C56" s="153" t="s">
        <v>685</v>
      </c>
      <c r="D56" s="119">
        <v>300</v>
      </c>
      <c r="E56" s="76">
        <v>321</v>
      </c>
      <c r="F56" s="153" t="s">
        <v>225</v>
      </c>
      <c r="G56" s="120">
        <v>2017</v>
      </c>
      <c r="H56" s="51">
        <f t="shared" si="0"/>
        <v>321</v>
      </c>
      <c r="I56" s="51"/>
      <c r="J56" s="51"/>
      <c r="K56" s="51"/>
      <c r="L56" s="51">
        <v>321</v>
      </c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>
        <f t="shared" si="6"/>
        <v>0</v>
      </c>
      <c r="Y56" s="51">
        <f t="shared" si="7"/>
        <v>0</v>
      </c>
      <c r="Z56" s="51">
        <v>17694.517248</v>
      </c>
      <c r="AA56" s="51">
        <v>0</v>
      </c>
      <c r="AB56" s="51">
        <v>0</v>
      </c>
      <c r="AC56" s="51">
        <v>0</v>
      </c>
      <c r="AD56" s="51">
        <v>7117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1">
        <f t="shared" si="8"/>
        <v>0</v>
      </c>
      <c r="AQ56" s="51">
        <f t="shared" si="9"/>
        <v>0</v>
      </c>
      <c r="AR56" s="51">
        <f t="shared" si="10"/>
        <v>7117</v>
      </c>
      <c r="AS56"/>
      <c r="AT56"/>
      <c r="AU56"/>
    </row>
    <row r="57" spans="1:47" s="71" customFormat="1" x14ac:dyDescent="0.25">
      <c r="A57" s="84">
        <v>4</v>
      </c>
      <c r="B57" s="153" t="s">
        <v>685</v>
      </c>
      <c r="C57" s="153" t="s">
        <v>759</v>
      </c>
      <c r="D57" s="119">
        <v>300</v>
      </c>
      <c r="E57" s="76">
        <v>116</v>
      </c>
      <c r="F57" s="153" t="s">
        <v>225</v>
      </c>
      <c r="G57" s="120">
        <v>2017</v>
      </c>
      <c r="H57" s="51">
        <f t="shared" si="0"/>
        <v>116</v>
      </c>
      <c r="I57" s="51"/>
      <c r="J57" s="51"/>
      <c r="K57" s="51"/>
      <c r="L57" s="51">
        <v>116</v>
      </c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>
        <f t="shared" si="6"/>
        <v>0</v>
      </c>
      <c r="Y57" s="51">
        <f t="shared" si="7"/>
        <v>0</v>
      </c>
      <c r="Z57" s="51">
        <v>17694.517248</v>
      </c>
      <c r="AA57" s="51">
        <v>0</v>
      </c>
      <c r="AB57" s="51">
        <v>0</v>
      </c>
      <c r="AC57" s="51">
        <v>0</v>
      </c>
      <c r="AD57" s="51">
        <v>2572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1">
        <f t="shared" si="8"/>
        <v>0</v>
      </c>
      <c r="AQ57" s="51">
        <f t="shared" si="9"/>
        <v>0</v>
      </c>
      <c r="AR57" s="51">
        <f t="shared" si="10"/>
        <v>2572</v>
      </c>
      <c r="AS57"/>
      <c r="AT57"/>
      <c r="AU57"/>
    </row>
    <row r="58" spans="1:47" s="49" customFormat="1" ht="35.25" customHeight="1" x14ac:dyDescent="0.25">
      <c r="A58" s="24" t="s">
        <v>259</v>
      </c>
      <c r="B58" s="275" t="s">
        <v>191</v>
      </c>
      <c r="C58" s="276"/>
      <c r="D58" s="276"/>
      <c r="E58" s="276"/>
      <c r="F58" s="277"/>
      <c r="G58" s="20"/>
      <c r="H58" s="48">
        <f t="shared" si="0"/>
        <v>191</v>
      </c>
      <c r="I58" s="48">
        <v>0</v>
      </c>
      <c r="J58" s="48">
        <v>0</v>
      </c>
      <c r="K58" s="48">
        <v>191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f t="shared" si="6"/>
        <v>0</v>
      </c>
      <c r="Y58" s="48">
        <f t="shared" si="7"/>
        <v>0</v>
      </c>
      <c r="Z58" s="48"/>
      <c r="AA58" s="48">
        <v>0</v>
      </c>
      <c r="AB58" s="48">
        <v>0</v>
      </c>
      <c r="AC58" s="48">
        <v>6939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8">
        <f t="shared" si="8"/>
        <v>0</v>
      </c>
      <c r="AQ58" s="48">
        <f t="shared" si="9"/>
        <v>0</v>
      </c>
      <c r="AR58" s="48">
        <f t="shared" si="10"/>
        <v>6939</v>
      </c>
      <c r="AS58"/>
      <c r="AT58"/>
      <c r="AU58"/>
    </row>
    <row r="59" spans="1:47" s="71" customFormat="1" ht="25.5" x14ac:dyDescent="0.25">
      <c r="A59" s="84">
        <v>1</v>
      </c>
      <c r="B59" s="118" t="s">
        <v>737</v>
      </c>
      <c r="C59" s="118" t="s">
        <v>650</v>
      </c>
      <c r="D59" s="119">
        <v>300</v>
      </c>
      <c r="E59" s="124">
        <v>113</v>
      </c>
      <c r="F59" s="118" t="s">
        <v>231</v>
      </c>
      <c r="G59" s="120">
        <v>2016</v>
      </c>
      <c r="H59" s="51">
        <f t="shared" si="0"/>
        <v>113</v>
      </c>
      <c r="I59" s="51"/>
      <c r="J59" s="51"/>
      <c r="K59" s="51">
        <v>113</v>
      </c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>
        <f t="shared" si="6"/>
        <v>0</v>
      </c>
      <c r="Y59" s="51">
        <f t="shared" si="7"/>
        <v>0</v>
      </c>
      <c r="Z59" s="51">
        <v>30663.183886080002</v>
      </c>
      <c r="AA59" s="51">
        <v>0</v>
      </c>
      <c r="AB59" s="51">
        <v>0</v>
      </c>
      <c r="AC59" s="51">
        <v>4105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1">
        <f t="shared" si="8"/>
        <v>0</v>
      </c>
      <c r="AQ59" s="51">
        <f t="shared" si="9"/>
        <v>0</v>
      </c>
      <c r="AR59" s="51">
        <f t="shared" si="10"/>
        <v>4105</v>
      </c>
      <c r="AS59"/>
      <c r="AT59"/>
      <c r="AU59"/>
    </row>
    <row r="60" spans="1:47" s="47" customFormat="1" ht="25.5" x14ac:dyDescent="0.25">
      <c r="A60" s="84">
        <v>2</v>
      </c>
      <c r="B60" s="94" t="s">
        <v>650</v>
      </c>
      <c r="C60" s="94" t="s">
        <v>760</v>
      </c>
      <c r="D60" s="15">
        <v>300</v>
      </c>
      <c r="E60" s="76">
        <v>78</v>
      </c>
      <c r="F60" s="94" t="s">
        <v>231</v>
      </c>
      <c r="G60" s="76">
        <v>2016</v>
      </c>
      <c r="H60" s="51">
        <f t="shared" si="0"/>
        <v>78</v>
      </c>
      <c r="I60" s="51"/>
      <c r="J60" s="51"/>
      <c r="K60" s="51">
        <v>78</v>
      </c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>
        <f t="shared" si="6"/>
        <v>0</v>
      </c>
      <c r="Y60" s="51">
        <f t="shared" si="7"/>
        <v>0</v>
      </c>
      <c r="Z60" s="51">
        <v>30663.183886080002</v>
      </c>
      <c r="AA60" s="51">
        <v>0</v>
      </c>
      <c r="AB60" s="51">
        <v>0</v>
      </c>
      <c r="AC60" s="51">
        <v>2834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1">
        <f t="shared" si="8"/>
        <v>0</v>
      </c>
      <c r="AQ60" s="51">
        <f t="shared" si="9"/>
        <v>0</v>
      </c>
      <c r="AR60" s="51">
        <f t="shared" si="10"/>
        <v>2834</v>
      </c>
      <c r="AS60"/>
      <c r="AT60"/>
      <c r="AU60"/>
    </row>
    <row r="61" spans="1:47" s="49" customFormat="1" ht="25.5" customHeight="1" x14ac:dyDescent="0.25">
      <c r="A61" s="24" t="s">
        <v>202</v>
      </c>
      <c r="B61" s="275" t="s">
        <v>192</v>
      </c>
      <c r="C61" s="276"/>
      <c r="D61" s="276"/>
      <c r="E61" s="276"/>
      <c r="F61" s="277"/>
      <c r="G61" s="20"/>
      <c r="H61" s="48">
        <f t="shared" si="0"/>
        <v>87</v>
      </c>
      <c r="I61" s="48">
        <v>87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f t="shared" si="6"/>
        <v>0</v>
      </c>
      <c r="Y61" s="48">
        <f t="shared" si="7"/>
        <v>0</v>
      </c>
      <c r="Z61" s="48"/>
      <c r="AA61" s="48">
        <v>1432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8">
        <f t="shared" si="8"/>
        <v>0</v>
      </c>
      <c r="AQ61" s="48">
        <f t="shared" si="9"/>
        <v>0</v>
      </c>
      <c r="AR61" s="48">
        <f t="shared" si="10"/>
        <v>0</v>
      </c>
      <c r="AS61"/>
      <c r="AT61"/>
      <c r="AU61"/>
    </row>
    <row r="62" spans="1:47" s="71" customFormat="1" ht="25.5" x14ac:dyDescent="0.25">
      <c r="A62" s="84">
        <v>1</v>
      </c>
      <c r="B62" s="118" t="s">
        <v>761</v>
      </c>
      <c r="C62" s="118"/>
      <c r="D62" s="140">
        <v>100</v>
      </c>
      <c r="E62" s="124">
        <v>30</v>
      </c>
      <c r="F62" s="118" t="s">
        <v>231</v>
      </c>
      <c r="G62" s="120">
        <v>2014</v>
      </c>
      <c r="H62" s="51">
        <f t="shared" si="0"/>
        <v>30</v>
      </c>
      <c r="I62" s="51">
        <v>30</v>
      </c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>
        <f t="shared" si="6"/>
        <v>0</v>
      </c>
      <c r="Y62" s="51">
        <f t="shared" si="7"/>
        <v>0</v>
      </c>
      <c r="Z62" s="51">
        <v>16570.034039040002</v>
      </c>
      <c r="AA62" s="51">
        <v>497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f t="shared" si="8"/>
        <v>0</v>
      </c>
      <c r="AQ62" s="51">
        <f t="shared" si="9"/>
        <v>0</v>
      </c>
      <c r="AR62" s="51">
        <f t="shared" si="10"/>
        <v>0</v>
      </c>
      <c r="AS62"/>
      <c r="AT62"/>
      <c r="AU62"/>
    </row>
    <row r="63" spans="1:47" s="47" customFormat="1" ht="25.5" x14ac:dyDescent="0.25">
      <c r="A63" s="84">
        <v>2</v>
      </c>
      <c r="B63" s="118"/>
      <c r="C63" s="118" t="s">
        <v>762</v>
      </c>
      <c r="D63" s="140">
        <v>100</v>
      </c>
      <c r="E63" s="76">
        <v>13</v>
      </c>
      <c r="F63" s="118" t="s">
        <v>231</v>
      </c>
      <c r="G63" s="120">
        <v>2014</v>
      </c>
      <c r="H63" s="51">
        <f t="shared" si="0"/>
        <v>13</v>
      </c>
      <c r="I63" s="51">
        <v>13</v>
      </c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>
        <f t="shared" si="6"/>
        <v>0</v>
      </c>
      <c r="Y63" s="51">
        <f t="shared" si="7"/>
        <v>0</v>
      </c>
      <c r="Z63" s="51">
        <v>16570.034039040002</v>
      </c>
      <c r="AA63" s="51">
        <v>215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1">
        <f t="shared" si="8"/>
        <v>0</v>
      </c>
      <c r="AQ63" s="51">
        <f t="shared" si="9"/>
        <v>0</v>
      </c>
      <c r="AR63" s="51">
        <f t="shared" si="10"/>
        <v>0</v>
      </c>
      <c r="AS63"/>
      <c r="AT63"/>
      <c r="AU63"/>
    </row>
    <row r="64" spans="1:47" s="71" customFormat="1" ht="25.5" x14ac:dyDescent="0.25">
      <c r="A64" s="84">
        <v>3</v>
      </c>
      <c r="B64" s="118" t="s">
        <v>763</v>
      </c>
      <c r="C64" s="118" t="s">
        <v>647</v>
      </c>
      <c r="D64" s="140">
        <v>80</v>
      </c>
      <c r="E64" s="76">
        <v>44</v>
      </c>
      <c r="F64" s="118" t="s">
        <v>231</v>
      </c>
      <c r="G64" s="120">
        <v>2014</v>
      </c>
      <c r="H64" s="51">
        <f t="shared" si="0"/>
        <v>44</v>
      </c>
      <c r="I64" s="51">
        <v>44</v>
      </c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>
        <f t="shared" si="6"/>
        <v>0</v>
      </c>
      <c r="Y64" s="51">
        <f t="shared" si="7"/>
        <v>0</v>
      </c>
      <c r="Z64" s="51">
        <v>16368.749299200001</v>
      </c>
      <c r="AA64" s="51">
        <v>720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1">
        <f t="shared" si="8"/>
        <v>0</v>
      </c>
      <c r="AQ64" s="51">
        <f t="shared" si="9"/>
        <v>0</v>
      </c>
      <c r="AR64" s="51">
        <f t="shared" si="10"/>
        <v>0</v>
      </c>
      <c r="AS64"/>
      <c r="AT64"/>
      <c r="AU64"/>
    </row>
    <row r="65" spans="1:47" s="49" customFormat="1" ht="30" customHeight="1" x14ac:dyDescent="0.25">
      <c r="A65" s="24" t="s">
        <v>203</v>
      </c>
      <c r="B65" s="275" t="s">
        <v>193</v>
      </c>
      <c r="C65" s="276"/>
      <c r="D65" s="276"/>
      <c r="E65" s="276"/>
      <c r="F65" s="277"/>
      <c r="G65" s="20"/>
      <c r="H65" s="48">
        <f t="shared" si="0"/>
        <v>30</v>
      </c>
      <c r="I65" s="48">
        <v>30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f t="shared" si="6"/>
        <v>0</v>
      </c>
      <c r="Y65" s="48">
        <f t="shared" si="7"/>
        <v>0</v>
      </c>
      <c r="Z65" s="48"/>
      <c r="AA65" s="48">
        <v>491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8">
        <f t="shared" si="8"/>
        <v>0</v>
      </c>
      <c r="AQ65" s="48">
        <f t="shared" si="9"/>
        <v>0</v>
      </c>
      <c r="AR65" s="48">
        <f t="shared" si="10"/>
        <v>0</v>
      </c>
      <c r="AS65"/>
      <c r="AT65"/>
      <c r="AU65"/>
    </row>
    <row r="66" spans="1:47" s="71" customFormat="1" ht="25.5" x14ac:dyDescent="0.25">
      <c r="A66" s="84">
        <v>1</v>
      </c>
      <c r="B66" s="118" t="s">
        <v>764</v>
      </c>
      <c r="C66" s="118" t="s">
        <v>765</v>
      </c>
      <c r="D66" s="15">
        <v>80</v>
      </c>
      <c r="E66" s="76">
        <v>17</v>
      </c>
      <c r="F66" s="118" t="s">
        <v>231</v>
      </c>
      <c r="G66" s="120">
        <v>2014</v>
      </c>
      <c r="H66" s="51">
        <f t="shared" si="0"/>
        <v>17</v>
      </c>
      <c r="I66" s="51">
        <v>17</v>
      </c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>
        <f t="shared" si="6"/>
        <v>0</v>
      </c>
      <c r="Y66" s="51">
        <f t="shared" si="7"/>
        <v>0</v>
      </c>
      <c r="Z66" s="51">
        <v>16368.749299200001</v>
      </c>
      <c r="AA66" s="51">
        <v>278</v>
      </c>
      <c r="AB66" s="51">
        <v>0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1">
        <v>0</v>
      </c>
      <c r="AP66" s="51">
        <f t="shared" si="8"/>
        <v>0</v>
      </c>
      <c r="AQ66" s="51">
        <f t="shared" si="9"/>
        <v>0</v>
      </c>
      <c r="AR66" s="51">
        <f t="shared" si="10"/>
        <v>0</v>
      </c>
      <c r="AS66"/>
      <c r="AT66"/>
      <c r="AU66"/>
    </row>
    <row r="67" spans="1:47" s="71" customFormat="1" ht="25.5" x14ac:dyDescent="0.25">
      <c r="A67" s="84">
        <v>2</v>
      </c>
      <c r="B67" s="118" t="s">
        <v>766</v>
      </c>
      <c r="C67" s="118" t="s">
        <v>767</v>
      </c>
      <c r="D67" s="15">
        <v>32</v>
      </c>
      <c r="E67" s="76">
        <v>13</v>
      </c>
      <c r="F67" s="118" t="s">
        <v>231</v>
      </c>
      <c r="G67" s="120">
        <v>2014</v>
      </c>
      <c r="H67" s="51">
        <f t="shared" si="0"/>
        <v>13</v>
      </c>
      <c r="I67" s="51">
        <v>13</v>
      </c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>
        <f t="shared" si="6"/>
        <v>0</v>
      </c>
      <c r="Y67" s="51">
        <f t="shared" si="7"/>
        <v>0</v>
      </c>
      <c r="Z67" s="51">
        <v>16368.749299200001</v>
      </c>
      <c r="AA67" s="51">
        <v>213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1">
        <f t="shared" si="8"/>
        <v>0</v>
      </c>
      <c r="AQ67" s="51">
        <f t="shared" si="9"/>
        <v>0</v>
      </c>
      <c r="AR67" s="51">
        <f t="shared" si="10"/>
        <v>0</v>
      </c>
      <c r="AS67"/>
      <c r="AT67"/>
      <c r="AU67"/>
    </row>
    <row r="68" spans="1:47" s="49" customFormat="1" ht="36" customHeight="1" x14ac:dyDescent="0.25">
      <c r="A68" s="24" t="s">
        <v>206</v>
      </c>
      <c r="B68" s="275" t="s">
        <v>194</v>
      </c>
      <c r="C68" s="276"/>
      <c r="D68" s="276"/>
      <c r="E68" s="276"/>
      <c r="F68" s="277"/>
      <c r="G68" s="20"/>
      <c r="H68" s="48">
        <f t="shared" si="0"/>
        <v>42</v>
      </c>
      <c r="I68" s="48">
        <v>0</v>
      </c>
      <c r="J68" s="48">
        <v>0</v>
      </c>
      <c r="K68" s="48">
        <v>0</v>
      </c>
      <c r="L68" s="48">
        <v>42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f t="shared" si="6"/>
        <v>0</v>
      </c>
      <c r="Y68" s="48">
        <f t="shared" si="7"/>
        <v>0</v>
      </c>
      <c r="Z68" s="48"/>
      <c r="AA68" s="48">
        <v>0</v>
      </c>
      <c r="AB68" s="48">
        <v>0</v>
      </c>
      <c r="AC68" s="48">
        <v>0</v>
      </c>
      <c r="AD68" s="48">
        <v>483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8">
        <f t="shared" si="8"/>
        <v>0</v>
      </c>
      <c r="AQ68" s="48">
        <f t="shared" si="9"/>
        <v>0</v>
      </c>
      <c r="AR68" s="48">
        <f t="shared" si="10"/>
        <v>483</v>
      </c>
      <c r="AS68"/>
      <c r="AT68"/>
      <c r="AU68"/>
    </row>
    <row r="69" spans="1:47" s="71" customFormat="1" collapsed="1" x14ac:dyDescent="0.25">
      <c r="A69" s="84">
        <v>1</v>
      </c>
      <c r="B69" s="153" t="s">
        <v>768</v>
      </c>
      <c r="C69" s="153" t="s">
        <v>662</v>
      </c>
      <c r="D69" s="15">
        <v>150</v>
      </c>
      <c r="E69" s="76">
        <v>42</v>
      </c>
      <c r="F69" s="153" t="s">
        <v>225</v>
      </c>
      <c r="G69" s="120">
        <v>2017</v>
      </c>
      <c r="H69" s="51">
        <f t="shared" si="0"/>
        <v>42</v>
      </c>
      <c r="I69" s="51"/>
      <c r="J69" s="51"/>
      <c r="K69" s="51"/>
      <c r="L69" s="51">
        <v>42</v>
      </c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>
        <f t="shared" si="6"/>
        <v>0</v>
      </c>
      <c r="Y69" s="51">
        <f t="shared" si="7"/>
        <v>0</v>
      </c>
      <c r="Z69" s="51">
        <v>9187.7483980800007</v>
      </c>
      <c r="AA69" s="51">
        <v>0</v>
      </c>
      <c r="AB69" s="51">
        <v>0</v>
      </c>
      <c r="AC69" s="51">
        <v>0</v>
      </c>
      <c r="AD69" s="51">
        <v>483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1">
        <v>0</v>
      </c>
      <c r="AP69" s="51">
        <f t="shared" si="8"/>
        <v>0</v>
      </c>
      <c r="AQ69" s="51">
        <f t="shared" si="9"/>
        <v>0</v>
      </c>
      <c r="AR69" s="51">
        <f t="shared" si="10"/>
        <v>483</v>
      </c>
      <c r="AS69"/>
      <c r="AT69"/>
      <c r="AU69"/>
    </row>
    <row r="70" spans="1:47" s="9" customFormat="1" ht="30.75" customHeight="1" x14ac:dyDescent="0.25">
      <c r="A70" s="117">
        <v>3</v>
      </c>
      <c r="B70" s="278" t="s">
        <v>142</v>
      </c>
      <c r="C70" s="279"/>
      <c r="D70" s="279"/>
      <c r="E70" s="279"/>
      <c r="F70" s="280"/>
      <c r="G70" s="11"/>
      <c r="H70" s="63">
        <f t="shared" si="0"/>
        <v>0</v>
      </c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>
        <f t="shared" si="6"/>
        <v>0</v>
      </c>
      <c r="Y70" s="63">
        <f t="shared" si="7"/>
        <v>0</v>
      </c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>
        <f t="shared" si="8"/>
        <v>0</v>
      </c>
      <c r="AQ70" s="63">
        <f t="shared" si="9"/>
        <v>0</v>
      </c>
      <c r="AR70" s="63">
        <f t="shared" si="10"/>
        <v>0</v>
      </c>
      <c r="AS70"/>
      <c r="AT70"/>
      <c r="AU70"/>
    </row>
    <row r="71" spans="1:47" s="49" customFormat="1" ht="29.25" customHeight="1" x14ac:dyDescent="0.25">
      <c r="A71" s="24" t="s">
        <v>199</v>
      </c>
      <c r="B71" s="242" t="s">
        <v>769</v>
      </c>
      <c r="C71" s="243"/>
      <c r="D71" s="243"/>
      <c r="E71" s="243"/>
      <c r="F71" s="244"/>
      <c r="G71" s="20"/>
      <c r="H71" s="48">
        <f t="shared" si="0"/>
        <v>487.4</v>
      </c>
      <c r="I71" s="48">
        <v>237.4</v>
      </c>
      <c r="J71" s="48">
        <v>250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f t="shared" si="6"/>
        <v>0</v>
      </c>
      <c r="Y71" s="48">
        <f t="shared" si="7"/>
        <v>0</v>
      </c>
      <c r="Z71" s="48"/>
      <c r="AA71" s="48">
        <v>14188</v>
      </c>
      <c r="AB71" s="48">
        <v>16833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48">
        <f t="shared" si="8"/>
        <v>0</v>
      </c>
      <c r="AQ71" s="48">
        <f t="shared" si="9"/>
        <v>0</v>
      </c>
      <c r="AR71" s="48">
        <f t="shared" si="10"/>
        <v>0</v>
      </c>
      <c r="AS71"/>
      <c r="AT71"/>
      <c r="AU71"/>
    </row>
    <row r="72" spans="1:47" s="47" customFormat="1" x14ac:dyDescent="0.25">
      <c r="A72" s="84">
        <v>1</v>
      </c>
      <c r="B72" s="38" t="s">
        <v>770</v>
      </c>
      <c r="C72" s="38" t="s">
        <v>771</v>
      </c>
      <c r="D72" s="15">
        <v>900</v>
      </c>
      <c r="E72" s="76">
        <v>237.4</v>
      </c>
      <c r="F72" s="38"/>
      <c r="G72" s="76">
        <v>2014</v>
      </c>
      <c r="H72" s="51">
        <f t="shared" ref="H72:H135" si="11">SUM(I72:W72)</f>
        <v>237.4</v>
      </c>
      <c r="I72" s="51">
        <v>237.4</v>
      </c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>
        <f t="shared" ref="X72:X135" si="12">SUM(N72:R72)</f>
        <v>0</v>
      </c>
      <c r="Y72" s="51">
        <f t="shared" ref="Y72:Y135" si="13">SUM(S72:W72)</f>
        <v>0</v>
      </c>
      <c r="Z72" s="51">
        <v>119528.22240943555</v>
      </c>
      <c r="AA72" s="51">
        <v>14188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51">
        <f t="shared" ref="AP72:AP135" si="14">SUM(AF72:AJ72)</f>
        <v>0</v>
      </c>
      <c r="AQ72" s="51">
        <f t="shared" ref="AQ72:AQ135" si="15">SUM(AK72:AO72)</f>
        <v>0</v>
      </c>
      <c r="AR72" s="51">
        <f t="shared" ref="AR72:AR135" si="16">SUM(AC72:AO72)</f>
        <v>0</v>
      </c>
      <c r="AS72" s="156"/>
      <c r="AT72" s="156"/>
      <c r="AU72" s="156"/>
    </row>
    <row r="73" spans="1:47" s="47" customFormat="1" x14ac:dyDescent="0.25">
      <c r="A73" s="84">
        <v>2</v>
      </c>
      <c r="B73" s="38" t="s">
        <v>772</v>
      </c>
      <c r="C73" s="38" t="s">
        <v>771</v>
      </c>
      <c r="D73" s="15">
        <v>900</v>
      </c>
      <c r="E73" s="76">
        <v>250</v>
      </c>
      <c r="F73" s="38"/>
      <c r="G73" s="76">
        <v>2015</v>
      </c>
      <c r="H73" s="51">
        <f t="shared" si="11"/>
        <v>250</v>
      </c>
      <c r="I73" s="51"/>
      <c r="J73" s="51">
        <v>250</v>
      </c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>
        <f t="shared" si="12"/>
        <v>0</v>
      </c>
      <c r="Y73" s="51">
        <f t="shared" si="13"/>
        <v>0</v>
      </c>
      <c r="Z73" s="51">
        <v>134664</v>
      </c>
      <c r="AA73" s="51"/>
      <c r="AB73" s="51">
        <v>16833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51">
        <f t="shared" si="14"/>
        <v>0</v>
      </c>
      <c r="AQ73" s="51">
        <f t="shared" si="15"/>
        <v>0</v>
      </c>
      <c r="AR73" s="51">
        <f t="shared" si="16"/>
        <v>0</v>
      </c>
      <c r="AS73" s="156"/>
      <c r="AT73" s="156"/>
      <c r="AU73" s="156"/>
    </row>
    <row r="74" spans="1:47" s="49" customFormat="1" ht="42.75" customHeight="1" x14ac:dyDescent="0.25">
      <c r="A74" s="24" t="s">
        <v>200</v>
      </c>
      <c r="B74" s="242" t="s">
        <v>773</v>
      </c>
      <c r="C74" s="243"/>
      <c r="D74" s="243"/>
      <c r="E74" s="243"/>
      <c r="F74" s="244"/>
      <c r="G74" s="20"/>
      <c r="H74" s="48">
        <f t="shared" si="11"/>
        <v>0</v>
      </c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>
        <f t="shared" si="12"/>
        <v>0</v>
      </c>
      <c r="Y74" s="48">
        <f t="shared" si="13"/>
        <v>0</v>
      </c>
      <c r="Z74" s="48"/>
      <c r="AA74" s="48">
        <v>15549</v>
      </c>
      <c r="AB74" s="48">
        <v>50784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0</v>
      </c>
      <c r="AN74" s="48">
        <v>0</v>
      </c>
      <c r="AO74" s="48">
        <v>0</v>
      </c>
      <c r="AP74" s="48">
        <f t="shared" si="14"/>
        <v>0</v>
      </c>
      <c r="AQ74" s="48">
        <f t="shared" si="15"/>
        <v>0</v>
      </c>
      <c r="AR74" s="48">
        <f t="shared" si="16"/>
        <v>0</v>
      </c>
      <c r="AS74"/>
      <c r="AT74"/>
      <c r="AU74"/>
    </row>
    <row r="75" spans="1:47" s="47" customFormat="1" x14ac:dyDescent="0.25">
      <c r="A75" s="84">
        <v>1</v>
      </c>
      <c r="B75" s="38" t="s">
        <v>774</v>
      </c>
      <c r="C75" s="38" t="s">
        <v>775</v>
      </c>
      <c r="D75" s="15">
        <v>900</v>
      </c>
      <c r="E75" s="76">
        <v>108</v>
      </c>
      <c r="F75" s="38"/>
      <c r="G75" s="76">
        <v>2014</v>
      </c>
      <c r="H75" s="51">
        <f t="shared" si="11"/>
        <v>108</v>
      </c>
      <c r="I75" s="51">
        <v>108</v>
      </c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>
        <f t="shared" si="12"/>
        <v>0</v>
      </c>
      <c r="Y75" s="51">
        <f t="shared" si="13"/>
        <v>0</v>
      </c>
      <c r="Z75" s="51">
        <v>143972.22222222222</v>
      </c>
      <c r="AA75" s="51">
        <v>15549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1">
        <v>0</v>
      </c>
      <c r="AP75" s="51">
        <f t="shared" si="14"/>
        <v>0</v>
      </c>
      <c r="AQ75" s="51">
        <f t="shared" si="15"/>
        <v>0</v>
      </c>
      <c r="AR75" s="51">
        <f t="shared" si="16"/>
        <v>0</v>
      </c>
      <c r="AS75"/>
      <c r="AT75"/>
      <c r="AU75"/>
    </row>
    <row r="76" spans="1:47" s="47" customFormat="1" x14ac:dyDescent="0.25">
      <c r="A76" s="84">
        <v>2</v>
      </c>
      <c r="B76" s="38" t="s">
        <v>776</v>
      </c>
      <c r="C76" s="38" t="s">
        <v>777</v>
      </c>
      <c r="D76" s="15">
        <v>900</v>
      </c>
      <c r="E76" s="76">
        <v>280</v>
      </c>
      <c r="F76" s="38"/>
      <c r="G76" s="76">
        <v>2015</v>
      </c>
      <c r="H76" s="51">
        <f t="shared" si="11"/>
        <v>280</v>
      </c>
      <c r="I76" s="51"/>
      <c r="J76" s="51">
        <v>280</v>
      </c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>
        <f t="shared" si="12"/>
        <v>0</v>
      </c>
      <c r="Y76" s="51">
        <f t="shared" si="13"/>
        <v>0</v>
      </c>
      <c r="Z76" s="51">
        <v>181371.42857142858</v>
      </c>
      <c r="AA76" s="51"/>
      <c r="AB76" s="51">
        <v>50784</v>
      </c>
      <c r="AC76" s="51">
        <v>0</v>
      </c>
      <c r="AD76" s="51">
        <v>0</v>
      </c>
      <c r="AE76" s="51">
        <v>0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1">
        <v>0</v>
      </c>
      <c r="AP76" s="51">
        <f t="shared" si="14"/>
        <v>0</v>
      </c>
      <c r="AQ76" s="51">
        <f t="shared" si="15"/>
        <v>0</v>
      </c>
      <c r="AR76" s="51">
        <f t="shared" si="16"/>
        <v>0</v>
      </c>
      <c r="AS76"/>
      <c r="AT76"/>
      <c r="AU76"/>
    </row>
    <row r="77" spans="1:47" s="49" customFormat="1" ht="24" customHeight="1" x14ac:dyDescent="0.25">
      <c r="A77" s="24" t="s">
        <v>201</v>
      </c>
      <c r="B77" s="242" t="s">
        <v>778</v>
      </c>
      <c r="C77" s="243"/>
      <c r="D77" s="243"/>
      <c r="E77" s="243"/>
      <c r="F77" s="244"/>
      <c r="G77" s="20"/>
      <c r="H77" s="48">
        <f t="shared" si="11"/>
        <v>6192.2410000000018</v>
      </c>
      <c r="I77" s="48">
        <v>2617.1499999999996</v>
      </c>
      <c r="J77" s="48">
        <v>835.81</v>
      </c>
      <c r="K77" s="48">
        <v>2148</v>
      </c>
      <c r="L77" s="48">
        <v>49.273416666666684</v>
      </c>
      <c r="M77" s="48">
        <v>49.273416666666684</v>
      </c>
      <c r="N77" s="48">
        <v>49.273416666666684</v>
      </c>
      <c r="O77" s="48">
        <v>49.273416666666684</v>
      </c>
      <c r="P77" s="48">
        <v>49.273416666666684</v>
      </c>
      <c r="Q77" s="48">
        <v>49.273416666666684</v>
      </c>
      <c r="R77" s="48">
        <v>49.273416666666684</v>
      </c>
      <c r="S77" s="48">
        <v>49.273416666666684</v>
      </c>
      <c r="T77" s="48">
        <v>49.273416666666684</v>
      </c>
      <c r="U77" s="48">
        <v>49.273416666666684</v>
      </c>
      <c r="V77" s="48">
        <v>49.273416666666684</v>
      </c>
      <c r="W77" s="48">
        <v>49.273416666666684</v>
      </c>
      <c r="X77" s="48">
        <f t="shared" si="12"/>
        <v>246.36708333333343</v>
      </c>
      <c r="Y77" s="48">
        <f t="shared" si="13"/>
        <v>246.36708333333343</v>
      </c>
      <c r="Z77" s="48"/>
      <c r="AA77" s="48">
        <v>32987</v>
      </c>
      <c r="AB77" s="48">
        <v>12383</v>
      </c>
      <c r="AC77" s="48">
        <v>44306</v>
      </c>
      <c r="AD77" s="48">
        <v>1835</v>
      </c>
      <c r="AE77" s="48">
        <v>1935</v>
      </c>
      <c r="AF77" s="48">
        <v>2012</v>
      </c>
      <c r="AG77" s="48">
        <v>2074</v>
      </c>
      <c r="AH77" s="48">
        <v>2135</v>
      </c>
      <c r="AI77" s="48">
        <v>2197</v>
      </c>
      <c r="AJ77" s="48">
        <v>2264</v>
      </c>
      <c r="AK77" s="48">
        <v>2330</v>
      </c>
      <c r="AL77" s="48">
        <v>2385</v>
      </c>
      <c r="AM77" s="48">
        <v>2436</v>
      </c>
      <c r="AN77" s="48">
        <v>2490</v>
      </c>
      <c r="AO77" s="48">
        <v>2548</v>
      </c>
      <c r="AP77" s="48">
        <f t="shared" si="14"/>
        <v>10682</v>
      </c>
      <c r="AQ77" s="48">
        <f t="shared" si="15"/>
        <v>12189</v>
      </c>
      <c r="AR77" s="48">
        <f t="shared" si="16"/>
        <v>70947</v>
      </c>
      <c r="AS77"/>
      <c r="AT77"/>
      <c r="AU77"/>
    </row>
    <row r="78" spans="1:47" s="47" customFormat="1" x14ac:dyDescent="0.25">
      <c r="A78" s="84"/>
      <c r="B78" s="38" t="s">
        <v>779</v>
      </c>
      <c r="C78" s="38" t="s">
        <v>780</v>
      </c>
      <c r="D78" s="15"/>
      <c r="E78" s="76"/>
      <c r="F78" s="38"/>
      <c r="G78" s="76">
        <v>2016</v>
      </c>
      <c r="H78" s="51">
        <f t="shared" si="11"/>
        <v>0</v>
      </c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>
        <f t="shared" si="12"/>
        <v>0</v>
      </c>
      <c r="Y78" s="51">
        <f t="shared" si="13"/>
        <v>0</v>
      </c>
      <c r="Z78" s="51"/>
      <c r="AA78" s="51"/>
      <c r="AB78" s="51"/>
      <c r="AC78" s="51">
        <v>5341.86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1">
        <v>0</v>
      </c>
      <c r="AP78" s="51">
        <f t="shared" si="14"/>
        <v>0</v>
      </c>
      <c r="AQ78" s="51">
        <f t="shared" si="15"/>
        <v>0</v>
      </c>
      <c r="AR78" s="51">
        <f t="shared" si="16"/>
        <v>5341.86</v>
      </c>
      <c r="AS78"/>
      <c r="AT78"/>
      <c r="AU78"/>
    </row>
    <row r="79" spans="1:47" s="47" customFormat="1" collapsed="1" x14ac:dyDescent="0.25">
      <c r="A79" s="84"/>
      <c r="B79" s="281" t="s">
        <v>781</v>
      </c>
      <c r="C79" s="282"/>
      <c r="D79" s="282"/>
      <c r="E79" s="282"/>
      <c r="F79" s="283"/>
      <c r="G79" s="76"/>
      <c r="H79" s="51">
        <f t="shared" si="11"/>
        <v>0</v>
      </c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>
        <f t="shared" si="12"/>
        <v>0</v>
      </c>
      <c r="Y79" s="51">
        <f t="shared" si="13"/>
        <v>0</v>
      </c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>
        <f t="shared" si="14"/>
        <v>0</v>
      </c>
      <c r="AQ79" s="51">
        <f t="shared" si="15"/>
        <v>0</v>
      </c>
      <c r="AR79" s="51">
        <f t="shared" si="16"/>
        <v>0</v>
      </c>
      <c r="AS79"/>
      <c r="AT79"/>
      <c r="AU79"/>
    </row>
    <row r="80" spans="1:47" s="47" customFormat="1" collapsed="1" x14ac:dyDescent="0.25">
      <c r="A80" s="84"/>
      <c r="B80" s="38" t="s">
        <v>782</v>
      </c>
      <c r="C80" s="38" t="s">
        <v>783</v>
      </c>
      <c r="D80" s="15"/>
      <c r="E80" s="76"/>
      <c r="F80" s="38"/>
      <c r="G80" s="76">
        <v>2015</v>
      </c>
      <c r="H80" s="51">
        <f t="shared" si="11"/>
        <v>0</v>
      </c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>
        <f t="shared" si="12"/>
        <v>0</v>
      </c>
      <c r="Y80" s="51">
        <f t="shared" si="13"/>
        <v>0</v>
      </c>
      <c r="Z80" s="51"/>
      <c r="AA80" s="51"/>
      <c r="AB80" s="51">
        <v>621.29</v>
      </c>
      <c r="AC80" s="51">
        <v>0</v>
      </c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>
        <f t="shared" si="14"/>
        <v>0</v>
      </c>
      <c r="AQ80" s="51">
        <f t="shared" si="15"/>
        <v>0</v>
      </c>
      <c r="AR80" s="51">
        <f t="shared" si="16"/>
        <v>0</v>
      </c>
      <c r="AS80"/>
      <c r="AT80"/>
      <c r="AU80"/>
    </row>
    <row r="81" spans="1:47" s="47" customFormat="1" collapsed="1" x14ac:dyDescent="0.25">
      <c r="A81" s="84"/>
      <c r="B81" s="38" t="s">
        <v>784</v>
      </c>
      <c r="C81" s="38" t="s">
        <v>785</v>
      </c>
      <c r="D81" s="15"/>
      <c r="E81" s="76"/>
      <c r="F81" s="38"/>
      <c r="G81" s="76">
        <v>2016</v>
      </c>
      <c r="H81" s="51">
        <f t="shared" si="11"/>
        <v>0</v>
      </c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>
        <f t="shared" si="12"/>
        <v>0</v>
      </c>
      <c r="Y81" s="51">
        <f t="shared" si="13"/>
        <v>0</v>
      </c>
      <c r="Z81" s="51"/>
      <c r="AA81" s="51"/>
      <c r="AB81" s="51">
        <v>0</v>
      </c>
      <c r="AC81" s="51">
        <v>9415.6299999999992</v>
      </c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>
        <f t="shared" si="14"/>
        <v>0</v>
      </c>
      <c r="AQ81" s="51">
        <f t="shared" si="15"/>
        <v>0</v>
      </c>
      <c r="AR81" s="51">
        <f t="shared" si="16"/>
        <v>9415.6299999999992</v>
      </c>
      <c r="AS81"/>
      <c r="AT81"/>
      <c r="AU81"/>
    </row>
    <row r="82" spans="1:47" s="47" customFormat="1" collapsed="1" x14ac:dyDescent="0.25">
      <c r="A82" s="84"/>
      <c r="B82" s="281" t="s">
        <v>786</v>
      </c>
      <c r="C82" s="282"/>
      <c r="D82" s="282"/>
      <c r="E82" s="282"/>
      <c r="F82" s="283"/>
      <c r="G82" s="76"/>
      <c r="H82" s="51">
        <f t="shared" si="11"/>
        <v>0</v>
      </c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>
        <f t="shared" si="12"/>
        <v>0</v>
      </c>
      <c r="Y82" s="51">
        <f t="shared" si="13"/>
        <v>0</v>
      </c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>
        <f t="shared" si="14"/>
        <v>0</v>
      </c>
      <c r="AQ82" s="51">
        <f t="shared" si="15"/>
        <v>0</v>
      </c>
      <c r="AR82" s="51">
        <f t="shared" si="16"/>
        <v>0</v>
      </c>
      <c r="AS82"/>
      <c r="AT82"/>
      <c r="AU82"/>
    </row>
    <row r="83" spans="1:47" s="47" customFormat="1" collapsed="1" x14ac:dyDescent="0.25">
      <c r="A83" s="84"/>
      <c r="B83" s="38" t="s">
        <v>787</v>
      </c>
      <c r="C83" s="38" t="s">
        <v>788</v>
      </c>
      <c r="D83" s="15"/>
      <c r="E83" s="76"/>
      <c r="F83" s="38"/>
      <c r="G83" s="76">
        <v>2014</v>
      </c>
      <c r="H83" s="51">
        <f t="shared" si="11"/>
        <v>144</v>
      </c>
      <c r="I83" s="51">
        <v>144</v>
      </c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>
        <f t="shared" si="12"/>
        <v>0</v>
      </c>
      <c r="Y83" s="51">
        <f t="shared" si="13"/>
        <v>0</v>
      </c>
      <c r="Z83" s="51"/>
      <c r="AA83" s="51">
        <v>2729.4329700000003</v>
      </c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>
        <f t="shared" si="14"/>
        <v>0</v>
      </c>
      <c r="AQ83" s="51">
        <f t="shared" si="15"/>
        <v>0</v>
      </c>
      <c r="AR83" s="51">
        <f t="shared" si="16"/>
        <v>0</v>
      </c>
      <c r="AS83"/>
      <c r="AT83"/>
      <c r="AU83"/>
    </row>
    <row r="84" spans="1:47" s="47" customFormat="1" collapsed="1" x14ac:dyDescent="0.25">
      <c r="A84" s="84"/>
      <c r="B84" s="38" t="s">
        <v>789</v>
      </c>
      <c r="C84" s="38" t="s">
        <v>790</v>
      </c>
      <c r="D84" s="15"/>
      <c r="E84" s="76"/>
      <c r="F84" s="38"/>
      <c r="G84" s="76">
        <v>2014</v>
      </c>
      <c r="H84" s="51">
        <f t="shared" si="11"/>
        <v>112</v>
      </c>
      <c r="I84" s="51">
        <v>112</v>
      </c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>
        <f t="shared" si="12"/>
        <v>0</v>
      </c>
      <c r="Y84" s="51">
        <f t="shared" si="13"/>
        <v>0</v>
      </c>
      <c r="Z84" s="51"/>
      <c r="AA84" s="51">
        <v>2084.6810399999999</v>
      </c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>
        <f t="shared" si="14"/>
        <v>0</v>
      </c>
      <c r="AQ84" s="51">
        <f t="shared" si="15"/>
        <v>0</v>
      </c>
      <c r="AR84" s="51">
        <f t="shared" si="16"/>
        <v>0</v>
      </c>
      <c r="AS84"/>
      <c r="AT84"/>
      <c r="AU84"/>
    </row>
    <row r="85" spans="1:47" s="47" customFormat="1" collapsed="1" x14ac:dyDescent="0.25">
      <c r="A85" s="84"/>
      <c r="B85" s="38" t="s">
        <v>791</v>
      </c>
      <c r="C85" s="38" t="s">
        <v>792</v>
      </c>
      <c r="D85" s="15"/>
      <c r="E85" s="76"/>
      <c r="F85" s="38"/>
      <c r="G85" s="76">
        <v>2016</v>
      </c>
      <c r="H85" s="51">
        <f t="shared" si="11"/>
        <v>0</v>
      </c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>
        <f t="shared" si="12"/>
        <v>0</v>
      </c>
      <c r="Y85" s="51">
        <f t="shared" si="13"/>
        <v>0</v>
      </c>
      <c r="Z85" s="51"/>
      <c r="AA85" s="51"/>
      <c r="AB85" s="51">
        <v>0</v>
      </c>
      <c r="AC85" s="51">
        <v>6984</v>
      </c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>
        <f t="shared" si="14"/>
        <v>0</v>
      </c>
      <c r="AQ85" s="51">
        <f t="shared" si="15"/>
        <v>0</v>
      </c>
      <c r="AR85" s="51">
        <f t="shared" si="16"/>
        <v>6984</v>
      </c>
      <c r="AS85"/>
      <c r="AT85"/>
      <c r="AU85"/>
    </row>
    <row r="86" spans="1:47" s="47" customFormat="1" collapsed="1" x14ac:dyDescent="0.25">
      <c r="A86" s="84"/>
      <c r="B86" s="281" t="s">
        <v>793</v>
      </c>
      <c r="C86" s="282"/>
      <c r="D86" s="282"/>
      <c r="E86" s="282"/>
      <c r="F86" s="283"/>
      <c r="G86" s="76"/>
      <c r="H86" s="51">
        <f t="shared" si="11"/>
        <v>0</v>
      </c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>
        <f t="shared" si="12"/>
        <v>0</v>
      </c>
      <c r="Y86" s="51">
        <f t="shared" si="13"/>
        <v>0</v>
      </c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>
        <f t="shared" si="14"/>
        <v>0</v>
      </c>
      <c r="AQ86" s="51">
        <f t="shared" si="15"/>
        <v>0</v>
      </c>
      <c r="AR86" s="51">
        <f t="shared" si="16"/>
        <v>0</v>
      </c>
      <c r="AS86"/>
      <c r="AT86"/>
      <c r="AU86"/>
    </row>
    <row r="87" spans="1:47" s="47" customFormat="1" ht="25.5" collapsed="1" x14ac:dyDescent="0.25">
      <c r="A87" s="84"/>
      <c r="B87" s="38" t="s">
        <v>794</v>
      </c>
      <c r="C87" s="38" t="s">
        <v>795</v>
      </c>
      <c r="D87" s="15"/>
      <c r="E87" s="76"/>
      <c r="F87" s="38"/>
      <c r="G87" s="76">
        <v>2014</v>
      </c>
      <c r="H87" s="51">
        <f t="shared" si="11"/>
        <v>441</v>
      </c>
      <c r="I87" s="51">
        <v>441</v>
      </c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>
        <f t="shared" si="12"/>
        <v>0</v>
      </c>
      <c r="Y87" s="51">
        <f t="shared" si="13"/>
        <v>0</v>
      </c>
      <c r="Z87" s="51"/>
      <c r="AA87" s="51">
        <v>5845.6290599999993</v>
      </c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>
        <f t="shared" si="14"/>
        <v>0</v>
      </c>
      <c r="AQ87" s="51">
        <f t="shared" si="15"/>
        <v>0</v>
      </c>
      <c r="AR87" s="51">
        <f t="shared" si="16"/>
        <v>0</v>
      </c>
      <c r="AS87"/>
      <c r="AT87"/>
      <c r="AU87"/>
    </row>
    <row r="88" spans="1:47" s="47" customFormat="1" x14ac:dyDescent="0.25">
      <c r="A88" s="84"/>
      <c r="B88" s="38" t="s">
        <v>796</v>
      </c>
      <c r="C88" s="38" t="s">
        <v>796</v>
      </c>
      <c r="D88" s="15"/>
      <c r="E88" s="76"/>
      <c r="F88" s="38"/>
      <c r="G88" s="76">
        <v>2014</v>
      </c>
      <c r="H88" s="51">
        <f t="shared" si="11"/>
        <v>220</v>
      </c>
      <c r="I88" s="51">
        <v>220</v>
      </c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>
        <f t="shared" si="12"/>
        <v>0</v>
      </c>
      <c r="Y88" s="51">
        <f t="shared" si="13"/>
        <v>0</v>
      </c>
      <c r="Z88" s="51"/>
      <c r="AA88" s="51">
        <v>1440.8555200000001</v>
      </c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>
        <f t="shared" si="14"/>
        <v>0</v>
      </c>
      <c r="AQ88" s="51">
        <f t="shared" si="15"/>
        <v>0</v>
      </c>
      <c r="AR88" s="51">
        <f t="shared" si="16"/>
        <v>0</v>
      </c>
      <c r="AS88"/>
      <c r="AT88"/>
      <c r="AU88"/>
    </row>
    <row r="89" spans="1:47" s="47" customFormat="1" x14ac:dyDescent="0.25">
      <c r="A89" s="84"/>
      <c r="B89" s="38" t="s">
        <v>797</v>
      </c>
      <c r="C89" s="38" t="s">
        <v>798</v>
      </c>
      <c r="D89" s="15"/>
      <c r="E89" s="76"/>
      <c r="F89" s="38"/>
      <c r="G89" s="76">
        <v>2014</v>
      </c>
      <c r="H89" s="51">
        <f t="shared" si="11"/>
        <v>270</v>
      </c>
      <c r="I89" s="51">
        <v>270</v>
      </c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>
        <f t="shared" si="12"/>
        <v>0</v>
      </c>
      <c r="Y89" s="51">
        <f t="shared" si="13"/>
        <v>0</v>
      </c>
      <c r="Z89" s="51"/>
      <c r="AA89" s="51">
        <v>2143.3157504000001</v>
      </c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>
        <f t="shared" si="14"/>
        <v>0</v>
      </c>
      <c r="AQ89" s="51">
        <f t="shared" si="15"/>
        <v>0</v>
      </c>
      <c r="AR89" s="51">
        <f t="shared" si="16"/>
        <v>0</v>
      </c>
      <c r="AS89"/>
      <c r="AT89"/>
      <c r="AU89"/>
    </row>
    <row r="90" spans="1:47" s="47" customFormat="1" x14ac:dyDescent="0.25">
      <c r="A90" s="84"/>
      <c r="B90" s="38" t="s">
        <v>799</v>
      </c>
      <c r="C90" s="38" t="s">
        <v>800</v>
      </c>
      <c r="D90" s="15"/>
      <c r="E90" s="76"/>
      <c r="F90" s="38"/>
      <c r="G90" s="76">
        <v>2014</v>
      </c>
      <c r="H90" s="51">
        <f t="shared" si="11"/>
        <v>390</v>
      </c>
      <c r="I90" s="51">
        <v>390</v>
      </c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>
        <f t="shared" si="12"/>
        <v>0</v>
      </c>
      <c r="Y90" s="51">
        <f t="shared" si="13"/>
        <v>0</v>
      </c>
      <c r="Z90" s="51"/>
      <c r="AA90" s="51">
        <v>2716.122938</v>
      </c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>
        <f t="shared" si="14"/>
        <v>0</v>
      </c>
      <c r="AQ90" s="51">
        <f t="shared" si="15"/>
        <v>0</v>
      </c>
      <c r="AR90" s="51">
        <f t="shared" si="16"/>
        <v>0</v>
      </c>
      <c r="AS90"/>
      <c r="AT90"/>
      <c r="AU90"/>
    </row>
    <row r="91" spans="1:47" s="47" customFormat="1" ht="25.5" collapsed="1" x14ac:dyDescent="0.25">
      <c r="A91" s="84"/>
      <c r="B91" s="38" t="s">
        <v>801</v>
      </c>
      <c r="C91" s="38"/>
      <c r="D91" s="15"/>
      <c r="E91" s="76"/>
      <c r="F91" s="38"/>
      <c r="G91" s="76">
        <v>2015</v>
      </c>
      <c r="H91" s="51">
        <f t="shared" si="11"/>
        <v>0</v>
      </c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>
        <f t="shared" si="12"/>
        <v>0</v>
      </c>
      <c r="Y91" s="51">
        <f t="shared" si="13"/>
        <v>0</v>
      </c>
      <c r="Z91" s="51"/>
      <c r="AA91" s="51"/>
      <c r="AB91" s="51">
        <v>746.25</v>
      </c>
      <c r="AC91" s="51">
        <v>0</v>
      </c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>
        <f t="shared" si="14"/>
        <v>0</v>
      </c>
      <c r="AQ91" s="51">
        <f t="shared" si="15"/>
        <v>0</v>
      </c>
      <c r="AR91" s="51">
        <f t="shared" si="16"/>
        <v>0</v>
      </c>
      <c r="AS91"/>
      <c r="AT91"/>
      <c r="AU91"/>
    </row>
    <row r="92" spans="1:47" s="47" customFormat="1" x14ac:dyDescent="0.25">
      <c r="A92" s="84"/>
      <c r="B92" s="38" t="s">
        <v>802</v>
      </c>
      <c r="C92" s="38" t="s">
        <v>803</v>
      </c>
      <c r="D92" s="15"/>
      <c r="E92" s="76"/>
      <c r="F92" s="38"/>
      <c r="G92" s="76">
        <v>2016</v>
      </c>
      <c r="H92" s="51">
        <f t="shared" si="11"/>
        <v>0</v>
      </c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>
        <f t="shared" si="12"/>
        <v>0</v>
      </c>
      <c r="Y92" s="51">
        <f t="shared" si="13"/>
        <v>0</v>
      </c>
      <c r="Z92" s="51"/>
      <c r="AA92" s="51"/>
      <c r="AB92" s="51"/>
      <c r="AC92" s="51">
        <v>2253.5</v>
      </c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>
        <f t="shared" si="14"/>
        <v>0</v>
      </c>
      <c r="AQ92" s="51">
        <f t="shared" si="15"/>
        <v>0</v>
      </c>
      <c r="AR92" s="51">
        <f t="shared" si="16"/>
        <v>2253.5</v>
      </c>
      <c r="AS92"/>
      <c r="AT92"/>
      <c r="AU92"/>
    </row>
    <row r="93" spans="1:47" s="47" customFormat="1" ht="25.5" x14ac:dyDescent="0.25">
      <c r="A93" s="84"/>
      <c r="B93" s="38" t="s">
        <v>804</v>
      </c>
      <c r="C93" s="38" t="s">
        <v>805</v>
      </c>
      <c r="D93" s="15"/>
      <c r="E93" s="76"/>
      <c r="F93" s="38"/>
      <c r="G93" s="76">
        <v>2016</v>
      </c>
      <c r="H93" s="51">
        <f t="shared" si="11"/>
        <v>0</v>
      </c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>
        <f t="shared" si="12"/>
        <v>0</v>
      </c>
      <c r="Y93" s="51">
        <f t="shared" si="13"/>
        <v>0</v>
      </c>
      <c r="Z93" s="51"/>
      <c r="AA93" s="51"/>
      <c r="AB93" s="51"/>
      <c r="AC93" s="51">
        <v>768.12416560000008</v>
      </c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>
        <f t="shared" si="14"/>
        <v>0</v>
      </c>
      <c r="AQ93" s="51">
        <f t="shared" si="15"/>
        <v>0</v>
      </c>
      <c r="AR93" s="51">
        <f t="shared" si="16"/>
        <v>768.12416560000008</v>
      </c>
      <c r="AS93"/>
      <c r="AT93"/>
      <c r="AU93"/>
    </row>
    <row r="94" spans="1:47" s="47" customFormat="1" x14ac:dyDescent="0.25">
      <c r="A94" s="84"/>
      <c r="B94" s="38" t="s">
        <v>806</v>
      </c>
      <c r="C94" s="38" t="s">
        <v>807</v>
      </c>
      <c r="D94" s="15"/>
      <c r="E94" s="76"/>
      <c r="F94" s="38"/>
      <c r="G94" s="76">
        <v>2016</v>
      </c>
      <c r="H94" s="51">
        <f t="shared" si="11"/>
        <v>0</v>
      </c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>
        <f t="shared" si="12"/>
        <v>0</v>
      </c>
      <c r="Y94" s="51">
        <f t="shared" si="13"/>
        <v>0</v>
      </c>
      <c r="Z94" s="51"/>
      <c r="AA94" s="51"/>
      <c r="AB94" s="51"/>
      <c r="AC94" s="51">
        <v>704.8055068000001</v>
      </c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>
        <f t="shared" si="14"/>
        <v>0</v>
      </c>
      <c r="AQ94" s="51">
        <f t="shared" si="15"/>
        <v>0</v>
      </c>
      <c r="AR94" s="51">
        <f t="shared" si="16"/>
        <v>704.8055068000001</v>
      </c>
      <c r="AS94"/>
      <c r="AT94"/>
      <c r="AU94"/>
    </row>
    <row r="95" spans="1:47" s="47" customFormat="1" x14ac:dyDescent="0.25">
      <c r="A95" s="84"/>
      <c r="B95" s="38" t="s">
        <v>808</v>
      </c>
      <c r="C95" s="38" t="s">
        <v>809</v>
      </c>
      <c r="D95" s="15"/>
      <c r="E95" s="76"/>
      <c r="F95" s="38"/>
      <c r="G95" s="76">
        <v>2016</v>
      </c>
      <c r="H95" s="51">
        <f t="shared" si="11"/>
        <v>0</v>
      </c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>
        <f t="shared" si="12"/>
        <v>0</v>
      </c>
      <c r="Y95" s="51">
        <f t="shared" si="13"/>
        <v>0</v>
      </c>
      <c r="Z95" s="51"/>
      <c r="AA95" s="51"/>
      <c r="AB95" s="51"/>
      <c r="AC95" s="51">
        <v>1256.5999999999999</v>
      </c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>
        <f t="shared" si="14"/>
        <v>0</v>
      </c>
      <c r="AQ95" s="51">
        <f t="shared" si="15"/>
        <v>0</v>
      </c>
      <c r="AR95" s="51">
        <f t="shared" si="16"/>
        <v>1256.5999999999999</v>
      </c>
      <c r="AS95"/>
      <c r="AT95"/>
      <c r="AU95"/>
    </row>
    <row r="96" spans="1:47" s="47" customFormat="1" x14ac:dyDescent="0.25">
      <c r="A96" s="84"/>
      <c r="B96" s="284" t="s">
        <v>810</v>
      </c>
      <c r="C96" s="285"/>
      <c r="D96" s="285"/>
      <c r="E96" s="285"/>
      <c r="F96" s="286"/>
      <c r="G96" s="76"/>
      <c r="H96" s="51">
        <f t="shared" si="11"/>
        <v>0</v>
      </c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>
        <f t="shared" si="12"/>
        <v>0</v>
      </c>
      <c r="Y96" s="51">
        <f t="shared" si="13"/>
        <v>0</v>
      </c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>
        <f t="shared" si="14"/>
        <v>0</v>
      </c>
      <c r="AQ96" s="51">
        <f t="shared" si="15"/>
        <v>0</v>
      </c>
      <c r="AR96" s="51">
        <f t="shared" si="16"/>
        <v>0</v>
      </c>
      <c r="AS96"/>
      <c r="AT96"/>
      <c r="AU96"/>
    </row>
    <row r="97" spans="1:47" s="47" customFormat="1" x14ac:dyDescent="0.25">
      <c r="A97" s="84"/>
      <c r="B97" s="38" t="s">
        <v>811</v>
      </c>
      <c r="C97" s="38" t="s">
        <v>812</v>
      </c>
      <c r="D97" s="15"/>
      <c r="E97" s="76"/>
      <c r="F97" s="38"/>
      <c r="G97" s="76">
        <v>2015</v>
      </c>
      <c r="H97" s="51">
        <f t="shared" si="11"/>
        <v>0</v>
      </c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>
        <f t="shared" si="12"/>
        <v>0</v>
      </c>
      <c r="Y97" s="51">
        <f t="shared" si="13"/>
        <v>0</v>
      </c>
      <c r="Z97" s="51"/>
      <c r="AA97" s="51"/>
      <c r="AB97" s="51">
        <v>1867.62</v>
      </c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>
        <f t="shared" si="14"/>
        <v>0</v>
      </c>
      <c r="AQ97" s="51">
        <f t="shared" si="15"/>
        <v>0</v>
      </c>
      <c r="AR97" s="51">
        <f t="shared" si="16"/>
        <v>0</v>
      </c>
      <c r="AS97"/>
      <c r="AT97"/>
      <c r="AU97"/>
    </row>
    <row r="98" spans="1:47" s="47" customFormat="1" x14ac:dyDescent="0.25">
      <c r="A98" s="84"/>
      <c r="B98" s="38" t="s">
        <v>813</v>
      </c>
      <c r="C98" s="38" t="s">
        <v>398</v>
      </c>
      <c r="D98" s="15"/>
      <c r="E98" s="76"/>
      <c r="F98" s="38"/>
      <c r="G98" s="76">
        <v>2015</v>
      </c>
      <c r="H98" s="51">
        <f t="shared" si="11"/>
        <v>0</v>
      </c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>
        <f t="shared" si="12"/>
        <v>0</v>
      </c>
      <c r="Y98" s="51">
        <f t="shared" si="13"/>
        <v>0</v>
      </c>
      <c r="Z98" s="51"/>
      <c r="AA98" s="51"/>
      <c r="AB98" s="51">
        <v>709.25000000000011</v>
      </c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>
        <f t="shared" si="14"/>
        <v>0</v>
      </c>
      <c r="AQ98" s="51">
        <f t="shared" si="15"/>
        <v>0</v>
      </c>
      <c r="AR98" s="51">
        <f t="shared" si="16"/>
        <v>0</v>
      </c>
      <c r="AS98"/>
      <c r="AT98"/>
      <c r="AU98"/>
    </row>
    <row r="99" spans="1:47" s="47" customFormat="1" x14ac:dyDescent="0.25">
      <c r="A99" s="84"/>
      <c r="B99" s="38" t="s">
        <v>814</v>
      </c>
      <c r="C99" s="38"/>
      <c r="D99" s="15"/>
      <c r="E99" s="76"/>
      <c r="F99" s="38"/>
      <c r="G99" s="76">
        <v>2015</v>
      </c>
      <c r="H99" s="51">
        <f t="shared" si="11"/>
        <v>0</v>
      </c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>
        <f t="shared" si="12"/>
        <v>0</v>
      </c>
      <c r="Y99" s="51">
        <f t="shared" si="13"/>
        <v>0</v>
      </c>
      <c r="Z99" s="51"/>
      <c r="AA99" s="51"/>
      <c r="AB99" s="51">
        <v>513.49</v>
      </c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>
        <f t="shared" si="14"/>
        <v>0</v>
      </c>
      <c r="AQ99" s="51">
        <f t="shared" si="15"/>
        <v>0</v>
      </c>
      <c r="AR99" s="51">
        <f t="shared" si="16"/>
        <v>0</v>
      </c>
      <c r="AS99"/>
      <c r="AT99"/>
      <c r="AU99"/>
    </row>
    <row r="100" spans="1:47" s="47" customFormat="1" x14ac:dyDescent="0.25">
      <c r="A100" s="84"/>
      <c r="B100" s="38" t="s">
        <v>815</v>
      </c>
      <c r="C100" s="38"/>
      <c r="D100" s="15"/>
      <c r="E100" s="76"/>
      <c r="F100" s="38"/>
      <c r="G100" s="76">
        <v>2015</v>
      </c>
      <c r="H100" s="51">
        <f t="shared" si="11"/>
        <v>0</v>
      </c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>
        <f t="shared" si="12"/>
        <v>0</v>
      </c>
      <c r="Y100" s="51">
        <f t="shared" si="13"/>
        <v>0</v>
      </c>
      <c r="Z100" s="51"/>
      <c r="AA100" s="51"/>
      <c r="AB100" s="51">
        <v>736.47</v>
      </c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>
        <f t="shared" si="14"/>
        <v>0</v>
      </c>
      <c r="AQ100" s="51">
        <f t="shared" si="15"/>
        <v>0</v>
      </c>
      <c r="AR100" s="51">
        <f t="shared" si="16"/>
        <v>0</v>
      </c>
      <c r="AS100"/>
      <c r="AT100"/>
      <c r="AU100"/>
    </row>
    <row r="101" spans="1:47" s="47" customFormat="1" x14ac:dyDescent="0.25">
      <c r="A101" s="84"/>
      <c r="B101" s="38" t="s">
        <v>816</v>
      </c>
      <c r="C101" s="38" t="s">
        <v>817</v>
      </c>
      <c r="D101" s="15"/>
      <c r="E101" s="76"/>
      <c r="F101" s="38"/>
      <c r="G101" s="76">
        <v>2016</v>
      </c>
      <c r="H101" s="51">
        <f t="shared" si="11"/>
        <v>0</v>
      </c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>
        <f t="shared" si="12"/>
        <v>0</v>
      </c>
      <c r="Y101" s="51">
        <f t="shared" si="13"/>
        <v>0</v>
      </c>
      <c r="Z101" s="51"/>
      <c r="AA101" s="51"/>
      <c r="AB101" s="51"/>
      <c r="AC101" s="51">
        <v>1691.9</v>
      </c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>
        <f t="shared" si="14"/>
        <v>0</v>
      </c>
      <c r="AQ101" s="51">
        <f t="shared" si="15"/>
        <v>0</v>
      </c>
      <c r="AR101" s="51">
        <f t="shared" si="16"/>
        <v>1691.9</v>
      </c>
      <c r="AS101"/>
      <c r="AT101"/>
      <c r="AU101"/>
    </row>
    <row r="102" spans="1:47" s="47" customFormat="1" x14ac:dyDescent="0.25">
      <c r="A102" s="84"/>
      <c r="B102" s="284" t="s">
        <v>818</v>
      </c>
      <c r="C102" s="285"/>
      <c r="D102" s="285"/>
      <c r="E102" s="285"/>
      <c r="F102" s="286"/>
      <c r="G102" s="76"/>
      <c r="H102" s="51">
        <f t="shared" si="11"/>
        <v>0</v>
      </c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>
        <f t="shared" si="12"/>
        <v>0</v>
      </c>
      <c r="Y102" s="51">
        <f t="shared" si="13"/>
        <v>0</v>
      </c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>
        <f t="shared" si="14"/>
        <v>0</v>
      </c>
      <c r="AQ102" s="51">
        <f t="shared" si="15"/>
        <v>0</v>
      </c>
      <c r="AR102" s="51">
        <f t="shared" si="16"/>
        <v>0</v>
      </c>
      <c r="AS102"/>
      <c r="AT102"/>
      <c r="AU102"/>
    </row>
    <row r="103" spans="1:47" s="47" customFormat="1" x14ac:dyDescent="0.25">
      <c r="A103" s="84"/>
      <c r="B103" s="38" t="s">
        <v>819</v>
      </c>
      <c r="C103" s="38" t="s">
        <v>820</v>
      </c>
      <c r="D103" s="15"/>
      <c r="E103" s="76"/>
      <c r="F103" s="38"/>
      <c r="G103" s="76">
        <v>2015</v>
      </c>
      <c r="H103" s="51">
        <f t="shared" si="11"/>
        <v>0</v>
      </c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>
        <f t="shared" si="12"/>
        <v>0</v>
      </c>
      <c r="Y103" s="51">
        <f t="shared" si="13"/>
        <v>0</v>
      </c>
      <c r="Z103" s="51"/>
      <c r="AA103" s="51"/>
      <c r="AB103" s="51">
        <v>2783.46</v>
      </c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>
        <f t="shared" si="14"/>
        <v>0</v>
      </c>
      <c r="AQ103" s="51">
        <f t="shared" si="15"/>
        <v>0</v>
      </c>
      <c r="AR103" s="51">
        <f t="shared" si="16"/>
        <v>0</v>
      </c>
      <c r="AS103"/>
      <c r="AT103"/>
      <c r="AU103"/>
    </row>
    <row r="104" spans="1:47" s="47" customFormat="1" x14ac:dyDescent="0.25">
      <c r="A104" s="84"/>
      <c r="B104" s="38" t="s">
        <v>821</v>
      </c>
      <c r="C104" s="38" t="s">
        <v>822</v>
      </c>
      <c r="D104" s="15"/>
      <c r="E104" s="76"/>
      <c r="F104" s="38"/>
      <c r="G104" s="76">
        <v>2016</v>
      </c>
      <c r="H104" s="51">
        <f t="shared" si="11"/>
        <v>0</v>
      </c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>
        <f t="shared" si="12"/>
        <v>0</v>
      </c>
      <c r="Y104" s="51">
        <f t="shared" si="13"/>
        <v>0</v>
      </c>
      <c r="Z104" s="51"/>
      <c r="AA104" s="51"/>
      <c r="AB104" s="51"/>
      <c r="AC104" s="51">
        <v>379.10999999999996</v>
      </c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>
        <f t="shared" si="14"/>
        <v>0</v>
      </c>
      <c r="AQ104" s="51">
        <f t="shared" si="15"/>
        <v>0</v>
      </c>
      <c r="AR104" s="51">
        <f t="shared" si="16"/>
        <v>379.10999999999996</v>
      </c>
      <c r="AS104"/>
      <c r="AT104"/>
      <c r="AU104"/>
    </row>
    <row r="105" spans="1:47" s="47" customFormat="1" x14ac:dyDescent="0.25">
      <c r="A105" s="84"/>
      <c r="B105" s="284" t="s">
        <v>823</v>
      </c>
      <c r="C105" s="285"/>
      <c r="D105" s="285"/>
      <c r="E105" s="285"/>
      <c r="F105" s="286"/>
      <c r="G105" s="76"/>
      <c r="H105" s="51">
        <f t="shared" si="11"/>
        <v>0</v>
      </c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>
        <f t="shared" si="12"/>
        <v>0</v>
      </c>
      <c r="Y105" s="51">
        <f t="shared" si="13"/>
        <v>0</v>
      </c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>
        <f t="shared" si="14"/>
        <v>0</v>
      </c>
      <c r="AQ105" s="51">
        <f t="shared" si="15"/>
        <v>0</v>
      </c>
      <c r="AR105" s="51">
        <f t="shared" si="16"/>
        <v>0</v>
      </c>
      <c r="AS105"/>
      <c r="AT105"/>
      <c r="AU105"/>
    </row>
    <row r="106" spans="1:47" s="47" customFormat="1" x14ac:dyDescent="0.25">
      <c r="A106" s="84"/>
      <c r="B106" s="38" t="s">
        <v>824</v>
      </c>
      <c r="C106" s="38" t="s">
        <v>825</v>
      </c>
      <c r="D106" s="15"/>
      <c r="E106" s="76"/>
      <c r="F106" s="38"/>
      <c r="G106" s="76">
        <v>2014</v>
      </c>
      <c r="H106" s="51">
        <f t="shared" si="11"/>
        <v>52.75</v>
      </c>
      <c r="I106" s="51">
        <v>52.75</v>
      </c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>
        <f t="shared" si="12"/>
        <v>0</v>
      </c>
      <c r="Y106" s="51">
        <f t="shared" si="13"/>
        <v>0</v>
      </c>
      <c r="Z106" s="51"/>
      <c r="AA106" s="51">
        <v>978.31249000000003</v>
      </c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>
        <f t="shared" si="14"/>
        <v>0</v>
      </c>
      <c r="AQ106" s="51">
        <f t="shared" si="15"/>
        <v>0</v>
      </c>
      <c r="AR106" s="51">
        <f t="shared" si="16"/>
        <v>0</v>
      </c>
      <c r="AS106"/>
      <c r="AT106"/>
      <c r="AU106"/>
    </row>
    <row r="107" spans="1:47" s="47" customFormat="1" x14ac:dyDescent="0.25">
      <c r="A107" s="84"/>
      <c r="B107" s="38" t="s">
        <v>826</v>
      </c>
      <c r="C107" s="38" t="s">
        <v>827</v>
      </c>
      <c r="D107" s="15"/>
      <c r="E107" s="76"/>
      <c r="F107" s="38"/>
      <c r="G107" s="76">
        <v>2014</v>
      </c>
      <c r="H107" s="51">
        <f t="shared" si="11"/>
        <v>71.5</v>
      </c>
      <c r="I107" s="51">
        <v>71.5</v>
      </c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>
        <f t="shared" si="12"/>
        <v>0</v>
      </c>
      <c r="Y107" s="51">
        <f t="shared" si="13"/>
        <v>0</v>
      </c>
      <c r="Z107" s="51"/>
      <c r="AA107" s="51">
        <v>2572.7818600000001</v>
      </c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>
        <f t="shared" si="14"/>
        <v>0</v>
      </c>
      <c r="AQ107" s="51">
        <f t="shared" si="15"/>
        <v>0</v>
      </c>
      <c r="AR107" s="51">
        <f t="shared" si="16"/>
        <v>0</v>
      </c>
      <c r="AS107"/>
      <c r="AT107"/>
      <c r="AU107"/>
    </row>
    <row r="108" spans="1:47" s="47" customFormat="1" x14ac:dyDescent="0.25">
      <c r="A108" s="84"/>
      <c r="B108" s="38" t="s">
        <v>828</v>
      </c>
      <c r="C108" s="38" t="s">
        <v>829</v>
      </c>
      <c r="D108" s="15"/>
      <c r="E108" s="76"/>
      <c r="F108" s="38"/>
      <c r="G108" s="76">
        <v>2014</v>
      </c>
      <c r="H108" s="51">
        <f t="shared" si="11"/>
        <v>64</v>
      </c>
      <c r="I108" s="51">
        <v>64</v>
      </c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>
        <f t="shared" si="12"/>
        <v>0</v>
      </c>
      <c r="Y108" s="51">
        <f t="shared" si="13"/>
        <v>0</v>
      </c>
      <c r="Z108" s="51"/>
      <c r="AA108" s="51">
        <v>338.57504</v>
      </c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>
        <f t="shared" si="14"/>
        <v>0</v>
      </c>
      <c r="AQ108" s="51">
        <f t="shared" si="15"/>
        <v>0</v>
      </c>
      <c r="AR108" s="51">
        <f t="shared" si="16"/>
        <v>0</v>
      </c>
      <c r="AS108"/>
      <c r="AT108"/>
      <c r="AU108"/>
    </row>
    <row r="109" spans="1:47" s="47" customFormat="1" x14ac:dyDescent="0.25">
      <c r="A109" s="84"/>
      <c r="B109" s="38" t="s">
        <v>830</v>
      </c>
      <c r="C109" s="38" t="s">
        <v>831</v>
      </c>
      <c r="D109" s="15"/>
      <c r="E109" s="76"/>
      <c r="F109" s="38"/>
      <c r="G109" s="76">
        <v>2014</v>
      </c>
      <c r="H109" s="51">
        <f t="shared" si="11"/>
        <v>78.400000000000006</v>
      </c>
      <c r="I109" s="51">
        <v>78.400000000000006</v>
      </c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>
        <f t="shared" si="12"/>
        <v>0</v>
      </c>
      <c r="Y109" s="51">
        <f t="shared" si="13"/>
        <v>0</v>
      </c>
      <c r="Z109" s="51"/>
      <c r="AA109" s="51">
        <v>457.41</v>
      </c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>
        <f t="shared" si="14"/>
        <v>0</v>
      </c>
      <c r="AQ109" s="51">
        <f t="shared" si="15"/>
        <v>0</v>
      </c>
      <c r="AR109" s="51">
        <f t="shared" si="16"/>
        <v>0</v>
      </c>
      <c r="AS109"/>
      <c r="AT109"/>
      <c r="AU109"/>
    </row>
    <row r="110" spans="1:47" s="47" customFormat="1" x14ac:dyDescent="0.25">
      <c r="A110" s="84"/>
      <c r="B110" s="38" t="s">
        <v>832</v>
      </c>
      <c r="C110" s="38" t="s">
        <v>833</v>
      </c>
      <c r="D110" s="15"/>
      <c r="E110" s="76"/>
      <c r="F110" s="38"/>
      <c r="G110" s="76">
        <v>2014</v>
      </c>
      <c r="H110" s="51">
        <f t="shared" si="11"/>
        <v>120</v>
      </c>
      <c r="I110" s="51">
        <v>120</v>
      </c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>
        <f t="shared" si="12"/>
        <v>0</v>
      </c>
      <c r="Y110" s="51">
        <f t="shared" si="13"/>
        <v>0</v>
      </c>
      <c r="Z110" s="51"/>
      <c r="AA110" s="51">
        <v>1106.7602792</v>
      </c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>
        <f t="shared" si="14"/>
        <v>0</v>
      </c>
      <c r="AQ110" s="51">
        <f t="shared" si="15"/>
        <v>0</v>
      </c>
      <c r="AR110" s="51">
        <f t="shared" si="16"/>
        <v>0</v>
      </c>
      <c r="AS110"/>
      <c r="AT110"/>
      <c r="AU110"/>
    </row>
    <row r="111" spans="1:47" s="47" customFormat="1" x14ac:dyDescent="0.25">
      <c r="A111" s="84"/>
      <c r="B111" s="38" t="s">
        <v>834</v>
      </c>
      <c r="C111" s="38" t="s">
        <v>835</v>
      </c>
      <c r="D111" s="15"/>
      <c r="E111" s="76"/>
      <c r="F111" s="38"/>
      <c r="G111" s="76">
        <v>2014</v>
      </c>
      <c r="H111" s="51">
        <f t="shared" si="11"/>
        <v>103.2</v>
      </c>
      <c r="I111" s="51">
        <v>103.2</v>
      </c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>
        <f t="shared" si="12"/>
        <v>0</v>
      </c>
      <c r="Y111" s="51">
        <f t="shared" si="13"/>
        <v>0</v>
      </c>
      <c r="Z111" s="51"/>
      <c r="AA111" s="51">
        <v>254.5873364</v>
      </c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>
        <f t="shared" si="14"/>
        <v>0</v>
      </c>
      <c r="AQ111" s="51">
        <f t="shared" si="15"/>
        <v>0</v>
      </c>
      <c r="AR111" s="51">
        <f t="shared" si="16"/>
        <v>0</v>
      </c>
      <c r="AS111"/>
      <c r="AT111"/>
      <c r="AU111"/>
    </row>
    <row r="112" spans="1:47" s="47" customFormat="1" x14ac:dyDescent="0.25">
      <c r="A112" s="84"/>
      <c r="B112" s="38" t="s">
        <v>836</v>
      </c>
      <c r="C112" s="38" t="s">
        <v>837</v>
      </c>
      <c r="D112" s="15"/>
      <c r="E112" s="76"/>
      <c r="F112" s="38"/>
      <c r="G112" s="76">
        <v>2015</v>
      </c>
      <c r="H112" s="51">
        <f t="shared" si="11"/>
        <v>0</v>
      </c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>
        <f t="shared" si="12"/>
        <v>0</v>
      </c>
      <c r="Y112" s="51">
        <f t="shared" si="13"/>
        <v>0</v>
      </c>
      <c r="Z112" s="51"/>
      <c r="AA112" s="51"/>
      <c r="AB112" s="51">
        <v>268.51</v>
      </c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>
        <f t="shared" si="14"/>
        <v>0</v>
      </c>
      <c r="AQ112" s="51">
        <f t="shared" si="15"/>
        <v>0</v>
      </c>
      <c r="AR112" s="51">
        <f t="shared" si="16"/>
        <v>0</v>
      </c>
      <c r="AS112"/>
      <c r="AT112"/>
      <c r="AU112"/>
    </row>
    <row r="113" spans="1:47" s="47" customFormat="1" x14ac:dyDescent="0.25">
      <c r="A113" s="84"/>
      <c r="B113" s="38" t="s">
        <v>838</v>
      </c>
      <c r="C113" s="38" t="s">
        <v>839</v>
      </c>
      <c r="D113" s="15"/>
      <c r="E113" s="76"/>
      <c r="F113" s="38"/>
      <c r="G113" s="76">
        <v>2016</v>
      </c>
      <c r="H113" s="51">
        <f t="shared" si="11"/>
        <v>0</v>
      </c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>
        <f t="shared" si="12"/>
        <v>0</v>
      </c>
      <c r="Y113" s="51">
        <f t="shared" si="13"/>
        <v>0</v>
      </c>
      <c r="Z113" s="51"/>
      <c r="AA113" s="51"/>
      <c r="AB113" s="51"/>
      <c r="AC113" s="51">
        <v>2702.5</v>
      </c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>
        <f t="shared" si="14"/>
        <v>0</v>
      </c>
      <c r="AQ113" s="51">
        <f t="shared" si="15"/>
        <v>0</v>
      </c>
      <c r="AR113" s="51">
        <f t="shared" si="16"/>
        <v>2702.5</v>
      </c>
      <c r="AS113"/>
      <c r="AT113"/>
      <c r="AU113"/>
    </row>
    <row r="114" spans="1:47" s="47" customFormat="1" x14ac:dyDescent="0.25">
      <c r="A114" s="84"/>
      <c r="B114" s="38" t="s">
        <v>840</v>
      </c>
      <c r="C114" s="38" t="s">
        <v>841</v>
      </c>
      <c r="D114" s="15"/>
      <c r="E114" s="76"/>
      <c r="F114" s="38"/>
      <c r="G114" s="76">
        <v>2016</v>
      </c>
      <c r="H114" s="51">
        <f t="shared" si="11"/>
        <v>0</v>
      </c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>
        <f t="shared" si="12"/>
        <v>0</v>
      </c>
      <c r="Y114" s="51">
        <f t="shared" si="13"/>
        <v>0</v>
      </c>
      <c r="Z114" s="51"/>
      <c r="AA114" s="51"/>
      <c r="AB114" s="51"/>
      <c r="AC114" s="51">
        <v>1677.67</v>
      </c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>
        <f t="shared" si="14"/>
        <v>0</v>
      </c>
      <c r="AQ114" s="51">
        <f t="shared" si="15"/>
        <v>0</v>
      </c>
      <c r="AR114" s="51">
        <f t="shared" si="16"/>
        <v>1677.67</v>
      </c>
      <c r="AS114"/>
      <c r="AT114"/>
      <c r="AU114"/>
    </row>
    <row r="115" spans="1:47" s="47" customFormat="1" x14ac:dyDescent="0.25">
      <c r="A115" s="84"/>
      <c r="B115" s="284" t="s">
        <v>842</v>
      </c>
      <c r="C115" s="285"/>
      <c r="D115" s="285"/>
      <c r="E115" s="285"/>
      <c r="F115" s="286"/>
      <c r="G115" s="76"/>
      <c r="H115" s="51">
        <f t="shared" si="11"/>
        <v>0</v>
      </c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>
        <f t="shared" si="12"/>
        <v>0</v>
      </c>
      <c r="Y115" s="51">
        <f t="shared" si="13"/>
        <v>0</v>
      </c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>
        <f t="shared" si="14"/>
        <v>0</v>
      </c>
      <c r="AQ115" s="51">
        <f t="shared" si="15"/>
        <v>0</v>
      </c>
      <c r="AR115" s="51">
        <f t="shared" si="16"/>
        <v>0</v>
      </c>
      <c r="AS115"/>
      <c r="AT115"/>
      <c r="AU115"/>
    </row>
    <row r="116" spans="1:47" s="47" customFormat="1" x14ac:dyDescent="0.25">
      <c r="A116" s="84"/>
      <c r="B116" s="38" t="s">
        <v>843</v>
      </c>
      <c r="C116" s="38" t="s">
        <v>844</v>
      </c>
      <c r="D116" s="15"/>
      <c r="E116" s="76"/>
      <c r="F116" s="38"/>
      <c r="G116" s="76">
        <v>2014</v>
      </c>
      <c r="H116" s="51">
        <f t="shared" si="11"/>
        <v>78.5</v>
      </c>
      <c r="I116" s="51">
        <v>78.5</v>
      </c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>
        <f t="shared" si="12"/>
        <v>0</v>
      </c>
      <c r="Y116" s="51">
        <f t="shared" si="13"/>
        <v>0</v>
      </c>
      <c r="Z116" s="51"/>
      <c r="AA116" s="51">
        <v>1782.8704499999999</v>
      </c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>
        <f t="shared" si="14"/>
        <v>0</v>
      </c>
      <c r="AQ116" s="51">
        <f t="shared" si="15"/>
        <v>0</v>
      </c>
      <c r="AR116" s="51">
        <f t="shared" si="16"/>
        <v>0</v>
      </c>
      <c r="AS116"/>
      <c r="AT116"/>
      <c r="AU116"/>
    </row>
    <row r="117" spans="1:47" s="47" customFormat="1" x14ac:dyDescent="0.25">
      <c r="A117" s="84"/>
      <c r="B117" s="38" t="s">
        <v>845</v>
      </c>
      <c r="C117" s="38" t="s">
        <v>846</v>
      </c>
      <c r="D117" s="15"/>
      <c r="E117" s="76"/>
      <c r="F117" s="38"/>
      <c r="G117" s="76">
        <v>2015</v>
      </c>
      <c r="H117" s="51">
        <f t="shared" si="11"/>
        <v>0</v>
      </c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>
        <f t="shared" si="12"/>
        <v>0</v>
      </c>
      <c r="Y117" s="51">
        <f t="shared" si="13"/>
        <v>0</v>
      </c>
      <c r="Z117" s="51"/>
      <c r="AA117" s="51"/>
      <c r="AB117" s="51">
        <v>1756.3</v>
      </c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>
        <f t="shared" si="14"/>
        <v>0</v>
      </c>
      <c r="AQ117" s="51">
        <f t="shared" si="15"/>
        <v>0</v>
      </c>
      <c r="AR117" s="51">
        <f t="shared" si="16"/>
        <v>0</v>
      </c>
      <c r="AS117"/>
      <c r="AT117"/>
      <c r="AU117"/>
    </row>
    <row r="118" spans="1:47" s="47" customFormat="1" x14ac:dyDescent="0.25">
      <c r="A118" s="84"/>
      <c r="B118" s="38" t="s">
        <v>847</v>
      </c>
      <c r="C118" s="38" t="s">
        <v>848</v>
      </c>
      <c r="D118" s="15"/>
      <c r="E118" s="76"/>
      <c r="F118" s="38"/>
      <c r="G118" s="76">
        <v>2015</v>
      </c>
      <c r="H118" s="51">
        <f t="shared" si="11"/>
        <v>0</v>
      </c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>
        <f t="shared" si="12"/>
        <v>0</v>
      </c>
      <c r="Y118" s="51">
        <f t="shared" si="13"/>
        <v>0</v>
      </c>
      <c r="Z118" s="51"/>
      <c r="AA118" s="51"/>
      <c r="AB118" s="51">
        <v>1199.78</v>
      </c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>
        <f t="shared" si="14"/>
        <v>0</v>
      </c>
      <c r="AQ118" s="51">
        <f t="shared" si="15"/>
        <v>0</v>
      </c>
      <c r="AR118" s="51">
        <f t="shared" si="16"/>
        <v>0</v>
      </c>
      <c r="AS118"/>
      <c r="AT118"/>
      <c r="AU118"/>
    </row>
    <row r="119" spans="1:47" s="47" customFormat="1" x14ac:dyDescent="0.25">
      <c r="A119" s="84"/>
      <c r="B119" s="38" t="s">
        <v>849</v>
      </c>
      <c r="C119" s="38" t="s">
        <v>850</v>
      </c>
      <c r="D119" s="15"/>
      <c r="E119" s="76"/>
      <c r="F119" s="38"/>
      <c r="G119" s="76">
        <v>2015</v>
      </c>
      <c r="H119" s="51">
        <f t="shared" si="11"/>
        <v>0</v>
      </c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>
        <f t="shared" si="12"/>
        <v>0</v>
      </c>
      <c r="Y119" s="51">
        <f t="shared" si="13"/>
        <v>0</v>
      </c>
      <c r="Z119" s="51"/>
      <c r="AA119" s="51"/>
      <c r="AB119" s="51">
        <v>287.93</v>
      </c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>
        <f t="shared" si="14"/>
        <v>0</v>
      </c>
      <c r="AQ119" s="51">
        <f t="shared" si="15"/>
        <v>0</v>
      </c>
      <c r="AR119" s="51">
        <f t="shared" si="16"/>
        <v>0</v>
      </c>
      <c r="AS119"/>
      <c r="AT119"/>
      <c r="AU119"/>
    </row>
    <row r="120" spans="1:47" s="47" customFormat="1" x14ac:dyDescent="0.25">
      <c r="A120" s="84"/>
      <c r="B120" s="38" t="s">
        <v>851</v>
      </c>
      <c r="C120" s="38" t="s">
        <v>852</v>
      </c>
      <c r="D120" s="15"/>
      <c r="E120" s="76"/>
      <c r="F120" s="38"/>
      <c r="G120" s="76">
        <v>2016</v>
      </c>
      <c r="H120" s="51">
        <f t="shared" si="11"/>
        <v>0</v>
      </c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>
        <f t="shared" si="12"/>
        <v>0</v>
      </c>
      <c r="Y120" s="51">
        <f t="shared" si="13"/>
        <v>0</v>
      </c>
      <c r="Z120" s="51"/>
      <c r="AA120" s="51"/>
      <c r="AB120" s="51"/>
      <c r="AC120" s="51">
        <v>392.90235959999995</v>
      </c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>
        <f t="shared" si="14"/>
        <v>0</v>
      </c>
      <c r="AQ120" s="51">
        <f t="shared" si="15"/>
        <v>0</v>
      </c>
      <c r="AR120" s="51">
        <f t="shared" si="16"/>
        <v>392.90235959999995</v>
      </c>
      <c r="AS120"/>
      <c r="AT120"/>
      <c r="AU120"/>
    </row>
    <row r="121" spans="1:47" s="47" customFormat="1" x14ac:dyDescent="0.25">
      <c r="A121" s="84"/>
      <c r="B121" s="38" t="s">
        <v>853</v>
      </c>
      <c r="C121" s="38" t="s">
        <v>854</v>
      </c>
      <c r="D121" s="15"/>
      <c r="E121" s="76"/>
      <c r="F121" s="38"/>
      <c r="G121" s="76">
        <v>2016</v>
      </c>
      <c r="H121" s="51">
        <f t="shared" si="11"/>
        <v>0</v>
      </c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>
        <f t="shared" si="12"/>
        <v>0</v>
      </c>
      <c r="Y121" s="51">
        <f t="shared" si="13"/>
        <v>0</v>
      </c>
      <c r="Z121" s="51"/>
      <c r="AA121" s="51"/>
      <c r="AB121" s="51"/>
      <c r="AC121" s="51">
        <v>800.6</v>
      </c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>
        <f t="shared" si="14"/>
        <v>0</v>
      </c>
      <c r="AQ121" s="51">
        <f t="shared" si="15"/>
        <v>0</v>
      </c>
      <c r="AR121" s="51">
        <f t="shared" si="16"/>
        <v>800.6</v>
      </c>
      <c r="AS121"/>
      <c r="AT121"/>
      <c r="AU121"/>
    </row>
    <row r="122" spans="1:47" s="47" customFormat="1" x14ac:dyDescent="0.25">
      <c r="A122" s="84"/>
      <c r="B122" s="284" t="s">
        <v>855</v>
      </c>
      <c r="C122" s="285"/>
      <c r="D122" s="285"/>
      <c r="E122" s="285"/>
      <c r="F122" s="286"/>
      <c r="G122" s="76"/>
      <c r="H122" s="51">
        <f t="shared" si="11"/>
        <v>0</v>
      </c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>
        <f t="shared" si="12"/>
        <v>0</v>
      </c>
      <c r="Y122" s="51">
        <f t="shared" si="13"/>
        <v>0</v>
      </c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>
        <f t="shared" si="14"/>
        <v>0</v>
      </c>
      <c r="AQ122" s="51">
        <f t="shared" si="15"/>
        <v>0</v>
      </c>
      <c r="AR122" s="51">
        <f t="shared" si="16"/>
        <v>0</v>
      </c>
      <c r="AS122"/>
      <c r="AT122"/>
      <c r="AU122"/>
    </row>
    <row r="123" spans="1:47" s="47" customFormat="1" x14ac:dyDescent="0.25">
      <c r="A123" s="84"/>
      <c r="B123" s="38" t="s">
        <v>856</v>
      </c>
      <c r="C123" s="38" t="s">
        <v>857</v>
      </c>
      <c r="D123" s="15"/>
      <c r="E123" s="76"/>
      <c r="F123" s="38"/>
      <c r="G123" s="76">
        <v>2014</v>
      </c>
      <c r="H123" s="51">
        <f t="shared" si="11"/>
        <v>131.19999999999999</v>
      </c>
      <c r="I123" s="51">
        <v>131.19999999999999</v>
      </c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>
        <f t="shared" si="12"/>
        <v>0</v>
      </c>
      <c r="Y123" s="51">
        <f t="shared" si="13"/>
        <v>0</v>
      </c>
      <c r="Z123" s="51"/>
      <c r="AA123" s="51">
        <v>3447.1569399999998</v>
      </c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>
        <f t="shared" si="14"/>
        <v>0</v>
      </c>
      <c r="AQ123" s="51">
        <f t="shared" si="15"/>
        <v>0</v>
      </c>
      <c r="AR123" s="51">
        <f t="shared" si="16"/>
        <v>0</v>
      </c>
      <c r="AS123"/>
      <c r="AT123"/>
      <c r="AU123"/>
    </row>
    <row r="124" spans="1:47" s="47" customFormat="1" x14ac:dyDescent="0.25">
      <c r="A124" s="84"/>
      <c r="B124" s="38" t="s">
        <v>858</v>
      </c>
      <c r="C124" s="38" t="s">
        <v>859</v>
      </c>
      <c r="D124" s="15"/>
      <c r="E124" s="76"/>
      <c r="F124" s="38"/>
      <c r="G124" s="76">
        <v>2014</v>
      </c>
      <c r="H124" s="51">
        <f t="shared" si="11"/>
        <v>75</v>
      </c>
      <c r="I124" s="51">
        <v>75</v>
      </c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>
        <f t="shared" si="12"/>
        <v>0</v>
      </c>
      <c r="Y124" s="51">
        <f t="shared" si="13"/>
        <v>0</v>
      </c>
      <c r="Z124" s="51"/>
      <c r="AA124" s="51">
        <v>2666.1462900000001</v>
      </c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>
        <f t="shared" si="14"/>
        <v>0</v>
      </c>
      <c r="AQ124" s="51">
        <f t="shared" si="15"/>
        <v>0</v>
      </c>
      <c r="AR124" s="51">
        <f t="shared" si="16"/>
        <v>0</v>
      </c>
      <c r="AS124"/>
      <c r="AT124"/>
      <c r="AU124"/>
    </row>
    <row r="125" spans="1:47" s="47" customFormat="1" x14ac:dyDescent="0.25">
      <c r="A125" s="84"/>
      <c r="B125" s="38" t="s">
        <v>860</v>
      </c>
      <c r="C125" s="38" t="s">
        <v>861</v>
      </c>
      <c r="D125" s="15"/>
      <c r="E125" s="76"/>
      <c r="F125" s="38"/>
      <c r="G125" s="76">
        <v>2014</v>
      </c>
      <c r="H125" s="51">
        <f t="shared" si="11"/>
        <v>149.6</v>
      </c>
      <c r="I125" s="51">
        <v>149.6</v>
      </c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>
        <f t="shared" si="12"/>
        <v>0</v>
      </c>
      <c r="Y125" s="51">
        <f t="shared" si="13"/>
        <v>0</v>
      </c>
      <c r="Z125" s="51"/>
      <c r="AA125" s="51">
        <v>743.25800000000004</v>
      </c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>
        <f t="shared" si="14"/>
        <v>0</v>
      </c>
      <c r="AQ125" s="51">
        <f t="shared" si="15"/>
        <v>0</v>
      </c>
      <c r="AR125" s="51">
        <f t="shared" si="16"/>
        <v>0</v>
      </c>
      <c r="AS125"/>
      <c r="AT125"/>
      <c r="AU125"/>
    </row>
    <row r="126" spans="1:47" s="47" customFormat="1" x14ac:dyDescent="0.25">
      <c r="A126" s="84"/>
      <c r="B126" s="38" t="s">
        <v>862</v>
      </c>
      <c r="C126" s="38" t="s">
        <v>863</v>
      </c>
      <c r="D126" s="15"/>
      <c r="E126" s="76"/>
      <c r="F126" s="38"/>
      <c r="G126" s="76">
        <v>2015</v>
      </c>
      <c r="H126" s="51">
        <f t="shared" si="11"/>
        <v>0</v>
      </c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>
        <f t="shared" si="12"/>
        <v>0</v>
      </c>
      <c r="Y126" s="51">
        <f t="shared" si="13"/>
        <v>0</v>
      </c>
      <c r="Z126" s="51"/>
      <c r="AA126" s="51"/>
      <c r="AB126" s="51">
        <v>200.17999999999998</v>
      </c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>
        <f t="shared" si="14"/>
        <v>0</v>
      </c>
      <c r="AQ126" s="51">
        <f t="shared" si="15"/>
        <v>0</v>
      </c>
      <c r="AR126" s="51">
        <f t="shared" si="16"/>
        <v>0</v>
      </c>
      <c r="AS126"/>
      <c r="AT126"/>
      <c r="AU126"/>
    </row>
    <row r="127" spans="1:47" s="47" customFormat="1" x14ac:dyDescent="0.25">
      <c r="A127" s="84"/>
      <c r="B127" s="38" t="s">
        <v>864</v>
      </c>
      <c r="C127" s="38" t="s">
        <v>865</v>
      </c>
      <c r="D127" s="15"/>
      <c r="E127" s="76"/>
      <c r="F127" s="38"/>
      <c r="G127" s="76">
        <v>2016</v>
      </c>
      <c r="H127" s="51">
        <f t="shared" si="11"/>
        <v>0</v>
      </c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>
        <f t="shared" si="12"/>
        <v>0</v>
      </c>
      <c r="Y127" s="51">
        <f t="shared" si="13"/>
        <v>0</v>
      </c>
      <c r="Z127" s="51"/>
      <c r="AA127" s="51"/>
      <c r="AB127" s="51"/>
      <c r="AC127" s="51">
        <v>839.71486204000007</v>
      </c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>
        <f t="shared" si="14"/>
        <v>0</v>
      </c>
      <c r="AQ127" s="51">
        <f t="shared" si="15"/>
        <v>0</v>
      </c>
      <c r="AR127" s="51">
        <f t="shared" si="16"/>
        <v>839.71486204000007</v>
      </c>
      <c r="AS127"/>
      <c r="AT127"/>
      <c r="AU127"/>
    </row>
    <row r="128" spans="1:47" s="47" customFormat="1" x14ac:dyDescent="0.25">
      <c r="A128" s="84"/>
      <c r="B128" s="38" t="s">
        <v>866</v>
      </c>
      <c r="C128" s="38" t="s">
        <v>867</v>
      </c>
      <c r="D128" s="15"/>
      <c r="E128" s="76"/>
      <c r="F128" s="38"/>
      <c r="G128" s="76">
        <v>2016</v>
      </c>
      <c r="H128" s="51">
        <f t="shared" si="11"/>
        <v>0</v>
      </c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>
        <f t="shared" si="12"/>
        <v>0</v>
      </c>
      <c r="Y128" s="51">
        <f t="shared" si="13"/>
        <v>0</v>
      </c>
      <c r="Z128" s="51"/>
      <c r="AA128" s="51"/>
      <c r="AB128" s="51"/>
      <c r="AC128" s="51">
        <v>889.82193240000004</v>
      </c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>
        <f t="shared" si="14"/>
        <v>0</v>
      </c>
      <c r="AQ128" s="51">
        <f t="shared" si="15"/>
        <v>0</v>
      </c>
      <c r="AR128" s="51">
        <f t="shared" si="16"/>
        <v>889.82193240000004</v>
      </c>
      <c r="AS128"/>
      <c r="AT128"/>
      <c r="AU128"/>
    </row>
    <row r="129" spans="1:47" s="47" customFormat="1" x14ac:dyDescent="0.25">
      <c r="A129" s="84"/>
      <c r="B129" s="284" t="s">
        <v>868</v>
      </c>
      <c r="C129" s="285"/>
      <c r="D129" s="285"/>
      <c r="E129" s="285"/>
      <c r="F129" s="286"/>
      <c r="G129" s="76"/>
      <c r="H129" s="51">
        <f t="shared" si="11"/>
        <v>0</v>
      </c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>
        <f t="shared" si="12"/>
        <v>0</v>
      </c>
      <c r="Y129" s="51">
        <f t="shared" si="13"/>
        <v>0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>
        <f t="shared" si="14"/>
        <v>0</v>
      </c>
      <c r="AQ129" s="51">
        <f t="shared" si="15"/>
        <v>0</v>
      </c>
      <c r="AR129" s="51">
        <f t="shared" si="16"/>
        <v>0</v>
      </c>
      <c r="AS129"/>
      <c r="AT129"/>
      <c r="AU129"/>
    </row>
    <row r="130" spans="1:47" s="47" customFormat="1" x14ac:dyDescent="0.25">
      <c r="A130" s="84"/>
      <c r="B130" s="38" t="s">
        <v>869</v>
      </c>
      <c r="C130" s="38" t="s">
        <v>870</v>
      </c>
      <c r="D130" s="15"/>
      <c r="E130" s="76"/>
      <c r="F130" s="38"/>
      <c r="G130" s="76">
        <v>2014</v>
      </c>
      <c r="H130" s="51">
        <f t="shared" si="11"/>
        <v>116</v>
      </c>
      <c r="I130" s="51">
        <v>116</v>
      </c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>
        <f t="shared" si="12"/>
        <v>0</v>
      </c>
      <c r="Y130" s="51">
        <f t="shared" si="13"/>
        <v>0</v>
      </c>
      <c r="Z130" s="51"/>
      <c r="AA130" s="51">
        <v>1678.9004600000001</v>
      </c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>
        <f t="shared" si="14"/>
        <v>0</v>
      </c>
      <c r="AQ130" s="51">
        <f t="shared" si="15"/>
        <v>0</v>
      </c>
      <c r="AR130" s="51">
        <f t="shared" si="16"/>
        <v>0</v>
      </c>
      <c r="AS130"/>
      <c r="AT130"/>
      <c r="AU130"/>
    </row>
    <row r="131" spans="1:47" s="47" customFormat="1" x14ac:dyDescent="0.25">
      <c r="A131" s="84"/>
      <c r="B131" s="38" t="s">
        <v>871</v>
      </c>
      <c r="C131" s="38" t="s">
        <v>872</v>
      </c>
      <c r="D131" s="15"/>
      <c r="E131" s="76"/>
      <c r="F131" s="38"/>
      <c r="G131" s="76">
        <v>2015</v>
      </c>
      <c r="H131" s="51">
        <f t="shared" si="11"/>
        <v>0</v>
      </c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>
        <f t="shared" si="12"/>
        <v>0</v>
      </c>
      <c r="Y131" s="51">
        <f t="shared" si="13"/>
        <v>0</v>
      </c>
      <c r="Z131" s="51"/>
      <c r="AA131" s="51"/>
      <c r="AB131" s="51">
        <v>692.77</v>
      </c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>
        <f t="shared" si="14"/>
        <v>0</v>
      </c>
      <c r="AQ131" s="51">
        <f t="shared" si="15"/>
        <v>0</v>
      </c>
      <c r="AR131" s="51">
        <f t="shared" si="16"/>
        <v>0</v>
      </c>
      <c r="AS131"/>
      <c r="AT131"/>
      <c r="AU131"/>
    </row>
    <row r="132" spans="1:47" s="47" customFormat="1" x14ac:dyDescent="0.25">
      <c r="A132" s="84"/>
      <c r="B132" s="38" t="s">
        <v>873</v>
      </c>
      <c r="C132" s="38" t="s">
        <v>874</v>
      </c>
      <c r="D132" s="15"/>
      <c r="E132" s="76"/>
      <c r="F132" s="38"/>
      <c r="G132" s="76">
        <v>2016</v>
      </c>
      <c r="H132" s="51">
        <f t="shared" si="11"/>
        <v>0</v>
      </c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>
        <f t="shared" si="12"/>
        <v>0</v>
      </c>
      <c r="Y132" s="51">
        <f t="shared" si="13"/>
        <v>0</v>
      </c>
      <c r="Z132" s="51"/>
      <c r="AA132" s="51"/>
      <c r="AB132" s="51"/>
      <c r="AC132" s="51">
        <v>598.41</v>
      </c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>
        <f t="shared" si="14"/>
        <v>0</v>
      </c>
      <c r="AQ132" s="51">
        <f t="shared" si="15"/>
        <v>0</v>
      </c>
      <c r="AR132" s="51">
        <f t="shared" si="16"/>
        <v>598.41</v>
      </c>
      <c r="AS132"/>
      <c r="AT132"/>
      <c r="AU132"/>
    </row>
    <row r="133" spans="1:47" s="47" customFormat="1" x14ac:dyDescent="0.25">
      <c r="A133" s="84"/>
      <c r="B133" s="38" t="s">
        <v>875</v>
      </c>
      <c r="C133" s="38" t="s">
        <v>876</v>
      </c>
      <c r="D133" s="15"/>
      <c r="E133" s="76"/>
      <c r="F133" s="38"/>
      <c r="G133" s="76">
        <v>2016</v>
      </c>
      <c r="H133" s="51">
        <f t="shared" si="11"/>
        <v>0</v>
      </c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>
        <f t="shared" si="12"/>
        <v>0</v>
      </c>
      <c r="Y133" s="51">
        <f t="shared" si="13"/>
        <v>0</v>
      </c>
      <c r="Z133" s="51"/>
      <c r="AA133" s="51"/>
      <c r="AB133" s="51"/>
      <c r="AC133" s="51">
        <v>4417.05</v>
      </c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>
        <f t="shared" si="14"/>
        <v>0</v>
      </c>
      <c r="AQ133" s="51">
        <f t="shared" si="15"/>
        <v>0</v>
      </c>
      <c r="AR133" s="51">
        <f t="shared" si="16"/>
        <v>4417.05</v>
      </c>
      <c r="AS133"/>
      <c r="AT133"/>
      <c r="AU133"/>
    </row>
    <row r="134" spans="1:47" s="47" customFormat="1" x14ac:dyDescent="0.25">
      <c r="A134" s="84"/>
      <c r="B134" s="38" t="s">
        <v>877</v>
      </c>
      <c r="C134" s="38" t="s">
        <v>878</v>
      </c>
      <c r="D134" s="15"/>
      <c r="E134" s="76"/>
      <c r="F134" s="38"/>
      <c r="G134" s="76">
        <v>2016</v>
      </c>
      <c r="H134" s="51">
        <f t="shared" si="11"/>
        <v>0</v>
      </c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>
        <f t="shared" si="12"/>
        <v>0</v>
      </c>
      <c r="Y134" s="51">
        <f t="shared" si="13"/>
        <v>0</v>
      </c>
      <c r="Z134" s="51"/>
      <c r="AA134" s="51"/>
      <c r="AB134" s="51"/>
      <c r="AC134" s="51">
        <v>1954.24</v>
      </c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>
        <f t="shared" si="14"/>
        <v>0</v>
      </c>
      <c r="AQ134" s="51">
        <f t="shared" si="15"/>
        <v>0</v>
      </c>
      <c r="AR134" s="51">
        <f t="shared" si="16"/>
        <v>1954.24</v>
      </c>
      <c r="AS134"/>
      <c r="AT134"/>
      <c r="AU134"/>
    </row>
    <row r="135" spans="1:47" s="47" customFormat="1" x14ac:dyDescent="0.25">
      <c r="A135" s="84"/>
      <c r="B135" s="284" t="s">
        <v>879</v>
      </c>
      <c r="C135" s="285"/>
      <c r="D135" s="285"/>
      <c r="E135" s="285"/>
      <c r="F135" s="286"/>
      <c r="G135" s="76"/>
      <c r="H135" s="51">
        <f t="shared" si="11"/>
        <v>0</v>
      </c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>
        <f t="shared" si="12"/>
        <v>0</v>
      </c>
      <c r="Y135" s="51">
        <f t="shared" si="13"/>
        <v>0</v>
      </c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>
        <f t="shared" si="14"/>
        <v>0</v>
      </c>
      <c r="AQ135" s="51">
        <f t="shared" si="15"/>
        <v>0</v>
      </c>
      <c r="AR135" s="51">
        <f t="shared" si="16"/>
        <v>0</v>
      </c>
      <c r="AS135"/>
      <c r="AT135"/>
      <c r="AU135"/>
    </row>
    <row r="136" spans="1:47" s="47" customFormat="1" x14ac:dyDescent="0.25">
      <c r="A136" s="84"/>
      <c r="B136" s="38" t="s">
        <v>880</v>
      </c>
      <c r="C136" s="38" t="s">
        <v>881</v>
      </c>
      <c r="D136" s="15"/>
      <c r="E136" s="76"/>
      <c r="F136" s="38"/>
      <c r="G136" s="76">
        <v>2016</v>
      </c>
      <c r="H136" s="51">
        <f t="shared" ref="H136:H192" si="17">SUM(I136:W136)</f>
        <v>0</v>
      </c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>
        <f t="shared" ref="X136:X192" si="18">SUM(N136:R136)</f>
        <v>0</v>
      </c>
      <c r="Y136" s="51">
        <f t="shared" ref="Y136:Y192" si="19">SUM(S136:W136)</f>
        <v>0</v>
      </c>
      <c r="Z136" s="51"/>
      <c r="AA136" s="51"/>
      <c r="AB136" s="51"/>
      <c r="AC136" s="51">
        <v>1237.1099999999999</v>
      </c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>
        <f t="shared" ref="AP136:AP192" si="20">SUM(AF136:AJ136)</f>
        <v>0</v>
      </c>
      <c r="AQ136" s="51">
        <f t="shared" ref="AQ136:AQ192" si="21">SUM(AK136:AO136)</f>
        <v>0</v>
      </c>
      <c r="AR136" s="51">
        <f t="shared" ref="AR136:AR192" si="22">SUM(AC136:AO136)</f>
        <v>1237.1099999999999</v>
      </c>
      <c r="AS136"/>
      <c r="AT136"/>
      <c r="AU136"/>
    </row>
    <row r="137" spans="1:47" s="49" customFormat="1" ht="27.75" customHeight="1" x14ac:dyDescent="0.25">
      <c r="A137" s="24" t="s">
        <v>210</v>
      </c>
      <c r="B137" s="242" t="s">
        <v>882</v>
      </c>
      <c r="C137" s="243"/>
      <c r="D137" s="243"/>
      <c r="E137" s="243"/>
      <c r="F137" s="244"/>
      <c r="G137" s="20"/>
      <c r="H137" s="48">
        <f t="shared" si="17"/>
        <v>3627.0616000000018</v>
      </c>
      <c r="I137" s="48">
        <v>1520.7</v>
      </c>
      <c r="J137" s="48">
        <v>833.85</v>
      </c>
      <c r="K137" s="48">
        <v>800.17</v>
      </c>
      <c r="L137" s="48">
        <v>39.361800000000002</v>
      </c>
      <c r="M137" s="48">
        <v>39.361800000000002</v>
      </c>
      <c r="N137" s="48">
        <v>39.361800000000002</v>
      </c>
      <c r="O137" s="48">
        <v>39.361800000000002</v>
      </c>
      <c r="P137" s="48">
        <v>39.361800000000002</v>
      </c>
      <c r="Q137" s="48">
        <v>39.361800000000002</v>
      </c>
      <c r="R137" s="48">
        <v>39.361800000000002</v>
      </c>
      <c r="S137" s="48">
        <v>39.361800000000002</v>
      </c>
      <c r="T137" s="48">
        <v>39.361800000000002</v>
      </c>
      <c r="U137" s="48">
        <v>39.361800000000002</v>
      </c>
      <c r="V137" s="48">
        <v>39.361800000000002</v>
      </c>
      <c r="W137" s="48">
        <v>39.361800000000002</v>
      </c>
      <c r="X137" s="48">
        <f t="shared" si="18"/>
        <v>196.80900000000003</v>
      </c>
      <c r="Y137" s="48">
        <f t="shared" si="19"/>
        <v>196.80900000000003</v>
      </c>
      <c r="Z137" s="48"/>
      <c r="AA137" s="48">
        <v>2733</v>
      </c>
      <c r="AB137" s="48">
        <v>7605</v>
      </c>
      <c r="AC137" s="48">
        <v>17431</v>
      </c>
      <c r="AD137" s="48">
        <v>752</v>
      </c>
      <c r="AE137" s="48">
        <v>793</v>
      </c>
      <c r="AF137" s="48">
        <v>824</v>
      </c>
      <c r="AG137" s="48">
        <v>850</v>
      </c>
      <c r="AH137" s="48">
        <v>875</v>
      </c>
      <c r="AI137" s="48">
        <v>900</v>
      </c>
      <c r="AJ137" s="48">
        <v>928</v>
      </c>
      <c r="AK137" s="48">
        <v>955</v>
      </c>
      <c r="AL137" s="48">
        <v>977</v>
      </c>
      <c r="AM137" s="48">
        <v>998</v>
      </c>
      <c r="AN137" s="48">
        <v>1020</v>
      </c>
      <c r="AO137" s="48">
        <v>1044</v>
      </c>
      <c r="AP137" s="48">
        <f t="shared" si="20"/>
        <v>4377</v>
      </c>
      <c r="AQ137" s="48">
        <f t="shared" si="21"/>
        <v>4994</v>
      </c>
      <c r="AR137" s="48">
        <f t="shared" si="22"/>
        <v>28347</v>
      </c>
      <c r="AS137"/>
      <c r="AT137"/>
      <c r="AU137"/>
    </row>
    <row r="138" spans="1:47" s="71" customFormat="1" x14ac:dyDescent="0.25">
      <c r="A138" s="154"/>
      <c r="B138" s="284" t="s">
        <v>883</v>
      </c>
      <c r="C138" s="285"/>
      <c r="D138" s="285"/>
      <c r="E138" s="285"/>
      <c r="F138" s="286"/>
      <c r="G138" s="69"/>
      <c r="H138" s="51">
        <f t="shared" si="17"/>
        <v>0</v>
      </c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>
        <f t="shared" si="18"/>
        <v>0</v>
      </c>
      <c r="Y138" s="51">
        <f t="shared" si="19"/>
        <v>0</v>
      </c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>
        <f t="shared" si="20"/>
        <v>0</v>
      </c>
      <c r="AQ138" s="51">
        <f t="shared" si="21"/>
        <v>0</v>
      </c>
      <c r="AR138" s="51">
        <f t="shared" si="22"/>
        <v>0</v>
      </c>
      <c r="AS138"/>
      <c r="AT138"/>
      <c r="AU138"/>
    </row>
    <row r="139" spans="1:47" s="47" customFormat="1" collapsed="1" x14ac:dyDescent="0.25">
      <c r="A139" s="84"/>
      <c r="B139" s="38" t="s">
        <v>884</v>
      </c>
      <c r="C139" s="38" t="s">
        <v>885</v>
      </c>
      <c r="D139" s="15"/>
      <c r="E139" s="76"/>
      <c r="F139" s="38"/>
      <c r="G139" s="76">
        <v>2014</v>
      </c>
      <c r="H139" s="51">
        <f t="shared" si="17"/>
        <v>78.300000000000011</v>
      </c>
      <c r="I139" s="51">
        <v>78.300000000000011</v>
      </c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>
        <f t="shared" si="18"/>
        <v>0</v>
      </c>
      <c r="Y139" s="51">
        <f t="shared" si="19"/>
        <v>0</v>
      </c>
      <c r="Z139" s="51"/>
      <c r="AA139" s="51">
        <v>74.629395000000002</v>
      </c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>
        <f t="shared" si="20"/>
        <v>0</v>
      </c>
      <c r="AQ139" s="51">
        <f t="shared" si="21"/>
        <v>0</v>
      </c>
      <c r="AR139" s="51">
        <f t="shared" si="22"/>
        <v>0</v>
      </c>
      <c r="AS139"/>
      <c r="AT139"/>
      <c r="AU139"/>
    </row>
    <row r="140" spans="1:47" s="47" customFormat="1" x14ac:dyDescent="0.25">
      <c r="A140" s="84"/>
      <c r="B140" s="38" t="s">
        <v>886</v>
      </c>
      <c r="C140" s="38" t="s">
        <v>887</v>
      </c>
      <c r="D140" s="15"/>
      <c r="E140" s="76"/>
      <c r="F140" s="38"/>
      <c r="G140" s="76">
        <v>2014</v>
      </c>
      <c r="H140" s="51">
        <f t="shared" si="17"/>
        <v>196.6</v>
      </c>
      <c r="I140" s="51">
        <v>196.6</v>
      </c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>
        <f t="shared" si="18"/>
        <v>0</v>
      </c>
      <c r="Y140" s="51">
        <f t="shared" si="19"/>
        <v>0</v>
      </c>
      <c r="Z140" s="51"/>
      <c r="AA140" s="51">
        <v>172.92828019999999</v>
      </c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>
        <f t="shared" si="20"/>
        <v>0</v>
      </c>
      <c r="AQ140" s="51">
        <f t="shared" si="21"/>
        <v>0</v>
      </c>
      <c r="AR140" s="51">
        <f t="shared" si="22"/>
        <v>0</v>
      </c>
      <c r="AS140"/>
      <c r="AT140"/>
      <c r="AU140"/>
    </row>
    <row r="141" spans="1:47" s="47" customFormat="1" collapsed="1" x14ac:dyDescent="0.25">
      <c r="A141" s="84"/>
      <c r="B141" s="38" t="s">
        <v>888</v>
      </c>
      <c r="C141" s="38" t="s">
        <v>889</v>
      </c>
      <c r="D141" s="15"/>
      <c r="E141" s="76"/>
      <c r="F141" s="38"/>
      <c r="G141" s="76">
        <v>2015</v>
      </c>
      <c r="H141" s="51">
        <f t="shared" si="17"/>
        <v>0</v>
      </c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>
        <f t="shared" si="18"/>
        <v>0</v>
      </c>
      <c r="Y141" s="51">
        <f t="shared" si="19"/>
        <v>0</v>
      </c>
      <c r="Z141" s="51"/>
      <c r="AA141" s="51"/>
      <c r="AB141" s="51">
        <v>428.52</v>
      </c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>
        <f t="shared" si="20"/>
        <v>0</v>
      </c>
      <c r="AQ141" s="51">
        <f t="shared" si="21"/>
        <v>0</v>
      </c>
      <c r="AR141" s="51">
        <f t="shared" si="22"/>
        <v>0</v>
      </c>
      <c r="AS141"/>
      <c r="AT141"/>
      <c r="AU141"/>
    </row>
    <row r="142" spans="1:47" s="47" customFormat="1" collapsed="1" x14ac:dyDescent="0.25">
      <c r="A142" s="84"/>
      <c r="B142" s="38" t="s">
        <v>890</v>
      </c>
      <c r="C142" s="38" t="s">
        <v>891</v>
      </c>
      <c r="D142" s="15"/>
      <c r="E142" s="76"/>
      <c r="F142" s="38"/>
      <c r="G142" s="76">
        <v>2016</v>
      </c>
      <c r="H142" s="51">
        <f t="shared" si="17"/>
        <v>0</v>
      </c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>
        <f t="shared" si="18"/>
        <v>0</v>
      </c>
      <c r="Y142" s="51">
        <f t="shared" si="19"/>
        <v>0</v>
      </c>
      <c r="Z142" s="51"/>
      <c r="AA142" s="51"/>
      <c r="AB142" s="51"/>
      <c r="AC142" s="51">
        <v>2109.04</v>
      </c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>
        <f t="shared" si="20"/>
        <v>0</v>
      </c>
      <c r="AQ142" s="51">
        <f t="shared" si="21"/>
        <v>0</v>
      </c>
      <c r="AR142" s="51">
        <f t="shared" si="22"/>
        <v>2109.04</v>
      </c>
      <c r="AS142"/>
      <c r="AT142"/>
      <c r="AU142"/>
    </row>
    <row r="143" spans="1:47" s="47" customFormat="1" collapsed="1" x14ac:dyDescent="0.25">
      <c r="A143" s="84"/>
      <c r="B143" s="284" t="s">
        <v>892</v>
      </c>
      <c r="C143" s="285"/>
      <c r="D143" s="285"/>
      <c r="E143" s="285"/>
      <c r="F143" s="286"/>
      <c r="G143" s="76"/>
      <c r="H143" s="51">
        <f t="shared" si="17"/>
        <v>0</v>
      </c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>
        <f t="shared" si="18"/>
        <v>0</v>
      </c>
      <c r="Y143" s="51">
        <f t="shared" si="19"/>
        <v>0</v>
      </c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>
        <f t="shared" si="20"/>
        <v>0</v>
      </c>
      <c r="AQ143" s="51">
        <f t="shared" si="21"/>
        <v>0</v>
      </c>
      <c r="AR143" s="51">
        <f t="shared" si="22"/>
        <v>0</v>
      </c>
      <c r="AS143"/>
      <c r="AT143"/>
      <c r="AU143"/>
    </row>
    <row r="144" spans="1:47" s="47" customFormat="1" collapsed="1" x14ac:dyDescent="0.25">
      <c r="A144" s="84"/>
      <c r="B144" s="38" t="s">
        <v>893</v>
      </c>
      <c r="C144" s="38" t="s">
        <v>894</v>
      </c>
      <c r="D144" s="15"/>
      <c r="E144" s="76"/>
      <c r="F144" s="38"/>
      <c r="G144" s="76">
        <v>2014</v>
      </c>
      <c r="H144" s="51">
        <f t="shared" si="17"/>
        <v>205.8</v>
      </c>
      <c r="I144" s="51">
        <v>205.8</v>
      </c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>
        <f t="shared" si="18"/>
        <v>0</v>
      </c>
      <c r="Y144" s="51">
        <f t="shared" si="19"/>
        <v>0</v>
      </c>
      <c r="Z144" s="51"/>
      <c r="AA144" s="51">
        <v>1482.38507</v>
      </c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>
        <f t="shared" si="20"/>
        <v>0</v>
      </c>
      <c r="AQ144" s="51">
        <f t="shared" si="21"/>
        <v>0</v>
      </c>
      <c r="AR144" s="51">
        <f t="shared" si="22"/>
        <v>0</v>
      </c>
      <c r="AS144"/>
      <c r="AT144"/>
      <c r="AU144"/>
    </row>
    <row r="145" spans="1:47" s="47" customFormat="1" x14ac:dyDescent="0.25">
      <c r="A145" s="84"/>
      <c r="B145" s="38" t="s">
        <v>848</v>
      </c>
      <c r="C145" s="38" t="s">
        <v>895</v>
      </c>
      <c r="D145" s="15"/>
      <c r="E145" s="76"/>
      <c r="F145" s="38"/>
      <c r="G145" s="76">
        <v>2014</v>
      </c>
      <c r="H145" s="51">
        <f t="shared" si="17"/>
        <v>36.4</v>
      </c>
      <c r="I145" s="51">
        <v>36.4</v>
      </c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>
        <f t="shared" si="18"/>
        <v>0</v>
      </c>
      <c r="Y145" s="51">
        <f t="shared" si="19"/>
        <v>0</v>
      </c>
      <c r="Z145" s="51"/>
      <c r="AA145" s="51">
        <v>51.916766799999998</v>
      </c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>
        <f t="shared" si="20"/>
        <v>0</v>
      </c>
      <c r="AQ145" s="51">
        <f t="shared" si="21"/>
        <v>0</v>
      </c>
      <c r="AR145" s="51">
        <f t="shared" si="22"/>
        <v>0</v>
      </c>
      <c r="AS145"/>
      <c r="AT145"/>
      <c r="AU145"/>
    </row>
    <row r="146" spans="1:47" s="47" customFormat="1" collapsed="1" x14ac:dyDescent="0.25">
      <c r="A146" s="84"/>
      <c r="B146" s="38" t="s">
        <v>896</v>
      </c>
      <c r="C146" s="38" t="s">
        <v>897</v>
      </c>
      <c r="D146" s="15"/>
      <c r="E146" s="76"/>
      <c r="F146" s="38"/>
      <c r="G146" s="76">
        <v>2016</v>
      </c>
      <c r="H146" s="51">
        <f t="shared" si="17"/>
        <v>0</v>
      </c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>
        <f t="shared" si="18"/>
        <v>0</v>
      </c>
      <c r="Y146" s="51">
        <f t="shared" si="19"/>
        <v>0</v>
      </c>
      <c r="Z146" s="51"/>
      <c r="AA146" s="51"/>
      <c r="AB146" s="51"/>
      <c r="AC146" s="51">
        <v>252.77</v>
      </c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>
        <f t="shared" si="20"/>
        <v>0</v>
      </c>
      <c r="AQ146" s="51">
        <f t="shared" si="21"/>
        <v>0</v>
      </c>
      <c r="AR146" s="51">
        <f t="shared" si="22"/>
        <v>252.77</v>
      </c>
      <c r="AS146"/>
      <c r="AT146"/>
      <c r="AU146"/>
    </row>
    <row r="147" spans="1:47" s="47" customFormat="1" collapsed="1" x14ac:dyDescent="0.25">
      <c r="A147" s="84"/>
      <c r="B147" s="155" t="s">
        <v>224</v>
      </c>
      <c r="C147" s="155"/>
      <c r="D147" s="155"/>
      <c r="E147" s="155"/>
      <c r="F147" s="155"/>
      <c r="G147" s="76"/>
      <c r="H147" s="51">
        <f t="shared" si="17"/>
        <v>0</v>
      </c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>
        <f t="shared" si="18"/>
        <v>0</v>
      </c>
      <c r="Y147" s="51">
        <f t="shared" si="19"/>
        <v>0</v>
      </c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>
        <f t="shared" si="20"/>
        <v>0</v>
      </c>
      <c r="AQ147" s="51">
        <f t="shared" si="21"/>
        <v>0</v>
      </c>
      <c r="AR147" s="51">
        <f t="shared" si="22"/>
        <v>0</v>
      </c>
      <c r="AS147"/>
      <c r="AT147"/>
      <c r="AU147"/>
    </row>
    <row r="148" spans="1:47" s="47" customFormat="1" collapsed="1" x14ac:dyDescent="0.25">
      <c r="A148" s="84"/>
      <c r="B148" s="38" t="s">
        <v>898</v>
      </c>
      <c r="C148" s="38" t="s">
        <v>899</v>
      </c>
      <c r="D148" s="15"/>
      <c r="E148" s="76"/>
      <c r="F148" s="38"/>
      <c r="G148" s="76">
        <v>2015</v>
      </c>
      <c r="H148" s="51">
        <f t="shared" si="17"/>
        <v>0</v>
      </c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>
        <f t="shared" si="18"/>
        <v>0</v>
      </c>
      <c r="Y148" s="51">
        <f t="shared" si="19"/>
        <v>0</v>
      </c>
      <c r="Z148" s="51"/>
      <c r="AA148" s="51"/>
      <c r="AB148" s="51">
        <v>167.39000000000001</v>
      </c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>
        <f t="shared" si="20"/>
        <v>0</v>
      </c>
      <c r="AQ148" s="51">
        <f t="shared" si="21"/>
        <v>0</v>
      </c>
      <c r="AR148" s="51">
        <f t="shared" si="22"/>
        <v>0</v>
      </c>
      <c r="AS148"/>
      <c r="AT148"/>
      <c r="AU148"/>
    </row>
    <row r="149" spans="1:47" s="47" customFormat="1" collapsed="1" x14ac:dyDescent="0.25">
      <c r="A149" s="84"/>
      <c r="B149" s="284" t="s">
        <v>228</v>
      </c>
      <c r="C149" s="285"/>
      <c r="D149" s="285"/>
      <c r="E149" s="285"/>
      <c r="F149" s="286"/>
      <c r="G149" s="76"/>
      <c r="H149" s="51">
        <f t="shared" si="17"/>
        <v>0</v>
      </c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>
        <f t="shared" si="18"/>
        <v>0</v>
      </c>
      <c r="Y149" s="51">
        <f t="shared" si="19"/>
        <v>0</v>
      </c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>
        <f t="shared" si="20"/>
        <v>0</v>
      </c>
      <c r="AQ149" s="51">
        <f t="shared" si="21"/>
        <v>0</v>
      </c>
      <c r="AR149" s="51">
        <f t="shared" si="22"/>
        <v>0</v>
      </c>
      <c r="AS149"/>
      <c r="AT149"/>
      <c r="AU149"/>
    </row>
    <row r="150" spans="1:47" s="47" customFormat="1" collapsed="1" x14ac:dyDescent="0.25">
      <c r="A150" s="84"/>
      <c r="B150" s="38" t="s">
        <v>900</v>
      </c>
      <c r="C150" s="38" t="s">
        <v>901</v>
      </c>
      <c r="D150" s="15"/>
      <c r="E150" s="76"/>
      <c r="F150" s="38"/>
      <c r="G150" s="76">
        <v>2014</v>
      </c>
      <c r="H150" s="51">
        <f t="shared" si="17"/>
        <v>317.2</v>
      </c>
      <c r="I150" s="51">
        <v>317.2</v>
      </c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>
        <f t="shared" si="18"/>
        <v>0</v>
      </c>
      <c r="Y150" s="51">
        <f t="shared" si="19"/>
        <v>0</v>
      </c>
      <c r="Z150" s="51"/>
      <c r="AA150" s="51">
        <v>222.64684</v>
      </c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>
        <f t="shared" si="20"/>
        <v>0</v>
      </c>
      <c r="AQ150" s="51">
        <f t="shared" si="21"/>
        <v>0</v>
      </c>
      <c r="AR150" s="51">
        <f t="shared" si="22"/>
        <v>0</v>
      </c>
      <c r="AS150"/>
      <c r="AT150"/>
      <c r="AU150"/>
    </row>
    <row r="151" spans="1:47" s="47" customFormat="1" collapsed="1" x14ac:dyDescent="0.25">
      <c r="A151" s="84"/>
      <c r="B151" s="284" t="s">
        <v>902</v>
      </c>
      <c r="C151" s="285"/>
      <c r="D151" s="285"/>
      <c r="E151" s="285"/>
      <c r="F151" s="286"/>
      <c r="G151" s="76"/>
      <c r="H151" s="51">
        <f t="shared" si="17"/>
        <v>0</v>
      </c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>
        <f t="shared" si="18"/>
        <v>0</v>
      </c>
      <c r="Y151" s="51">
        <f t="shared" si="19"/>
        <v>0</v>
      </c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>
        <f t="shared" si="20"/>
        <v>0</v>
      </c>
      <c r="AQ151" s="51">
        <f t="shared" si="21"/>
        <v>0</v>
      </c>
      <c r="AR151" s="51">
        <f t="shared" si="22"/>
        <v>0</v>
      </c>
      <c r="AS151"/>
      <c r="AT151"/>
      <c r="AU151"/>
    </row>
    <row r="152" spans="1:47" s="47" customFormat="1" collapsed="1" x14ac:dyDescent="0.25">
      <c r="A152" s="84"/>
      <c r="B152" s="38" t="s">
        <v>903</v>
      </c>
      <c r="C152" s="38" t="s">
        <v>904</v>
      </c>
      <c r="D152" s="15"/>
      <c r="E152" s="76"/>
      <c r="F152" s="38"/>
      <c r="G152" s="76">
        <v>2015</v>
      </c>
      <c r="H152" s="51">
        <f t="shared" si="17"/>
        <v>0</v>
      </c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>
        <f t="shared" si="18"/>
        <v>0</v>
      </c>
      <c r="Y152" s="51">
        <f t="shared" si="19"/>
        <v>0</v>
      </c>
      <c r="Z152" s="51"/>
      <c r="AA152" s="51"/>
      <c r="AB152" s="51">
        <v>203.25</v>
      </c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>
        <f t="shared" si="20"/>
        <v>0</v>
      </c>
      <c r="AQ152" s="51">
        <f t="shared" si="21"/>
        <v>0</v>
      </c>
      <c r="AR152" s="51">
        <f t="shared" si="22"/>
        <v>0</v>
      </c>
      <c r="AS152"/>
      <c r="AT152"/>
      <c r="AU152"/>
    </row>
    <row r="153" spans="1:47" s="47" customFormat="1" collapsed="1" x14ac:dyDescent="0.25">
      <c r="A153" s="84"/>
      <c r="B153" s="284" t="s">
        <v>227</v>
      </c>
      <c r="C153" s="285"/>
      <c r="D153" s="285"/>
      <c r="E153" s="285"/>
      <c r="F153" s="286"/>
      <c r="G153" s="76"/>
      <c r="H153" s="51">
        <f t="shared" si="17"/>
        <v>0</v>
      </c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>
        <f t="shared" si="18"/>
        <v>0</v>
      </c>
      <c r="Y153" s="51">
        <f t="shared" si="19"/>
        <v>0</v>
      </c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>
        <f t="shared" si="20"/>
        <v>0</v>
      </c>
      <c r="AQ153" s="51">
        <f t="shared" si="21"/>
        <v>0</v>
      </c>
      <c r="AR153" s="51">
        <f t="shared" si="22"/>
        <v>0</v>
      </c>
      <c r="AS153"/>
      <c r="AT153"/>
      <c r="AU153"/>
    </row>
    <row r="154" spans="1:47" s="47" customFormat="1" collapsed="1" x14ac:dyDescent="0.25">
      <c r="A154" s="84"/>
      <c r="B154" s="38" t="s">
        <v>905</v>
      </c>
      <c r="C154" s="38" t="s">
        <v>896</v>
      </c>
      <c r="D154" s="15"/>
      <c r="E154" s="76"/>
      <c r="F154" s="38"/>
      <c r="G154" s="76">
        <v>2014</v>
      </c>
      <c r="H154" s="51">
        <f t="shared" si="17"/>
        <v>106</v>
      </c>
      <c r="I154" s="51">
        <v>106</v>
      </c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>
        <f t="shared" si="18"/>
        <v>0</v>
      </c>
      <c r="Y154" s="51">
        <f t="shared" si="19"/>
        <v>0</v>
      </c>
      <c r="Z154" s="51"/>
      <c r="AA154" s="51">
        <v>207.6196784</v>
      </c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>
        <f t="shared" si="20"/>
        <v>0</v>
      </c>
      <c r="AQ154" s="51">
        <f t="shared" si="21"/>
        <v>0</v>
      </c>
      <c r="AR154" s="51">
        <f t="shared" si="22"/>
        <v>0</v>
      </c>
      <c r="AS154"/>
      <c r="AT154"/>
      <c r="AU154"/>
    </row>
    <row r="155" spans="1:47" s="47" customFormat="1" collapsed="1" x14ac:dyDescent="0.25">
      <c r="A155" s="84"/>
      <c r="B155" s="38" t="s">
        <v>906</v>
      </c>
      <c r="C155" s="38" t="s">
        <v>907</v>
      </c>
      <c r="D155" s="15"/>
      <c r="E155" s="76"/>
      <c r="F155" s="38"/>
      <c r="G155" s="76">
        <v>2016</v>
      </c>
      <c r="H155" s="51">
        <f t="shared" si="17"/>
        <v>0</v>
      </c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>
        <f t="shared" si="18"/>
        <v>0</v>
      </c>
      <c r="Y155" s="51">
        <f t="shared" si="19"/>
        <v>0</v>
      </c>
      <c r="Z155" s="51"/>
      <c r="AA155" s="51"/>
      <c r="AB155" s="51"/>
      <c r="AC155" s="51">
        <v>226.56</v>
      </c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>
        <f t="shared" si="20"/>
        <v>0</v>
      </c>
      <c r="AQ155" s="51">
        <f t="shared" si="21"/>
        <v>0</v>
      </c>
      <c r="AR155" s="51">
        <f t="shared" si="22"/>
        <v>226.56</v>
      </c>
      <c r="AS155"/>
      <c r="AT155"/>
      <c r="AU155"/>
    </row>
    <row r="156" spans="1:47" s="47" customFormat="1" collapsed="1" x14ac:dyDescent="0.25">
      <c r="A156" s="84"/>
      <c r="B156" s="284" t="s">
        <v>908</v>
      </c>
      <c r="C156" s="285"/>
      <c r="D156" s="285"/>
      <c r="E156" s="285"/>
      <c r="F156" s="286"/>
      <c r="G156" s="76"/>
      <c r="H156" s="51">
        <f t="shared" si="17"/>
        <v>0</v>
      </c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>
        <f t="shared" si="18"/>
        <v>0</v>
      </c>
      <c r="Y156" s="51">
        <f t="shared" si="19"/>
        <v>0</v>
      </c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>
        <f t="shared" si="20"/>
        <v>0</v>
      </c>
      <c r="AQ156" s="51">
        <f t="shared" si="21"/>
        <v>0</v>
      </c>
      <c r="AR156" s="51">
        <f t="shared" si="22"/>
        <v>0</v>
      </c>
      <c r="AS156"/>
      <c r="AT156"/>
      <c r="AU156"/>
    </row>
    <row r="157" spans="1:47" s="47" customFormat="1" collapsed="1" x14ac:dyDescent="0.25">
      <c r="A157" s="84"/>
      <c r="B157" s="38" t="s">
        <v>732</v>
      </c>
      <c r="C157" s="38" t="s">
        <v>909</v>
      </c>
      <c r="D157" s="15"/>
      <c r="E157" s="76"/>
      <c r="F157" s="38"/>
      <c r="G157" s="76">
        <v>2015</v>
      </c>
      <c r="H157" s="51">
        <f t="shared" si="17"/>
        <v>0</v>
      </c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>
        <f t="shared" si="18"/>
        <v>0</v>
      </c>
      <c r="Y157" s="51">
        <f t="shared" si="19"/>
        <v>0</v>
      </c>
      <c r="Z157" s="51"/>
      <c r="AA157" s="51"/>
      <c r="AB157" s="51">
        <v>5634.4</v>
      </c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>
        <f t="shared" si="20"/>
        <v>0</v>
      </c>
      <c r="AQ157" s="51">
        <f t="shared" si="21"/>
        <v>0</v>
      </c>
      <c r="AR157" s="51">
        <f t="shared" si="22"/>
        <v>0</v>
      </c>
      <c r="AS157"/>
      <c r="AT157"/>
      <c r="AU157"/>
    </row>
    <row r="158" spans="1:47" s="47" customFormat="1" collapsed="1" x14ac:dyDescent="0.25">
      <c r="A158" s="84"/>
      <c r="B158" s="38" t="s">
        <v>910</v>
      </c>
      <c r="C158" s="38" t="s">
        <v>911</v>
      </c>
      <c r="D158" s="15"/>
      <c r="E158" s="76"/>
      <c r="F158" s="38"/>
      <c r="G158" s="76">
        <v>2016</v>
      </c>
      <c r="H158" s="51">
        <f t="shared" si="17"/>
        <v>0</v>
      </c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>
        <f t="shared" si="18"/>
        <v>0</v>
      </c>
      <c r="Y158" s="51">
        <f t="shared" si="19"/>
        <v>0</v>
      </c>
      <c r="Z158" s="51"/>
      <c r="AA158" s="51"/>
      <c r="AB158" s="51"/>
      <c r="AC158" s="51">
        <v>2912.64</v>
      </c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>
        <f t="shared" si="20"/>
        <v>0</v>
      </c>
      <c r="AQ158" s="51">
        <f t="shared" si="21"/>
        <v>0</v>
      </c>
      <c r="AR158" s="51">
        <f t="shared" si="22"/>
        <v>2912.64</v>
      </c>
      <c r="AS158"/>
      <c r="AT158"/>
      <c r="AU158"/>
    </row>
    <row r="159" spans="1:47" s="47" customFormat="1" collapsed="1" x14ac:dyDescent="0.25">
      <c r="A159" s="84"/>
      <c r="B159" s="284" t="s">
        <v>912</v>
      </c>
      <c r="C159" s="285"/>
      <c r="D159" s="285"/>
      <c r="E159" s="285"/>
      <c r="F159" s="286"/>
      <c r="G159" s="76"/>
      <c r="H159" s="51">
        <f t="shared" si="17"/>
        <v>0</v>
      </c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>
        <f t="shared" si="18"/>
        <v>0</v>
      </c>
      <c r="Y159" s="51">
        <f t="shared" si="19"/>
        <v>0</v>
      </c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>
        <f t="shared" si="20"/>
        <v>0</v>
      </c>
      <c r="AQ159" s="51">
        <f t="shared" si="21"/>
        <v>0</v>
      </c>
      <c r="AR159" s="51">
        <f t="shared" si="22"/>
        <v>0</v>
      </c>
      <c r="AS159"/>
      <c r="AT159"/>
      <c r="AU159"/>
    </row>
    <row r="160" spans="1:47" s="47" customFormat="1" collapsed="1" x14ac:dyDescent="0.25">
      <c r="A160" s="84"/>
      <c r="B160" s="38" t="s">
        <v>913</v>
      </c>
      <c r="C160" s="38" t="s">
        <v>914</v>
      </c>
      <c r="D160" s="15"/>
      <c r="E160" s="76"/>
      <c r="F160" s="38"/>
      <c r="G160" s="76">
        <v>2014</v>
      </c>
      <c r="H160" s="51">
        <f t="shared" si="17"/>
        <v>35</v>
      </c>
      <c r="I160" s="51">
        <v>35</v>
      </c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>
        <f t="shared" si="18"/>
        <v>0</v>
      </c>
      <c r="Y160" s="51">
        <f t="shared" si="19"/>
        <v>0</v>
      </c>
      <c r="Z160" s="51"/>
      <c r="AA160" s="51">
        <v>30.402062799999999</v>
      </c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>
        <f t="shared" si="20"/>
        <v>0</v>
      </c>
      <c r="AQ160" s="51">
        <f t="shared" si="21"/>
        <v>0</v>
      </c>
      <c r="AR160" s="51">
        <f t="shared" si="22"/>
        <v>0</v>
      </c>
      <c r="AS160"/>
      <c r="AT160"/>
      <c r="AU160"/>
    </row>
    <row r="161" spans="1:47" s="47" customFormat="1" ht="25.5" collapsed="1" x14ac:dyDescent="0.25">
      <c r="A161" s="84"/>
      <c r="B161" s="38" t="s">
        <v>915</v>
      </c>
      <c r="C161" s="38" t="s">
        <v>916</v>
      </c>
      <c r="D161" s="15"/>
      <c r="E161" s="76"/>
      <c r="F161" s="38"/>
      <c r="G161" s="76">
        <v>2015</v>
      </c>
      <c r="H161" s="51">
        <f t="shared" si="17"/>
        <v>0</v>
      </c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>
        <f t="shared" si="18"/>
        <v>0</v>
      </c>
      <c r="Y161" s="51">
        <f t="shared" si="19"/>
        <v>0</v>
      </c>
      <c r="Z161" s="51"/>
      <c r="AA161" s="51"/>
      <c r="AB161" s="51">
        <v>738.16000000000008</v>
      </c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>
        <f t="shared" si="20"/>
        <v>0</v>
      </c>
      <c r="AQ161" s="51">
        <f t="shared" si="21"/>
        <v>0</v>
      </c>
      <c r="AR161" s="51">
        <f t="shared" si="22"/>
        <v>0</v>
      </c>
      <c r="AS161"/>
      <c r="AT161"/>
      <c r="AU161"/>
    </row>
    <row r="162" spans="1:47" s="47" customFormat="1" ht="25.5" collapsed="1" x14ac:dyDescent="0.25">
      <c r="A162" s="84"/>
      <c r="B162" s="38" t="s">
        <v>517</v>
      </c>
      <c r="C162" s="38" t="s">
        <v>917</v>
      </c>
      <c r="D162" s="15"/>
      <c r="E162" s="76"/>
      <c r="F162" s="38"/>
      <c r="G162" s="76">
        <v>2016</v>
      </c>
      <c r="H162" s="51">
        <f t="shared" si="17"/>
        <v>0</v>
      </c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>
        <f t="shared" si="18"/>
        <v>0</v>
      </c>
      <c r="Y162" s="51">
        <f t="shared" si="19"/>
        <v>0</v>
      </c>
      <c r="Z162" s="51"/>
      <c r="AA162" s="51"/>
      <c r="AB162" s="51"/>
      <c r="AC162" s="51">
        <v>436.51</v>
      </c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>
        <f t="shared" si="20"/>
        <v>0</v>
      </c>
      <c r="AQ162" s="51">
        <f t="shared" si="21"/>
        <v>0</v>
      </c>
      <c r="AR162" s="51">
        <f t="shared" si="22"/>
        <v>436.51</v>
      </c>
      <c r="AS162"/>
      <c r="AT162"/>
      <c r="AU162"/>
    </row>
    <row r="163" spans="1:47" s="47" customFormat="1" collapsed="1" x14ac:dyDescent="0.25">
      <c r="A163" s="84"/>
      <c r="B163" s="284" t="s">
        <v>918</v>
      </c>
      <c r="C163" s="285"/>
      <c r="D163" s="285"/>
      <c r="E163" s="285"/>
      <c r="F163" s="286"/>
      <c r="G163" s="76"/>
      <c r="H163" s="51">
        <f t="shared" si="17"/>
        <v>0</v>
      </c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>
        <f t="shared" si="18"/>
        <v>0</v>
      </c>
      <c r="Y163" s="51">
        <f t="shared" si="19"/>
        <v>0</v>
      </c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>
        <f t="shared" si="20"/>
        <v>0</v>
      </c>
      <c r="AQ163" s="51">
        <f t="shared" si="21"/>
        <v>0</v>
      </c>
      <c r="AR163" s="51">
        <f t="shared" si="22"/>
        <v>0</v>
      </c>
      <c r="AS163"/>
      <c r="AT163"/>
      <c r="AU163"/>
    </row>
    <row r="164" spans="1:47" s="47" customFormat="1" collapsed="1" x14ac:dyDescent="0.25">
      <c r="A164" s="84"/>
      <c r="B164" s="38" t="s">
        <v>919</v>
      </c>
      <c r="C164" s="38" t="s">
        <v>920</v>
      </c>
      <c r="D164" s="15"/>
      <c r="E164" s="76"/>
      <c r="F164" s="38"/>
      <c r="G164" s="76">
        <v>2014</v>
      </c>
      <c r="H164" s="51">
        <f t="shared" si="17"/>
        <v>420.6</v>
      </c>
      <c r="I164" s="51">
        <v>420.6</v>
      </c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>
        <f t="shared" si="18"/>
        <v>0</v>
      </c>
      <c r="Y164" s="51">
        <f t="shared" si="19"/>
        <v>0</v>
      </c>
      <c r="Z164" s="51"/>
      <c r="AA164" s="51">
        <v>303.42774880000002</v>
      </c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>
        <f t="shared" si="20"/>
        <v>0</v>
      </c>
      <c r="AQ164" s="51">
        <f t="shared" si="21"/>
        <v>0</v>
      </c>
      <c r="AR164" s="51">
        <f t="shared" si="22"/>
        <v>0</v>
      </c>
      <c r="AS164"/>
      <c r="AT164"/>
      <c r="AU164"/>
    </row>
    <row r="165" spans="1:47" s="47" customFormat="1" collapsed="1" x14ac:dyDescent="0.25">
      <c r="A165" s="84"/>
      <c r="B165" s="38" t="s">
        <v>921</v>
      </c>
      <c r="C165" s="38" t="s">
        <v>922</v>
      </c>
      <c r="D165" s="15"/>
      <c r="E165" s="76"/>
      <c r="F165" s="38"/>
      <c r="G165" s="76">
        <v>2014</v>
      </c>
      <c r="H165" s="51">
        <f t="shared" si="17"/>
        <v>68.8</v>
      </c>
      <c r="I165" s="51">
        <v>68.8</v>
      </c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>
        <f t="shared" si="18"/>
        <v>0</v>
      </c>
      <c r="Y165" s="51">
        <f t="shared" si="19"/>
        <v>0</v>
      </c>
      <c r="Z165" s="51"/>
      <c r="AA165" s="51">
        <v>114.39054520000001</v>
      </c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>
        <f t="shared" si="20"/>
        <v>0</v>
      </c>
      <c r="AQ165" s="51">
        <f t="shared" si="21"/>
        <v>0</v>
      </c>
      <c r="AR165" s="51">
        <f t="shared" si="22"/>
        <v>0</v>
      </c>
      <c r="AS165"/>
      <c r="AT165"/>
      <c r="AU165"/>
    </row>
    <row r="166" spans="1:47" s="47" customFormat="1" collapsed="1" x14ac:dyDescent="0.25">
      <c r="A166" s="84"/>
      <c r="B166" s="38" t="s">
        <v>923</v>
      </c>
      <c r="C166" s="38" t="s">
        <v>919</v>
      </c>
      <c r="D166" s="15"/>
      <c r="E166" s="76"/>
      <c r="F166" s="38"/>
      <c r="G166" s="76">
        <v>2015</v>
      </c>
      <c r="H166" s="51">
        <f t="shared" si="17"/>
        <v>0</v>
      </c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>
        <f t="shared" si="18"/>
        <v>0</v>
      </c>
      <c r="Y166" s="51">
        <f t="shared" si="19"/>
        <v>0</v>
      </c>
      <c r="Z166" s="51"/>
      <c r="AA166" s="51"/>
      <c r="AB166" s="51">
        <v>163.39999999999998</v>
      </c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>
        <f t="shared" si="20"/>
        <v>0</v>
      </c>
      <c r="AQ166" s="51">
        <f t="shared" si="21"/>
        <v>0</v>
      </c>
      <c r="AR166" s="51">
        <f t="shared" si="22"/>
        <v>0</v>
      </c>
      <c r="AS166"/>
      <c r="AT166"/>
      <c r="AU166"/>
    </row>
    <row r="167" spans="1:47" s="47" customFormat="1" collapsed="1" x14ac:dyDescent="0.25">
      <c r="A167" s="84"/>
      <c r="B167" s="155" t="s">
        <v>924</v>
      </c>
      <c r="C167" s="155"/>
      <c r="D167" s="155"/>
      <c r="E167" s="155"/>
      <c r="F167" s="155"/>
      <c r="G167" s="76"/>
      <c r="H167" s="51">
        <f t="shared" si="17"/>
        <v>0</v>
      </c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>
        <f t="shared" si="18"/>
        <v>0</v>
      </c>
      <c r="Y167" s="51">
        <f t="shared" si="19"/>
        <v>0</v>
      </c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>
        <f t="shared" si="20"/>
        <v>0</v>
      </c>
      <c r="AQ167" s="51">
        <f t="shared" si="21"/>
        <v>0</v>
      </c>
      <c r="AR167" s="51">
        <f t="shared" si="22"/>
        <v>0</v>
      </c>
      <c r="AS167"/>
      <c r="AT167"/>
      <c r="AU167"/>
    </row>
    <row r="168" spans="1:47" s="47" customFormat="1" collapsed="1" x14ac:dyDescent="0.25">
      <c r="A168" s="84"/>
      <c r="B168" s="38" t="s">
        <v>925</v>
      </c>
      <c r="C168" s="38" t="s">
        <v>926</v>
      </c>
      <c r="D168" s="15"/>
      <c r="E168" s="76"/>
      <c r="F168" s="38"/>
      <c r="G168" s="76">
        <v>2014</v>
      </c>
      <c r="H168" s="51">
        <f t="shared" si="17"/>
        <v>56</v>
      </c>
      <c r="I168" s="51">
        <v>56</v>
      </c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>
        <f t="shared" si="18"/>
        <v>0</v>
      </c>
      <c r="Y168" s="51">
        <f t="shared" si="19"/>
        <v>0</v>
      </c>
      <c r="Z168" s="51"/>
      <c r="AA168" s="51">
        <v>73.136341000000002</v>
      </c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>
        <f t="shared" si="20"/>
        <v>0</v>
      </c>
      <c r="AQ168" s="51">
        <f t="shared" si="21"/>
        <v>0</v>
      </c>
      <c r="AR168" s="51">
        <f t="shared" si="22"/>
        <v>0</v>
      </c>
      <c r="AS168"/>
      <c r="AT168"/>
      <c r="AU168"/>
    </row>
    <row r="169" spans="1:47" s="47" customFormat="1" collapsed="1" x14ac:dyDescent="0.25">
      <c r="A169" s="84"/>
      <c r="B169" s="38" t="s">
        <v>927</v>
      </c>
      <c r="C169" s="38" t="s">
        <v>928</v>
      </c>
      <c r="D169" s="15"/>
      <c r="E169" s="76"/>
      <c r="F169" s="38"/>
      <c r="G169" s="76">
        <v>2015</v>
      </c>
      <c r="H169" s="51">
        <f t="shared" si="17"/>
        <v>0</v>
      </c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>
        <f t="shared" si="18"/>
        <v>0</v>
      </c>
      <c r="Y169" s="51">
        <f t="shared" si="19"/>
        <v>0</v>
      </c>
      <c r="Z169" s="51"/>
      <c r="AA169" s="51"/>
      <c r="AB169" s="51">
        <v>270.03999999999996</v>
      </c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>
        <f t="shared" si="20"/>
        <v>0</v>
      </c>
      <c r="AQ169" s="51">
        <f t="shared" si="21"/>
        <v>0</v>
      </c>
      <c r="AR169" s="51">
        <f t="shared" si="22"/>
        <v>0</v>
      </c>
      <c r="AS169"/>
      <c r="AT169"/>
      <c r="AU169"/>
    </row>
    <row r="170" spans="1:47" s="47" customFormat="1" collapsed="1" x14ac:dyDescent="0.25">
      <c r="A170" s="84"/>
      <c r="B170" s="38" t="s">
        <v>929</v>
      </c>
      <c r="C170" s="38" t="s">
        <v>930</v>
      </c>
      <c r="D170" s="15"/>
      <c r="E170" s="76"/>
      <c r="F170" s="38"/>
      <c r="G170" s="76">
        <v>2016</v>
      </c>
      <c r="H170" s="51">
        <f t="shared" si="17"/>
        <v>0</v>
      </c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>
        <f t="shared" si="18"/>
        <v>0</v>
      </c>
      <c r="Y170" s="51">
        <f t="shared" si="19"/>
        <v>0</v>
      </c>
      <c r="Z170" s="51"/>
      <c r="AA170" s="51"/>
      <c r="AB170" s="51"/>
      <c r="AC170" s="51">
        <v>273.38</v>
      </c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>
        <f t="shared" si="20"/>
        <v>0</v>
      </c>
      <c r="AQ170" s="51">
        <f t="shared" si="21"/>
        <v>0</v>
      </c>
      <c r="AR170" s="51">
        <f t="shared" si="22"/>
        <v>273.38</v>
      </c>
      <c r="AS170"/>
      <c r="AT170"/>
      <c r="AU170"/>
    </row>
    <row r="171" spans="1:47" s="47" customFormat="1" collapsed="1" x14ac:dyDescent="0.25">
      <c r="A171" s="84"/>
      <c r="B171" s="284" t="s">
        <v>931</v>
      </c>
      <c r="C171" s="285"/>
      <c r="D171" s="285"/>
      <c r="E171" s="285"/>
      <c r="F171" s="286"/>
      <c r="G171" s="76"/>
      <c r="H171" s="51">
        <f t="shared" si="17"/>
        <v>0</v>
      </c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>
        <f t="shared" si="18"/>
        <v>0</v>
      </c>
      <c r="Y171" s="51">
        <f t="shared" si="19"/>
        <v>0</v>
      </c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>
        <f t="shared" si="20"/>
        <v>0</v>
      </c>
      <c r="AQ171" s="51">
        <f t="shared" si="21"/>
        <v>0</v>
      </c>
      <c r="AR171" s="51">
        <f t="shared" si="22"/>
        <v>0</v>
      </c>
      <c r="AS171"/>
      <c r="AT171"/>
      <c r="AU171"/>
    </row>
    <row r="172" spans="1:47" s="47" customFormat="1" collapsed="1" x14ac:dyDescent="0.25">
      <c r="A172" s="84"/>
      <c r="B172" s="38"/>
      <c r="C172" s="38"/>
      <c r="D172" s="15"/>
      <c r="E172" s="76"/>
      <c r="F172" s="38"/>
      <c r="G172" s="76">
        <v>2016</v>
      </c>
      <c r="H172" s="51">
        <f t="shared" si="17"/>
        <v>0</v>
      </c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>
        <f t="shared" si="18"/>
        <v>0</v>
      </c>
      <c r="Y172" s="51">
        <f t="shared" si="19"/>
        <v>0</v>
      </c>
      <c r="Z172" s="51"/>
      <c r="AA172" s="51"/>
      <c r="AB172" s="51"/>
      <c r="AC172" s="51">
        <v>11220.31</v>
      </c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>
        <f t="shared" si="20"/>
        <v>0</v>
      </c>
      <c r="AQ172" s="51">
        <f t="shared" si="21"/>
        <v>0</v>
      </c>
      <c r="AR172" s="51">
        <f t="shared" si="22"/>
        <v>11220.31</v>
      </c>
      <c r="AS172"/>
      <c r="AT172"/>
      <c r="AU172"/>
    </row>
    <row r="173" spans="1:47" s="49" customFormat="1" ht="40.5" customHeight="1" x14ac:dyDescent="0.25">
      <c r="A173" s="24" t="s">
        <v>932</v>
      </c>
      <c r="B173" s="242" t="s">
        <v>933</v>
      </c>
      <c r="C173" s="243"/>
      <c r="D173" s="243"/>
      <c r="E173" s="243"/>
      <c r="F173" s="244"/>
      <c r="G173" s="20"/>
      <c r="H173" s="48">
        <f t="shared" si="17"/>
        <v>1131.6325000000002</v>
      </c>
      <c r="I173" s="48"/>
      <c r="J173" s="48"/>
      <c r="K173" s="48"/>
      <c r="L173" s="48">
        <v>150.96850000000001</v>
      </c>
      <c r="M173" s="48">
        <v>150.96850000000001</v>
      </c>
      <c r="N173" s="48">
        <v>188.51350000000002</v>
      </c>
      <c r="O173" s="48">
        <v>235.77975000000001</v>
      </c>
      <c r="P173" s="48">
        <v>235.77975000000001</v>
      </c>
      <c r="Q173" s="48">
        <v>84.811250000000001</v>
      </c>
      <c r="R173" s="48">
        <v>84.811250000000001</v>
      </c>
      <c r="S173" s="48"/>
      <c r="T173" s="48"/>
      <c r="U173" s="48"/>
      <c r="V173" s="48"/>
      <c r="W173" s="48"/>
      <c r="X173" s="48">
        <f t="shared" si="18"/>
        <v>829.69550000000004</v>
      </c>
      <c r="Y173" s="48">
        <f t="shared" si="19"/>
        <v>0</v>
      </c>
      <c r="Z173" s="48"/>
      <c r="AA173" s="48"/>
      <c r="AB173" s="48"/>
      <c r="AC173" s="48"/>
      <c r="AD173" s="48">
        <v>4798</v>
      </c>
      <c r="AE173" s="48">
        <v>5060</v>
      </c>
      <c r="AF173" s="48">
        <v>6886</v>
      </c>
      <c r="AG173" s="48">
        <v>8219</v>
      </c>
      <c r="AH173" s="48">
        <v>8462</v>
      </c>
      <c r="AI173" s="48">
        <v>2961</v>
      </c>
      <c r="AJ173" s="48">
        <v>3052</v>
      </c>
      <c r="AK173" s="48"/>
      <c r="AL173" s="48"/>
      <c r="AM173" s="48"/>
      <c r="AN173" s="48"/>
      <c r="AO173" s="48"/>
      <c r="AP173" s="48">
        <f t="shared" si="20"/>
        <v>29580</v>
      </c>
      <c r="AQ173" s="48">
        <f t="shared" si="21"/>
        <v>0</v>
      </c>
      <c r="AR173" s="48">
        <f t="shared" si="22"/>
        <v>39438</v>
      </c>
      <c r="AS173"/>
      <c r="AT173"/>
      <c r="AU173"/>
    </row>
    <row r="174" spans="1:47" s="49" customFormat="1" ht="33.75" customHeight="1" collapsed="1" x14ac:dyDescent="0.25">
      <c r="A174" s="24" t="s">
        <v>204</v>
      </c>
      <c r="B174" s="242" t="s">
        <v>934</v>
      </c>
      <c r="C174" s="243"/>
      <c r="D174" s="243"/>
      <c r="E174" s="243"/>
      <c r="F174" s="244"/>
      <c r="G174" s="20"/>
      <c r="H174" s="48">
        <f t="shared" si="17"/>
        <v>1394.7925</v>
      </c>
      <c r="I174" s="48"/>
      <c r="J174" s="48"/>
      <c r="K174" s="48"/>
      <c r="L174" s="48">
        <v>124.39613636363637</v>
      </c>
      <c r="M174" s="48">
        <v>124.39613636363637</v>
      </c>
      <c r="N174" s="48">
        <v>124.39613636363637</v>
      </c>
      <c r="O174" s="48">
        <v>124.39613636363637</v>
      </c>
      <c r="P174" s="48">
        <v>124.39613636363637</v>
      </c>
      <c r="Q174" s="48">
        <v>124.39613636363637</v>
      </c>
      <c r="R174" s="48">
        <v>124.39613636363637</v>
      </c>
      <c r="S174" s="48">
        <v>124.39613636363637</v>
      </c>
      <c r="T174" s="48">
        <v>124.39613636363637</v>
      </c>
      <c r="U174" s="48">
        <v>124.39613636363637</v>
      </c>
      <c r="V174" s="48">
        <v>124.39613636363637</v>
      </c>
      <c r="W174" s="48">
        <v>26.434999999999999</v>
      </c>
      <c r="X174" s="48">
        <f t="shared" si="18"/>
        <v>621.98068181818189</v>
      </c>
      <c r="Y174" s="48">
        <f t="shared" si="19"/>
        <v>524.01954545454544</v>
      </c>
      <c r="Z174" s="48"/>
      <c r="AA174" s="48"/>
      <c r="AB174" s="48"/>
      <c r="AC174" s="48"/>
      <c r="AD174" s="48">
        <v>2572</v>
      </c>
      <c r="AE174" s="48">
        <v>2712</v>
      </c>
      <c r="AF174" s="48">
        <v>2820</v>
      </c>
      <c r="AG174" s="48">
        <v>2907</v>
      </c>
      <c r="AH174" s="48">
        <v>2993</v>
      </c>
      <c r="AI174" s="48">
        <v>3079</v>
      </c>
      <c r="AJ174" s="48">
        <v>3174</v>
      </c>
      <c r="AK174" s="48">
        <v>3266</v>
      </c>
      <c r="AL174" s="48">
        <v>3343</v>
      </c>
      <c r="AM174" s="48">
        <v>3415</v>
      </c>
      <c r="AN174" s="48">
        <v>3490</v>
      </c>
      <c r="AO174" s="48">
        <v>743</v>
      </c>
      <c r="AP174" s="48">
        <f t="shared" si="20"/>
        <v>14973</v>
      </c>
      <c r="AQ174" s="48">
        <f t="shared" si="21"/>
        <v>14257</v>
      </c>
      <c r="AR174" s="48">
        <f t="shared" si="22"/>
        <v>34514</v>
      </c>
      <c r="AS174"/>
      <c r="AT174"/>
      <c r="AU174"/>
    </row>
    <row r="175" spans="1:47" s="49" customFormat="1" ht="29.25" customHeight="1" collapsed="1" x14ac:dyDescent="0.25">
      <c r="A175" s="24" t="s">
        <v>935</v>
      </c>
      <c r="B175" s="242" t="s">
        <v>936</v>
      </c>
      <c r="C175" s="243"/>
      <c r="D175" s="243"/>
      <c r="E175" s="243"/>
      <c r="F175" s="244"/>
      <c r="G175" s="20"/>
      <c r="H175" s="48">
        <f t="shared" si="17"/>
        <v>731.68499999999995</v>
      </c>
      <c r="I175" s="48"/>
      <c r="J175" s="48"/>
      <c r="K175" s="48"/>
      <c r="L175" s="48">
        <v>731.68499999999995</v>
      </c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>
        <f t="shared" si="18"/>
        <v>0</v>
      </c>
      <c r="Y175" s="48">
        <f t="shared" si="19"/>
        <v>0</v>
      </c>
      <c r="Z175" s="48"/>
      <c r="AA175" s="48"/>
      <c r="AB175" s="48"/>
      <c r="AC175" s="48"/>
      <c r="AD175" s="48">
        <v>376</v>
      </c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>
        <f t="shared" si="20"/>
        <v>0</v>
      </c>
      <c r="AQ175" s="48">
        <f t="shared" si="21"/>
        <v>0</v>
      </c>
      <c r="AR175" s="48">
        <f t="shared" si="22"/>
        <v>376</v>
      </c>
      <c r="AS175"/>
      <c r="AT175"/>
      <c r="AU175"/>
    </row>
    <row r="176" spans="1:47" s="49" customFormat="1" ht="27.75" customHeight="1" collapsed="1" x14ac:dyDescent="0.25">
      <c r="A176" s="24" t="s">
        <v>937</v>
      </c>
      <c r="B176" s="242" t="s">
        <v>938</v>
      </c>
      <c r="C176" s="243"/>
      <c r="D176" s="243"/>
      <c r="E176" s="243"/>
      <c r="F176" s="244"/>
      <c r="G176" s="20"/>
      <c r="H176" s="48">
        <f t="shared" si="17"/>
        <v>4657.0949999999993</v>
      </c>
      <c r="I176" s="48"/>
      <c r="J176" s="48"/>
      <c r="K176" s="48"/>
      <c r="L176" s="48">
        <v>388.09124999999995</v>
      </c>
      <c r="M176" s="48">
        <v>388.09124999999995</v>
      </c>
      <c r="N176" s="48">
        <v>388.09124999999995</v>
      </c>
      <c r="O176" s="48">
        <v>388.09124999999995</v>
      </c>
      <c r="P176" s="48">
        <v>388.09124999999995</v>
      </c>
      <c r="Q176" s="48">
        <v>388.09124999999995</v>
      </c>
      <c r="R176" s="48">
        <v>388.09124999999995</v>
      </c>
      <c r="S176" s="48">
        <v>388.09124999999995</v>
      </c>
      <c r="T176" s="48">
        <v>388.09124999999995</v>
      </c>
      <c r="U176" s="48">
        <v>388.09124999999995</v>
      </c>
      <c r="V176" s="48">
        <v>388.09124999999995</v>
      </c>
      <c r="W176" s="48">
        <v>388.09124999999995</v>
      </c>
      <c r="X176" s="48">
        <f t="shared" si="18"/>
        <v>1940.4562499999997</v>
      </c>
      <c r="Y176" s="48">
        <f t="shared" si="19"/>
        <v>1940.4562499999997</v>
      </c>
      <c r="Z176" s="48"/>
      <c r="AA176" s="48"/>
      <c r="AB176" s="48"/>
      <c r="AC176" s="48"/>
      <c r="AD176" s="48">
        <v>8092</v>
      </c>
      <c r="AE176" s="48">
        <v>8533</v>
      </c>
      <c r="AF176" s="48">
        <v>8873</v>
      </c>
      <c r="AG176" s="48">
        <v>9148</v>
      </c>
      <c r="AH176" s="48">
        <v>9417</v>
      </c>
      <c r="AI176" s="48">
        <v>9688</v>
      </c>
      <c r="AJ176" s="48">
        <v>9986</v>
      </c>
      <c r="AK176" s="48">
        <v>10276</v>
      </c>
      <c r="AL176" s="48">
        <v>10520</v>
      </c>
      <c r="AM176" s="48">
        <v>10745</v>
      </c>
      <c r="AN176" s="48">
        <v>10980</v>
      </c>
      <c r="AO176" s="48">
        <v>11236</v>
      </c>
      <c r="AP176" s="48">
        <f t="shared" si="20"/>
        <v>47112</v>
      </c>
      <c r="AQ176" s="48">
        <f t="shared" si="21"/>
        <v>53757</v>
      </c>
      <c r="AR176" s="48">
        <f t="shared" si="22"/>
        <v>117494</v>
      </c>
      <c r="AS176"/>
      <c r="AT176"/>
      <c r="AU176"/>
    </row>
    <row r="177" spans="1:47" s="49" customFormat="1" ht="28.5" customHeight="1" collapsed="1" x14ac:dyDescent="0.25">
      <c r="A177" s="24" t="s">
        <v>939</v>
      </c>
      <c r="B177" s="242" t="s">
        <v>940</v>
      </c>
      <c r="C177" s="243"/>
      <c r="D177" s="243"/>
      <c r="E177" s="243"/>
      <c r="F177" s="244"/>
      <c r="G177" s="20"/>
      <c r="H177" s="48">
        <f t="shared" si="17"/>
        <v>1941.6274999999998</v>
      </c>
      <c r="I177" s="48"/>
      <c r="J177" s="48"/>
      <c r="K177" s="48"/>
      <c r="L177" s="48">
        <v>161.80229166666666</v>
      </c>
      <c r="M177" s="48">
        <v>161.80229166666666</v>
      </c>
      <c r="N177" s="48">
        <v>161.80229166666666</v>
      </c>
      <c r="O177" s="48">
        <v>161.80229166666666</v>
      </c>
      <c r="P177" s="48">
        <v>161.80229166666666</v>
      </c>
      <c r="Q177" s="48">
        <v>161.80229166666666</v>
      </c>
      <c r="R177" s="48">
        <v>161.80229166666666</v>
      </c>
      <c r="S177" s="48">
        <v>161.80229166666666</v>
      </c>
      <c r="T177" s="48">
        <v>161.80229166666666</v>
      </c>
      <c r="U177" s="48">
        <v>161.80229166666666</v>
      </c>
      <c r="V177" s="48">
        <v>161.80229166666666</v>
      </c>
      <c r="W177" s="48">
        <v>161.80229166666666</v>
      </c>
      <c r="X177" s="48">
        <f t="shared" si="18"/>
        <v>809.01145833333328</v>
      </c>
      <c r="Y177" s="48">
        <f t="shared" si="19"/>
        <v>809.01145833333328</v>
      </c>
      <c r="Z177" s="48"/>
      <c r="AA177" s="48"/>
      <c r="AB177" s="48"/>
      <c r="AC177" s="48"/>
      <c r="AD177" s="48">
        <v>2785</v>
      </c>
      <c r="AE177" s="48">
        <v>2937</v>
      </c>
      <c r="AF177" s="48">
        <v>3054</v>
      </c>
      <c r="AG177" s="48">
        <v>3149</v>
      </c>
      <c r="AH177" s="48">
        <v>3241</v>
      </c>
      <c r="AI177" s="48">
        <v>3335</v>
      </c>
      <c r="AJ177" s="48">
        <v>3437</v>
      </c>
      <c r="AK177" s="48">
        <v>3537</v>
      </c>
      <c r="AL177" s="48">
        <v>3621</v>
      </c>
      <c r="AM177" s="48">
        <v>3698</v>
      </c>
      <c r="AN177" s="48">
        <v>3780</v>
      </c>
      <c r="AO177" s="48">
        <v>3868</v>
      </c>
      <c r="AP177" s="48">
        <f t="shared" si="20"/>
        <v>16216</v>
      </c>
      <c r="AQ177" s="48">
        <f t="shared" si="21"/>
        <v>18504</v>
      </c>
      <c r="AR177" s="48">
        <f t="shared" si="22"/>
        <v>40442</v>
      </c>
      <c r="AS177"/>
      <c r="AT177"/>
      <c r="AU177"/>
    </row>
    <row r="178" spans="1:47" s="49" customFormat="1" ht="27.75" customHeight="1" collapsed="1" x14ac:dyDescent="0.25">
      <c r="A178" s="24" t="s">
        <v>941</v>
      </c>
      <c r="B178" s="242" t="s">
        <v>942</v>
      </c>
      <c r="C178" s="243"/>
      <c r="D178" s="243"/>
      <c r="E178" s="243"/>
      <c r="F178" s="244"/>
      <c r="G178" s="20"/>
      <c r="H178" s="48">
        <f t="shared" si="17"/>
        <v>240.92750000000001</v>
      </c>
      <c r="I178" s="48"/>
      <c r="J178" s="48"/>
      <c r="K178" s="48"/>
      <c r="L178" s="48">
        <v>80.30916666666667</v>
      </c>
      <c r="M178" s="48">
        <v>80.30916666666667</v>
      </c>
      <c r="N178" s="48">
        <v>80.30916666666667</v>
      </c>
      <c r="O178" s="48"/>
      <c r="P178" s="48"/>
      <c r="Q178" s="48"/>
      <c r="R178" s="48"/>
      <c r="S178" s="48"/>
      <c r="T178" s="48"/>
      <c r="U178" s="48"/>
      <c r="V178" s="48"/>
      <c r="W178" s="48"/>
      <c r="X178" s="48">
        <f t="shared" si="18"/>
        <v>80.30916666666667</v>
      </c>
      <c r="Y178" s="48">
        <f t="shared" si="19"/>
        <v>0</v>
      </c>
      <c r="Z178" s="48"/>
      <c r="AA178" s="48"/>
      <c r="AB178" s="48"/>
      <c r="AC178" s="48"/>
      <c r="AD178" s="48">
        <v>720</v>
      </c>
      <c r="AE178" s="48">
        <v>760</v>
      </c>
      <c r="AF178" s="48">
        <v>790</v>
      </c>
      <c r="AG178" s="48"/>
      <c r="AH178" s="48"/>
      <c r="AI178" s="48"/>
      <c r="AJ178" s="48"/>
      <c r="AK178" s="48"/>
      <c r="AL178" s="48"/>
      <c r="AM178" s="48"/>
      <c r="AN178" s="48"/>
      <c r="AO178" s="48"/>
      <c r="AP178" s="48">
        <f t="shared" si="20"/>
        <v>790</v>
      </c>
      <c r="AQ178" s="48">
        <f t="shared" si="21"/>
        <v>0</v>
      </c>
      <c r="AR178" s="48">
        <f t="shared" si="22"/>
        <v>2270</v>
      </c>
      <c r="AS178"/>
      <c r="AT178"/>
      <c r="AU178"/>
    </row>
    <row r="179" spans="1:47" s="9" customFormat="1" ht="28.5" customHeight="1" collapsed="1" x14ac:dyDescent="0.25">
      <c r="A179" s="117" t="s">
        <v>46</v>
      </c>
      <c r="B179" s="239" t="s">
        <v>186</v>
      </c>
      <c r="C179" s="240"/>
      <c r="D179" s="240"/>
      <c r="E179" s="240"/>
      <c r="F179" s="241"/>
      <c r="G179" s="11"/>
      <c r="H179" s="62">
        <f t="shared" si="17"/>
        <v>3500</v>
      </c>
      <c r="I179" s="62">
        <v>0</v>
      </c>
      <c r="J179" s="62">
        <v>0</v>
      </c>
      <c r="K179" s="62">
        <v>0</v>
      </c>
      <c r="L179" s="62">
        <v>0</v>
      </c>
      <c r="M179" s="62">
        <v>0</v>
      </c>
      <c r="N179" s="62">
        <v>3500</v>
      </c>
      <c r="O179" s="62">
        <v>0</v>
      </c>
      <c r="P179" s="62">
        <v>0</v>
      </c>
      <c r="Q179" s="62">
        <v>0</v>
      </c>
      <c r="R179" s="62">
        <v>0</v>
      </c>
      <c r="S179" s="62">
        <v>0</v>
      </c>
      <c r="T179" s="62">
        <v>0</v>
      </c>
      <c r="U179" s="62">
        <v>0</v>
      </c>
      <c r="V179" s="62">
        <v>0</v>
      </c>
      <c r="W179" s="62">
        <v>0</v>
      </c>
      <c r="X179" s="62">
        <f t="shared" si="18"/>
        <v>3500</v>
      </c>
      <c r="Y179" s="62">
        <f t="shared" si="19"/>
        <v>0</v>
      </c>
      <c r="Z179" s="62"/>
      <c r="AA179" s="62">
        <v>0</v>
      </c>
      <c r="AB179" s="62">
        <v>0</v>
      </c>
      <c r="AC179" s="62">
        <v>0</v>
      </c>
      <c r="AD179" s="62">
        <v>0</v>
      </c>
      <c r="AE179" s="62">
        <v>0</v>
      </c>
      <c r="AF179" s="62">
        <v>4487</v>
      </c>
      <c r="AG179" s="62">
        <v>0</v>
      </c>
      <c r="AH179" s="62">
        <v>0</v>
      </c>
      <c r="AI179" s="62">
        <v>0</v>
      </c>
      <c r="AJ179" s="62">
        <v>0</v>
      </c>
      <c r="AK179" s="62">
        <v>0</v>
      </c>
      <c r="AL179" s="62">
        <v>0</v>
      </c>
      <c r="AM179" s="62">
        <v>0</v>
      </c>
      <c r="AN179" s="62">
        <v>0</v>
      </c>
      <c r="AO179" s="62">
        <v>0</v>
      </c>
      <c r="AP179" s="62">
        <f t="shared" si="20"/>
        <v>4487</v>
      </c>
      <c r="AQ179" s="62">
        <f t="shared" si="21"/>
        <v>0</v>
      </c>
      <c r="AR179" s="62">
        <f t="shared" si="22"/>
        <v>4487</v>
      </c>
      <c r="AS179"/>
      <c r="AT179"/>
      <c r="AU179"/>
    </row>
    <row r="180" spans="1:47" s="47" customFormat="1" collapsed="1" x14ac:dyDescent="0.25">
      <c r="A180" s="84"/>
      <c r="B180" s="38"/>
      <c r="C180" s="38"/>
      <c r="D180" s="15">
        <v>200</v>
      </c>
      <c r="E180" s="76">
        <v>3000</v>
      </c>
      <c r="F180" s="38"/>
      <c r="G180" s="76">
        <v>2019</v>
      </c>
      <c r="H180" s="51">
        <f t="shared" si="17"/>
        <v>3000</v>
      </c>
      <c r="I180" s="51"/>
      <c r="J180" s="51"/>
      <c r="K180" s="51"/>
      <c r="L180" s="51"/>
      <c r="M180" s="51"/>
      <c r="N180" s="51">
        <v>3000</v>
      </c>
      <c r="O180" s="51"/>
      <c r="P180" s="51"/>
      <c r="Q180" s="51"/>
      <c r="R180" s="51"/>
      <c r="S180" s="51"/>
      <c r="T180" s="51"/>
      <c r="U180" s="51"/>
      <c r="V180" s="51"/>
      <c r="W180" s="51"/>
      <c r="X180" s="51">
        <f t="shared" si="18"/>
        <v>3000</v>
      </c>
      <c r="Y180" s="51">
        <f t="shared" si="19"/>
        <v>0</v>
      </c>
      <c r="Z180" s="51">
        <v>903.73702176000006</v>
      </c>
      <c r="AA180" s="51"/>
      <c r="AB180" s="51"/>
      <c r="AC180" s="51"/>
      <c r="AD180" s="51"/>
      <c r="AE180" s="51"/>
      <c r="AF180" s="51">
        <v>3725</v>
      </c>
      <c r="AG180" s="51"/>
      <c r="AH180" s="51"/>
      <c r="AI180" s="51"/>
      <c r="AJ180" s="51"/>
      <c r="AK180" s="51"/>
      <c r="AL180" s="51"/>
      <c r="AM180" s="51"/>
      <c r="AN180" s="51"/>
      <c r="AO180" s="51"/>
      <c r="AP180" s="51">
        <f t="shared" si="20"/>
        <v>3725</v>
      </c>
      <c r="AQ180" s="51">
        <f t="shared" si="21"/>
        <v>0</v>
      </c>
      <c r="AR180" s="51">
        <f t="shared" si="22"/>
        <v>3725</v>
      </c>
      <c r="AS180"/>
      <c r="AT180"/>
      <c r="AU180"/>
    </row>
    <row r="181" spans="1:47" s="47" customFormat="1" collapsed="1" x14ac:dyDescent="0.25">
      <c r="A181" s="84"/>
      <c r="B181" s="38"/>
      <c r="C181" s="38"/>
      <c r="D181" s="15">
        <v>250</v>
      </c>
      <c r="E181" s="76">
        <v>500</v>
      </c>
      <c r="F181" s="38"/>
      <c r="G181" s="76">
        <v>2019</v>
      </c>
      <c r="H181" s="51">
        <f t="shared" si="17"/>
        <v>500</v>
      </c>
      <c r="I181" s="51"/>
      <c r="J181" s="51"/>
      <c r="K181" s="51"/>
      <c r="L181" s="51"/>
      <c r="M181" s="51"/>
      <c r="N181" s="51">
        <v>500</v>
      </c>
      <c r="O181" s="51"/>
      <c r="P181" s="51"/>
      <c r="Q181" s="51"/>
      <c r="R181" s="51"/>
      <c r="S181" s="51"/>
      <c r="T181" s="51"/>
      <c r="U181" s="51"/>
      <c r="V181" s="51"/>
      <c r="W181" s="51"/>
      <c r="X181" s="51">
        <f t="shared" si="18"/>
        <v>500</v>
      </c>
      <c r="Y181" s="51">
        <f t="shared" si="19"/>
        <v>0</v>
      </c>
      <c r="Z181" s="51">
        <v>1109.79331344</v>
      </c>
      <c r="AA181" s="51"/>
      <c r="AB181" s="51"/>
      <c r="AC181" s="51"/>
      <c r="AD181" s="51"/>
      <c r="AE181" s="51"/>
      <c r="AF181" s="51">
        <v>762</v>
      </c>
      <c r="AG181" s="51"/>
      <c r="AH181" s="51"/>
      <c r="AI181" s="51"/>
      <c r="AJ181" s="51"/>
      <c r="AK181" s="51"/>
      <c r="AL181" s="51"/>
      <c r="AM181" s="51"/>
      <c r="AN181" s="51"/>
      <c r="AO181" s="51"/>
      <c r="AP181" s="51">
        <f t="shared" si="20"/>
        <v>762</v>
      </c>
      <c r="AQ181" s="51">
        <f t="shared" si="21"/>
        <v>0</v>
      </c>
      <c r="AR181" s="51">
        <f t="shared" si="22"/>
        <v>762</v>
      </c>
      <c r="AS181"/>
      <c r="AT181"/>
      <c r="AU181"/>
    </row>
    <row r="182" spans="1:47" s="9" customFormat="1" ht="45.75" customHeight="1" x14ac:dyDescent="0.25">
      <c r="A182" s="117">
        <v>5</v>
      </c>
      <c r="B182" s="239" t="s">
        <v>943</v>
      </c>
      <c r="C182" s="240"/>
      <c r="D182" s="240"/>
      <c r="E182" s="240"/>
      <c r="F182" s="241"/>
      <c r="G182" s="11"/>
      <c r="H182" s="62">
        <f t="shared" si="17"/>
        <v>1704</v>
      </c>
      <c r="I182" s="62">
        <v>0</v>
      </c>
      <c r="J182" s="62">
        <v>0</v>
      </c>
      <c r="K182" s="62">
        <v>0</v>
      </c>
      <c r="L182" s="62">
        <v>479</v>
      </c>
      <c r="M182" s="62">
        <v>0</v>
      </c>
      <c r="N182" s="62">
        <v>1225</v>
      </c>
      <c r="O182" s="62">
        <v>0</v>
      </c>
      <c r="P182" s="62">
        <v>0</v>
      </c>
      <c r="Q182" s="62">
        <v>0</v>
      </c>
      <c r="R182" s="62">
        <v>0</v>
      </c>
      <c r="S182" s="62">
        <v>0</v>
      </c>
      <c r="T182" s="62">
        <v>0</v>
      </c>
      <c r="U182" s="62">
        <v>0</v>
      </c>
      <c r="V182" s="62">
        <v>0</v>
      </c>
      <c r="W182" s="62">
        <v>0</v>
      </c>
      <c r="X182" s="62">
        <f t="shared" si="18"/>
        <v>1225</v>
      </c>
      <c r="Y182" s="62">
        <f t="shared" si="19"/>
        <v>0</v>
      </c>
      <c r="Z182" s="62">
        <v>83746.735630080002</v>
      </c>
      <c r="AA182" s="62">
        <v>0</v>
      </c>
      <c r="AB182" s="62">
        <v>0</v>
      </c>
      <c r="AC182" s="62">
        <v>0</v>
      </c>
      <c r="AD182" s="62">
        <v>3503</v>
      </c>
      <c r="AE182" s="62">
        <v>0</v>
      </c>
      <c r="AF182" s="62">
        <v>38977</v>
      </c>
      <c r="AG182" s="62">
        <v>0</v>
      </c>
      <c r="AH182" s="62">
        <v>0</v>
      </c>
      <c r="AI182" s="62">
        <v>8368</v>
      </c>
      <c r="AJ182" s="62">
        <v>0</v>
      </c>
      <c r="AK182" s="62">
        <v>0</v>
      </c>
      <c r="AL182" s="62">
        <v>0</v>
      </c>
      <c r="AM182" s="62">
        <v>0</v>
      </c>
      <c r="AN182" s="62">
        <v>0</v>
      </c>
      <c r="AO182" s="62">
        <v>0</v>
      </c>
      <c r="AP182" s="62">
        <f t="shared" si="20"/>
        <v>47345</v>
      </c>
      <c r="AQ182" s="62">
        <f t="shared" si="21"/>
        <v>0</v>
      </c>
      <c r="AR182" s="62">
        <f t="shared" si="22"/>
        <v>50848</v>
      </c>
      <c r="AS182"/>
      <c r="AT182"/>
      <c r="AU182"/>
    </row>
    <row r="183" spans="1:47" s="49" customFormat="1" ht="35.25" customHeight="1" x14ac:dyDescent="0.25">
      <c r="A183" s="24" t="s">
        <v>62</v>
      </c>
      <c r="B183" s="266" t="s">
        <v>152</v>
      </c>
      <c r="C183" s="267"/>
      <c r="D183" s="267"/>
      <c r="E183" s="267"/>
      <c r="F183" s="268"/>
      <c r="G183" s="20"/>
      <c r="H183" s="48">
        <f t="shared" si="17"/>
        <v>179</v>
      </c>
      <c r="I183" s="48">
        <v>0</v>
      </c>
      <c r="J183" s="48">
        <v>0</v>
      </c>
      <c r="K183" s="48">
        <v>0</v>
      </c>
      <c r="L183" s="48">
        <v>179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0</v>
      </c>
      <c r="V183" s="48">
        <v>0</v>
      </c>
      <c r="W183" s="48">
        <v>0</v>
      </c>
      <c r="X183" s="48">
        <f t="shared" si="18"/>
        <v>0</v>
      </c>
      <c r="Y183" s="48">
        <f t="shared" si="19"/>
        <v>0</v>
      </c>
      <c r="Z183" s="48">
        <v>17694.517248</v>
      </c>
      <c r="AA183" s="48">
        <v>0</v>
      </c>
      <c r="AB183" s="48">
        <v>0</v>
      </c>
      <c r="AC183" s="48">
        <v>0</v>
      </c>
      <c r="AD183" s="48">
        <v>3503</v>
      </c>
      <c r="AE183" s="48">
        <v>0</v>
      </c>
      <c r="AF183" s="48">
        <v>0</v>
      </c>
      <c r="AG183" s="48">
        <v>0</v>
      </c>
      <c r="AH183" s="48">
        <v>0</v>
      </c>
      <c r="AI183" s="48">
        <v>0</v>
      </c>
      <c r="AJ183" s="48">
        <v>0</v>
      </c>
      <c r="AK183" s="48">
        <v>0</v>
      </c>
      <c r="AL183" s="48">
        <v>0</v>
      </c>
      <c r="AM183" s="48">
        <v>0</v>
      </c>
      <c r="AN183" s="48">
        <v>0</v>
      </c>
      <c r="AO183" s="48">
        <v>0</v>
      </c>
      <c r="AP183" s="48">
        <f t="shared" si="20"/>
        <v>0</v>
      </c>
      <c r="AQ183" s="48">
        <f t="shared" si="21"/>
        <v>0</v>
      </c>
      <c r="AR183" s="48">
        <f t="shared" si="22"/>
        <v>3503</v>
      </c>
      <c r="AS183"/>
      <c r="AT183"/>
      <c r="AU183"/>
    </row>
    <row r="184" spans="1:47" s="71" customFormat="1" ht="25.5" x14ac:dyDescent="0.25">
      <c r="A184" s="84">
        <v>1</v>
      </c>
      <c r="B184" s="118"/>
      <c r="C184" s="118"/>
      <c r="D184" s="119">
        <v>100</v>
      </c>
      <c r="E184" s="120">
        <v>179</v>
      </c>
      <c r="F184" s="94" t="s">
        <v>231</v>
      </c>
      <c r="G184" s="95"/>
      <c r="H184" s="51">
        <f t="shared" si="17"/>
        <v>179</v>
      </c>
      <c r="I184" s="51"/>
      <c r="J184" s="51"/>
      <c r="K184" s="51"/>
      <c r="L184" s="51">
        <v>179</v>
      </c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>
        <f t="shared" si="18"/>
        <v>0</v>
      </c>
      <c r="Y184" s="51">
        <f t="shared" si="19"/>
        <v>0</v>
      </c>
      <c r="Z184" s="51">
        <v>17694.517248</v>
      </c>
      <c r="AA184" s="51">
        <v>0</v>
      </c>
      <c r="AB184" s="51">
        <v>0</v>
      </c>
      <c r="AC184" s="51">
        <v>0</v>
      </c>
      <c r="AD184" s="51">
        <v>3503</v>
      </c>
      <c r="AE184" s="51">
        <v>0</v>
      </c>
      <c r="AF184" s="51">
        <v>0</v>
      </c>
      <c r="AG184" s="51">
        <v>0</v>
      </c>
      <c r="AH184" s="51">
        <v>0</v>
      </c>
      <c r="AI184" s="51">
        <v>0</v>
      </c>
      <c r="AJ184" s="51">
        <v>0</v>
      </c>
      <c r="AK184" s="51">
        <v>0</v>
      </c>
      <c r="AL184" s="51">
        <v>0</v>
      </c>
      <c r="AM184" s="51">
        <v>0</v>
      </c>
      <c r="AN184" s="51">
        <v>0</v>
      </c>
      <c r="AO184" s="51">
        <v>0</v>
      </c>
      <c r="AP184" s="51">
        <f t="shared" si="20"/>
        <v>0</v>
      </c>
      <c r="AQ184" s="51">
        <f t="shared" si="21"/>
        <v>0</v>
      </c>
      <c r="AR184" s="51">
        <f t="shared" si="22"/>
        <v>3503</v>
      </c>
      <c r="AS184"/>
      <c r="AT184"/>
      <c r="AU184"/>
    </row>
    <row r="185" spans="1:47" s="49" customFormat="1" ht="35.25" customHeight="1" x14ac:dyDescent="0.25">
      <c r="A185" s="24" t="s">
        <v>91</v>
      </c>
      <c r="B185" s="266" t="s">
        <v>153</v>
      </c>
      <c r="C185" s="267"/>
      <c r="D185" s="267"/>
      <c r="E185" s="267"/>
      <c r="F185" s="268"/>
      <c r="G185" s="20"/>
      <c r="H185" s="48">
        <f t="shared" si="17"/>
        <v>1225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1225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f t="shared" si="18"/>
        <v>1225</v>
      </c>
      <c r="Y185" s="48">
        <f t="shared" si="19"/>
        <v>0</v>
      </c>
      <c r="Z185" s="48">
        <v>48357.701134080002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38977</v>
      </c>
      <c r="AG185" s="48">
        <v>0</v>
      </c>
      <c r="AH185" s="48">
        <v>0</v>
      </c>
      <c r="AI185" s="48">
        <v>0</v>
      </c>
      <c r="AJ185" s="48">
        <v>0</v>
      </c>
      <c r="AK185" s="48">
        <v>0</v>
      </c>
      <c r="AL185" s="48">
        <v>0</v>
      </c>
      <c r="AM185" s="48">
        <v>0</v>
      </c>
      <c r="AN185" s="48">
        <v>0</v>
      </c>
      <c r="AO185" s="48">
        <v>0</v>
      </c>
      <c r="AP185" s="48">
        <f t="shared" si="20"/>
        <v>38977</v>
      </c>
      <c r="AQ185" s="48">
        <f t="shared" si="21"/>
        <v>0</v>
      </c>
      <c r="AR185" s="48">
        <f t="shared" si="22"/>
        <v>38977</v>
      </c>
      <c r="AS185"/>
      <c r="AT185"/>
      <c r="AU185"/>
    </row>
    <row r="186" spans="1:47" s="71" customFormat="1" x14ac:dyDescent="0.25">
      <c r="A186" s="84">
        <v>1</v>
      </c>
      <c r="B186" s="118"/>
      <c r="C186" s="118"/>
      <c r="D186" s="119">
        <v>250</v>
      </c>
      <c r="E186" s="120">
        <v>715</v>
      </c>
      <c r="F186" s="94" t="s">
        <v>225</v>
      </c>
      <c r="G186" s="95"/>
      <c r="H186" s="51">
        <f t="shared" si="17"/>
        <v>715</v>
      </c>
      <c r="I186" s="51"/>
      <c r="J186" s="51"/>
      <c r="K186" s="51"/>
      <c r="L186" s="51"/>
      <c r="M186" s="51"/>
      <c r="N186" s="51">
        <v>715</v>
      </c>
      <c r="O186" s="51"/>
      <c r="P186" s="51"/>
      <c r="Q186" s="51"/>
      <c r="R186" s="51"/>
      <c r="S186" s="51"/>
      <c r="T186" s="51"/>
      <c r="U186" s="51"/>
      <c r="V186" s="51"/>
      <c r="W186" s="51"/>
      <c r="X186" s="51">
        <f t="shared" si="18"/>
        <v>715</v>
      </c>
      <c r="Y186" s="51">
        <f t="shared" si="19"/>
        <v>0</v>
      </c>
      <c r="Z186" s="51">
        <v>17694.517248</v>
      </c>
      <c r="AA186" s="51">
        <v>0</v>
      </c>
      <c r="AB186" s="51">
        <v>0</v>
      </c>
      <c r="AC186" s="51">
        <v>0</v>
      </c>
      <c r="AD186" s="51"/>
      <c r="AE186" s="51"/>
      <c r="AF186" s="51">
        <v>5229</v>
      </c>
      <c r="AG186" s="51">
        <v>0</v>
      </c>
      <c r="AH186" s="51">
        <v>0</v>
      </c>
      <c r="AI186" s="51">
        <v>0</v>
      </c>
      <c r="AJ186" s="51">
        <v>0</v>
      </c>
      <c r="AK186" s="51">
        <v>0</v>
      </c>
      <c r="AL186" s="51">
        <v>0</v>
      </c>
      <c r="AM186" s="51">
        <v>0</v>
      </c>
      <c r="AN186" s="51">
        <v>0</v>
      </c>
      <c r="AO186" s="51">
        <v>0</v>
      </c>
      <c r="AP186" s="51">
        <f t="shared" si="20"/>
        <v>5229</v>
      </c>
      <c r="AQ186" s="51">
        <f t="shared" si="21"/>
        <v>0</v>
      </c>
      <c r="AR186" s="51">
        <f t="shared" si="22"/>
        <v>5229</v>
      </c>
      <c r="AS186"/>
      <c r="AT186"/>
      <c r="AU186"/>
    </row>
    <row r="187" spans="1:47" s="71" customFormat="1" x14ac:dyDescent="0.25">
      <c r="A187" s="84">
        <v>2</v>
      </c>
      <c r="B187" s="118"/>
      <c r="C187" s="118"/>
      <c r="D187" s="119">
        <v>200</v>
      </c>
      <c r="E187" s="120">
        <v>80</v>
      </c>
      <c r="F187" s="121" t="s">
        <v>225</v>
      </c>
      <c r="G187" s="95"/>
      <c r="H187" s="51">
        <f t="shared" si="17"/>
        <v>80</v>
      </c>
      <c r="I187" s="51"/>
      <c r="J187" s="51"/>
      <c r="K187" s="51"/>
      <c r="L187" s="51"/>
      <c r="M187" s="51"/>
      <c r="N187" s="51">
        <v>80</v>
      </c>
      <c r="O187" s="51"/>
      <c r="P187" s="51"/>
      <c r="Q187" s="51"/>
      <c r="R187" s="51"/>
      <c r="S187" s="51"/>
      <c r="T187" s="51"/>
      <c r="U187" s="51"/>
      <c r="V187" s="51"/>
      <c r="W187" s="51"/>
      <c r="X187" s="51">
        <f t="shared" si="18"/>
        <v>80</v>
      </c>
      <c r="Y187" s="51">
        <f t="shared" si="19"/>
        <v>0</v>
      </c>
      <c r="Z187" s="51">
        <v>30663.183886080002</v>
      </c>
      <c r="AA187" s="51">
        <v>0</v>
      </c>
      <c r="AB187" s="51">
        <v>0</v>
      </c>
      <c r="AC187" s="51">
        <v>0</v>
      </c>
      <c r="AD187" s="51"/>
      <c r="AE187" s="51"/>
      <c r="AF187" s="51">
        <v>22965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f t="shared" si="20"/>
        <v>22965</v>
      </c>
      <c r="AQ187" s="51">
        <f t="shared" si="21"/>
        <v>0</v>
      </c>
      <c r="AR187" s="51">
        <f t="shared" si="22"/>
        <v>22965</v>
      </c>
      <c r="AS187"/>
      <c r="AT187"/>
      <c r="AU187"/>
    </row>
    <row r="188" spans="1:47" s="71" customFormat="1" ht="25.5" x14ac:dyDescent="0.25">
      <c r="A188" s="84">
        <v>3</v>
      </c>
      <c r="B188" s="118"/>
      <c r="C188" s="118"/>
      <c r="D188" s="119">
        <v>200</v>
      </c>
      <c r="E188" s="120">
        <v>70</v>
      </c>
      <c r="F188" s="94" t="s">
        <v>231</v>
      </c>
      <c r="G188" s="95"/>
      <c r="H188" s="51">
        <f t="shared" si="17"/>
        <v>70</v>
      </c>
      <c r="I188" s="51"/>
      <c r="J188" s="51"/>
      <c r="K188" s="51"/>
      <c r="L188" s="51"/>
      <c r="M188" s="51"/>
      <c r="N188" s="51">
        <v>70</v>
      </c>
      <c r="O188" s="51"/>
      <c r="P188" s="51"/>
      <c r="Q188" s="51"/>
      <c r="R188" s="51"/>
      <c r="S188" s="51"/>
      <c r="T188" s="51"/>
      <c r="U188" s="51"/>
      <c r="V188" s="51"/>
      <c r="W188" s="51"/>
      <c r="X188" s="51">
        <f t="shared" si="18"/>
        <v>70</v>
      </c>
      <c r="Y188" s="51">
        <f t="shared" si="19"/>
        <v>0</v>
      </c>
      <c r="Z188" s="51"/>
      <c r="AA188" s="51"/>
      <c r="AB188" s="51"/>
      <c r="AC188" s="51"/>
      <c r="AD188" s="51"/>
      <c r="AE188" s="51"/>
      <c r="AF188" s="51">
        <v>5157</v>
      </c>
      <c r="AG188" s="51"/>
      <c r="AH188" s="51"/>
      <c r="AI188" s="51"/>
      <c r="AJ188" s="51"/>
      <c r="AK188" s="51"/>
      <c r="AL188" s="51"/>
      <c r="AM188" s="51"/>
      <c r="AN188" s="51"/>
      <c r="AO188" s="51"/>
      <c r="AP188" s="51">
        <f t="shared" si="20"/>
        <v>5157</v>
      </c>
      <c r="AQ188" s="51">
        <f t="shared" si="21"/>
        <v>0</v>
      </c>
      <c r="AR188" s="51">
        <f t="shared" si="22"/>
        <v>5157</v>
      </c>
      <c r="AS188"/>
      <c r="AT188"/>
      <c r="AU188"/>
    </row>
    <row r="189" spans="1:47" s="71" customFormat="1" x14ac:dyDescent="0.25">
      <c r="A189" s="84">
        <v>4</v>
      </c>
      <c r="B189" s="118"/>
      <c r="C189" s="118"/>
      <c r="D189" s="119">
        <v>150</v>
      </c>
      <c r="E189" s="120">
        <v>200</v>
      </c>
      <c r="F189" s="121" t="s">
        <v>225</v>
      </c>
      <c r="G189" s="95"/>
      <c r="H189" s="51">
        <f t="shared" si="17"/>
        <v>200</v>
      </c>
      <c r="I189" s="51"/>
      <c r="J189" s="51"/>
      <c r="K189" s="51"/>
      <c r="L189" s="51"/>
      <c r="M189" s="51"/>
      <c r="N189" s="51">
        <v>200</v>
      </c>
      <c r="O189" s="51"/>
      <c r="P189" s="51"/>
      <c r="Q189" s="51"/>
      <c r="R189" s="51"/>
      <c r="S189" s="51"/>
      <c r="T189" s="51"/>
      <c r="U189" s="51"/>
      <c r="V189" s="51"/>
      <c r="W189" s="51"/>
      <c r="X189" s="51">
        <f t="shared" si="18"/>
        <v>200</v>
      </c>
      <c r="Y189" s="51">
        <f t="shared" si="19"/>
        <v>0</v>
      </c>
      <c r="Z189" s="51"/>
      <c r="AA189" s="51"/>
      <c r="AB189" s="51"/>
      <c r="AC189" s="51"/>
      <c r="AD189" s="51"/>
      <c r="AE189" s="51"/>
      <c r="AF189" s="51">
        <v>5626</v>
      </c>
      <c r="AG189" s="51"/>
      <c r="AH189" s="51"/>
      <c r="AI189" s="51"/>
      <c r="AJ189" s="51"/>
      <c r="AK189" s="51"/>
      <c r="AL189" s="51"/>
      <c r="AM189" s="51"/>
      <c r="AN189" s="51"/>
      <c r="AO189" s="51"/>
      <c r="AP189" s="51">
        <f t="shared" si="20"/>
        <v>5626</v>
      </c>
      <c r="AQ189" s="51">
        <f t="shared" si="21"/>
        <v>0</v>
      </c>
      <c r="AR189" s="51">
        <f t="shared" si="22"/>
        <v>5626</v>
      </c>
      <c r="AS189"/>
      <c r="AT189"/>
      <c r="AU189"/>
    </row>
    <row r="190" spans="1:47" s="71" customFormat="1" ht="25.5" x14ac:dyDescent="0.25">
      <c r="A190" s="84">
        <v>5</v>
      </c>
      <c r="B190" s="118"/>
      <c r="C190" s="118"/>
      <c r="D190" s="119">
        <v>150</v>
      </c>
      <c r="E190" s="120">
        <v>160</v>
      </c>
      <c r="F190" s="94" t="s">
        <v>231</v>
      </c>
      <c r="G190" s="95"/>
      <c r="H190" s="51">
        <f t="shared" si="17"/>
        <v>160</v>
      </c>
      <c r="I190" s="51"/>
      <c r="J190" s="51"/>
      <c r="K190" s="51"/>
      <c r="L190" s="51"/>
      <c r="M190" s="51"/>
      <c r="N190" s="51">
        <v>160</v>
      </c>
      <c r="O190" s="51"/>
      <c r="P190" s="51"/>
      <c r="Q190" s="51"/>
      <c r="R190" s="51"/>
      <c r="S190" s="51"/>
      <c r="T190" s="51"/>
      <c r="U190" s="51"/>
      <c r="V190" s="51"/>
      <c r="W190" s="51"/>
      <c r="X190" s="51">
        <f t="shared" si="18"/>
        <v>160</v>
      </c>
      <c r="Y190" s="51">
        <f t="shared" si="19"/>
        <v>0</v>
      </c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>
        <f t="shared" si="20"/>
        <v>0</v>
      </c>
      <c r="AQ190" s="51">
        <f t="shared" si="21"/>
        <v>0</v>
      </c>
      <c r="AR190" s="51">
        <f t="shared" si="22"/>
        <v>0</v>
      </c>
      <c r="AS190"/>
      <c r="AT190"/>
      <c r="AU190"/>
    </row>
    <row r="191" spans="1:47" s="49" customFormat="1" ht="27" customHeight="1" x14ac:dyDescent="0.25">
      <c r="A191" s="24" t="s">
        <v>944</v>
      </c>
      <c r="B191" s="266" t="s">
        <v>154</v>
      </c>
      <c r="C191" s="267"/>
      <c r="D191" s="267"/>
      <c r="E191" s="267"/>
      <c r="F191" s="268"/>
      <c r="G191" s="20"/>
      <c r="H191" s="48">
        <f t="shared" si="17"/>
        <v>300</v>
      </c>
      <c r="I191" s="48">
        <v>0</v>
      </c>
      <c r="J191" s="48">
        <v>0</v>
      </c>
      <c r="K191" s="48">
        <v>0</v>
      </c>
      <c r="L191" s="48">
        <v>300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f t="shared" si="18"/>
        <v>0</v>
      </c>
      <c r="Y191" s="48">
        <f t="shared" si="19"/>
        <v>0</v>
      </c>
      <c r="Z191" s="48">
        <v>17694.517248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8368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f t="shared" si="20"/>
        <v>8368</v>
      </c>
      <c r="AQ191" s="48">
        <f t="shared" si="21"/>
        <v>0</v>
      </c>
      <c r="AR191" s="48">
        <f t="shared" si="22"/>
        <v>8368</v>
      </c>
      <c r="AS191"/>
      <c r="AT191"/>
      <c r="AU191"/>
    </row>
    <row r="192" spans="1:47" s="71" customFormat="1" x14ac:dyDescent="0.25">
      <c r="A192" s="84">
        <v>1</v>
      </c>
      <c r="B192" s="118"/>
      <c r="C192" s="118"/>
      <c r="D192" s="119">
        <v>150</v>
      </c>
      <c r="E192" s="120">
        <v>300</v>
      </c>
      <c r="F192" s="94" t="s">
        <v>945</v>
      </c>
      <c r="G192" s="95">
        <v>2022</v>
      </c>
      <c r="H192" s="51">
        <f t="shared" si="17"/>
        <v>300</v>
      </c>
      <c r="I192" s="51"/>
      <c r="J192" s="51"/>
      <c r="K192" s="51"/>
      <c r="L192" s="51">
        <v>300</v>
      </c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>
        <f t="shared" si="18"/>
        <v>0</v>
      </c>
      <c r="Y192" s="51">
        <f t="shared" si="19"/>
        <v>0</v>
      </c>
      <c r="Z192" s="51">
        <v>17694.517248</v>
      </c>
      <c r="AA192" s="51">
        <v>0</v>
      </c>
      <c r="AB192" s="51">
        <v>0</v>
      </c>
      <c r="AC192" s="51">
        <v>0</v>
      </c>
      <c r="AD192" s="51"/>
      <c r="AE192" s="51">
        <v>0</v>
      </c>
      <c r="AF192" s="51">
        <v>0</v>
      </c>
      <c r="AG192" s="51">
        <v>0</v>
      </c>
      <c r="AH192" s="51">
        <v>0</v>
      </c>
      <c r="AI192" s="51">
        <v>8368</v>
      </c>
      <c r="AJ192" s="51">
        <v>0</v>
      </c>
      <c r="AK192" s="51">
        <v>0</v>
      </c>
      <c r="AL192" s="51">
        <v>0</v>
      </c>
      <c r="AM192" s="51">
        <v>0</v>
      </c>
      <c r="AN192" s="51">
        <v>0</v>
      </c>
      <c r="AO192" s="51">
        <v>0</v>
      </c>
      <c r="AP192" s="51">
        <f t="shared" si="20"/>
        <v>8368</v>
      </c>
      <c r="AQ192" s="51">
        <f t="shared" si="21"/>
        <v>0</v>
      </c>
      <c r="AR192" s="51">
        <f t="shared" si="22"/>
        <v>8368</v>
      </c>
      <c r="AS192"/>
      <c r="AT192"/>
      <c r="AU192"/>
    </row>
    <row r="193" spans="1:44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</row>
    <row r="194" spans="1:44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</row>
    <row r="195" spans="1:44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</row>
    <row r="196" spans="1:44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</row>
    <row r="197" spans="1:44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</row>
    <row r="198" spans="1:44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</row>
    <row r="199" spans="1:44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</row>
    <row r="200" spans="1:44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</row>
    <row r="201" spans="1:44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</row>
    <row r="202" spans="1:44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</row>
    <row r="203" spans="1:44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</row>
    <row r="204" spans="1:44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</row>
    <row r="205" spans="1:44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</row>
    <row r="206" spans="1:44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</row>
    <row r="207" spans="1:44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</row>
  </sheetData>
  <mergeCells count="75">
    <mergeCell ref="B185:F185"/>
    <mergeCell ref="B191:F191"/>
    <mergeCell ref="AC4:AQ4"/>
    <mergeCell ref="B176:F176"/>
    <mergeCell ref="B177:F177"/>
    <mergeCell ref="B178:F178"/>
    <mergeCell ref="B179:F179"/>
    <mergeCell ref="B182:F182"/>
    <mergeCell ref="B183:F183"/>
    <mergeCell ref="B159:F159"/>
    <mergeCell ref="B163:F163"/>
    <mergeCell ref="B171:F171"/>
    <mergeCell ref="B173:F173"/>
    <mergeCell ref="B174:F174"/>
    <mergeCell ref="B175:F175"/>
    <mergeCell ref="B138:F138"/>
    <mergeCell ref="B143:F143"/>
    <mergeCell ref="B149:F149"/>
    <mergeCell ref="B151:F151"/>
    <mergeCell ref="B153:F153"/>
    <mergeCell ref="B156:F156"/>
    <mergeCell ref="B137:F137"/>
    <mergeCell ref="B77:F77"/>
    <mergeCell ref="B79:F79"/>
    <mergeCell ref="B82:F82"/>
    <mergeCell ref="B86:F86"/>
    <mergeCell ref="B96:F96"/>
    <mergeCell ref="B102:F102"/>
    <mergeCell ref="B105:F105"/>
    <mergeCell ref="B115:F115"/>
    <mergeCell ref="B122:F122"/>
    <mergeCell ref="B129:F129"/>
    <mergeCell ref="B135:F135"/>
    <mergeCell ref="B68:F68"/>
    <mergeCell ref="B70:F70"/>
    <mergeCell ref="B71:F71"/>
    <mergeCell ref="B74:F74"/>
    <mergeCell ref="B46:F46"/>
    <mergeCell ref="B47:F47"/>
    <mergeCell ref="B53:F53"/>
    <mergeCell ref="B58:F58"/>
    <mergeCell ref="B61:F61"/>
    <mergeCell ref="B65:F65"/>
    <mergeCell ref="B7:F7"/>
    <mergeCell ref="B8:F8"/>
    <mergeCell ref="B23:F23"/>
    <mergeCell ref="B27:F27"/>
    <mergeCell ref="B32:F32"/>
    <mergeCell ref="B34:B35"/>
    <mergeCell ref="C34:C35"/>
    <mergeCell ref="D34:D35"/>
    <mergeCell ref="F34:F35"/>
    <mergeCell ref="AR4:AR5"/>
    <mergeCell ref="H5:H6"/>
    <mergeCell ref="X5:X6"/>
    <mergeCell ref="Y5:Y6"/>
    <mergeCell ref="AP5:AP6"/>
    <mergeCell ref="AQ5:AQ6"/>
    <mergeCell ref="I6:M6"/>
    <mergeCell ref="N6:R6"/>
    <mergeCell ref="S6:W6"/>
    <mergeCell ref="AA6:AE6"/>
    <mergeCell ref="F4:F6"/>
    <mergeCell ref="G4:G6"/>
    <mergeCell ref="A2:AR2"/>
    <mergeCell ref="A4:A6"/>
    <mergeCell ref="B4:B6"/>
    <mergeCell ref="C4:C6"/>
    <mergeCell ref="D4:D6"/>
    <mergeCell ref="E4:E6"/>
    <mergeCell ref="H4:Y4"/>
    <mergeCell ref="Z4:Z6"/>
    <mergeCell ref="AA4:AB4"/>
    <mergeCell ref="AF6:AJ6"/>
    <mergeCell ref="AK6:AO6"/>
  </mergeCells>
  <conditionalFormatting sqref="AA28:AO30 AA54:AO57 AA59:AO60 AA62:AO64 AA69:AO69 AA138:AO138 AA91:AO105 AA126:AO129 AA85:AO86 AA117:AO122 AA112:AO115 AA146:AO148 AA131:AO136 AA151:AO153 AA155:AO159 AA141:AO143 AA161:AO163 AA166:AO167 AA169:AO172 AA78:AO82 AA48:AO52 AA72:AO73 AA24:AO26 AA9:AO22 AA5:AO6 AC4 AA37:AO45 AA208:AO1048576 AA66:AO67 AA1:AO3 AA75:AO76">
    <cfRule type="cellIs" dxfId="22" priority="35" operator="equal">
      <formula>0</formula>
    </cfRule>
  </conditionalFormatting>
  <conditionalFormatting sqref="AA87:AO90">
    <cfRule type="cellIs" dxfId="21" priority="34" operator="equal">
      <formula>0</formula>
    </cfRule>
  </conditionalFormatting>
  <conditionalFormatting sqref="AA123:AO125">
    <cfRule type="cellIs" dxfId="20" priority="33" operator="equal">
      <formula>0</formula>
    </cfRule>
  </conditionalFormatting>
  <conditionalFormatting sqref="AA83:AO84">
    <cfRule type="cellIs" dxfId="19" priority="32" operator="equal">
      <formula>0</formula>
    </cfRule>
  </conditionalFormatting>
  <conditionalFormatting sqref="AA116:AO116">
    <cfRule type="cellIs" dxfId="18" priority="31" operator="equal">
      <formula>0</formula>
    </cfRule>
  </conditionalFormatting>
  <conditionalFormatting sqref="AA106:AO111">
    <cfRule type="cellIs" dxfId="17" priority="30" operator="equal">
      <formula>0</formula>
    </cfRule>
  </conditionalFormatting>
  <conditionalFormatting sqref="AA144:AO145">
    <cfRule type="cellIs" dxfId="16" priority="29" operator="equal">
      <formula>0</formula>
    </cfRule>
  </conditionalFormatting>
  <conditionalFormatting sqref="AA149:AO150">
    <cfRule type="cellIs" dxfId="15" priority="27" operator="equal">
      <formula>0</formula>
    </cfRule>
  </conditionalFormatting>
  <conditionalFormatting sqref="AA130:AO130">
    <cfRule type="cellIs" dxfId="14" priority="28" operator="equal">
      <formula>0</formula>
    </cfRule>
  </conditionalFormatting>
  <conditionalFormatting sqref="AA154:AO154">
    <cfRule type="cellIs" dxfId="13" priority="26" operator="equal">
      <formula>0</formula>
    </cfRule>
  </conditionalFormatting>
  <conditionalFormatting sqref="AA168:AO168">
    <cfRule type="cellIs" dxfId="12" priority="25" operator="equal">
      <formula>0</formula>
    </cfRule>
  </conditionalFormatting>
  <conditionalFormatting sqref="AA139:AO140">
    <cfRule type="cellIs" dxfId="11" priority="24" operator="equal">
      <formula>0</formula>
    </cfRule>
  </conditionalFormatting>
  <conditionalFormatting sqref="AA160:AO160">
    <cfRule type="cellIs" dxfId="10" priority="23" operator="equal">
      <formula>0</formula>
    </cfRule>
  </conditionalFormatting>
  <conditionalFormatting sqref="AA164:AO165">
    <cfRule type="cellIs" dxfId="9" priority="22" operator="equal">
      <formula>0</formula>
    </cfRule>
  </conditionalFormatting>
  <conditionalFormatting sqref="AA181:AE181 AG181:AO181">
    <cfRule type="cellIs" dxfId="8" priority="19" operator="equal">
      <formula>0</formula>
    </cfRule>
  </conditionalFormatting>
  <conditionalFormatting sqref="AA180:AE180 AG180:AO180">
    <cfRule type="cellIs" dxfId="7" priority="18" operator="equal">
      <formula>0</formula>
    </cfRule>
  </conditionalFormatting>
  <conditionalFormatting sqref="AF180:AF181">
    <cfRule type="cellIs" dxfId="6" priority="17" operator="equal">
      <formula>0</formula>
    </cfRule>
  </conditionalFormatting>
  <conditionalFormatting sqref="AA33:AO36">
    <cfRule type="cellIs" dxfId="5" priority="6" operator="equal">
      <formula>0</formula>
    </cfRule>
  </conditionalFormatting>
  <conditionalFormatting sqref="AA184:AO184 AA187:AO187">
    <cfRule type="cellIs" dxfId="4" priority="5" operator="equal">
      <formula>0</formula>
    </cfRule>
  </conditionalFormatting>
  <conditionalFormatting sqref="AA186:AO186">
    <cfRule type="cellIs" dxfId="3" priority="4" operator="equal">
      <formula>0</formula>
    </cfRule>
  </conditionalFormatting>
  <conditionalFormatting sqref="AA189:AO189">
    <cfRule type="cellIs" dxfId="2" priority="3" operator="equal">
      <formula>0</formula>
    </cfRule>
  </conditionalFormatting>
  <conditionalFormatting sqref="AA188:AO188 AA190:AO190">
    <cfRule type="cellIs" dxfId="1" priority="2" operator="equal">
      <formula>0</formula>
    </cfRule>
  </conditionalFormatting>
  <conditionalFormatting sqref="AA192:AO192">
    <cfRule type="cellIs" dxfId="0" priority="1" operator="equal">
      <formula>0</formula>
    </cfRule>
  </conditionalFormatting>
  <pageMargins left="0.98425196850393704" right="0.98425196850393704" top="0.98425196850393704" bottom="0.98425196850393704" header="0.51181102362204722" footer="0.51181102362204722"/>
  <pageSetup paperSize="8" scale="55" firstPageNumber="237" fitToHeight="90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3.1</vt:lpstr>
      <vt:lpstr>Приложение 3.2</vt:lpstr>
      <vt:lpstr>Приложение 3.3</vt:lpstr>
      <vt:lpstr>'Приложение 3.1'!Заголовки_для_печати</vt:lpstr>
      <vt:lpstr>'Приложение 3.2'!Заголовки_для_печати</vt:lpstr>
      <vt:lpstr>'Приложение 3.3'!Заголовки_для_печати</vt:lpstr>
      <vt:lpstr>'Приложение 3.1'!Область_печати</vt:lpstr>
      <vt:lpstr>'Приложение 3.2'!Область_печати</vt:lpstr>
      <vt:lpstr>'Приложение 3.3'!Область_печати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Марина В.</dc:creator>
  <cp:lastModifiedBy>student2</cp:lastModifiedBy>
  <cp:lastPrinted>2016-04-21T06:42:09Z</cp:lastPrinted>
  <dcterms:created xsi:type="dcterms:W3CDTF">2016-03-02T11:20:43Z</dcterms:created>
  <dcterms:modified xsi:type="dcterms:W3CDTF">2016-04-21T07:31:13Z</dcterms:modified>
</cp:coreProperties>
</file>